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Общие документы\СР (для всех)\Отдел Ценообразования\2025\Лоты ремонт\ремонт ВЛ ДРЭС, ТлРЭС\Исправленные расчеты\"/>
    </mc:Choice>
  </mc:AlternateContent>
  <bookViews>
    <workbookView xWindow="0" yWindow="0" windowWidth="13635" windowHeight="12765"/>
  </bookViews>
  <sheets>
    <sheet name="Смета по ФСНБ 421+557прРИМ" sheetId="6" r:id="rId1"/>
    <sheet name="Source" sheetId="1" r:id="rId2"/>
    <sheet name="SourceObSm" sheetId="2" r:id="rId3"/>
    <sheet name="SmtRes" sheetId="3" r:id="rId4"/>
    <sheet name="EtalonRes" sheetId="4" r:id="rId5"/>
    <sheet name="SrcKA" sheetId="5" r:id="rId6"/>
  </sheets>
  <definedNames>
    <definedName name="_xlnm.Print_Titles" localSheetId="0">'Смета по ФСНБ 421+557прРИМ'!$40:$40</definedName>
    <definedName name="_xlnm.Print_Area" localSheetId="0">'Смета по ФСНБ 421+557прРИМ'!$A$1:$L$1996</definedName>
  </definedNames>
  <calcPr calcId="162913" iterate="1"/>
</workbook>
</file>

<file path=xl/calcChain.xml><?xml version="1.0" encoding="utf-8"?>
<calcChain xmlns="http://schemas.openxmlformats.org/spreadsheetml/2006/main">
  <c r="H1994" i="6" l="1"/>
  <c r="H1991" i="6"/>
  <c r="L1988" i="6"/>
  <c r="C1988" i="6"/>
  <c r="L1987" i="6"/>
  <c r="C1987" i="6"/>
  <c r="L1986" i="6"/>
  <c r="C1986" i="6"/>
  <c r="L1985" i="6"/>
  <c r="C1985" i="6"/>
  <c r="L1984" i="6"/>
  <c r="C1984" i="6"/>
  <c r="L1983" i="6"/>
  <c r="C1983" i="6"/>
  <c r="L1982" i="6"/>
  <c r="C1982" i="6"/>
  <c r="L1978" i="6"/>
  <c r="L1974" i="6"/>
  <c r="L1971" i="6" s="1"/>
  <c r="L1973" i="6"/>
  <c r="L1966" i="6"/>
  <c r="L1962" i="6"/>
  <c r="L1950" i="6"/>
  <c r="L1949" i="6"/>
  <c r="L1948" i="6"/>
  <c r="L1947" i="6"/>
  <c r="L1946" i="6"/>
  <c r="L1945" i="6"/>
  <c r="L1942" i="6"/>
  <c r="L1941" i="6"/>
  <c r="L1939" i="6"/>
  <c r="L1937" i="6" s="1"/>
  <c r="L1936" i="6"/>
  <c r="L1931" i="6"/>
  <c r="L1926" i="6"/>
  <c r="L1925" i="6"/>
  <c r="L1918" i="6"/>
  <c r="L1917" i="6"/>
  <c r="L1913" i="6"/>
  <c r="L1897" i="6"/>
  <c r="L1893" i="6"/>
  <c r="G1878" i="6"/>
  <c r="G1877" i="6"/>
  <c r="L1876" i="6"/>
  <c r="L1875" i="6"/>
  <c r="L1872" i="6"/>
  <c r="L1870" i="6"/>
  <c r="L1869" i="6"/>
  <c r="L1866" i="6"/>
  <c r="L1865" i="6"/>
  <c r="L1864" i="6"/>
  <c r="L1863" i="6"/>
  <c r="L1862" i="6"/>
  <c r="L1861" i="6"/>
  <c r="L1858" i="6"/>
  <c r="L1857" i="6"/>
  <c r="L1855" i="6"/>
  <c r="L1852" i="6"/>
  <c r="C1848" i="6"/>
  <c r="G1844" i="6"/>
  <c r="G1843" i="6"/>
  <c r="L1842" i="6"/>
  <c r="L1838" i="6"/>
  <c r="L1836" i="6"/>
  <c r="L1835" i="6"/>
  <c r="L1829" i="6"/>
  <c r="L1828" i="6"/>
  <c r="L1824" i="6"/>
  <c r="AT1814" i="6"/>
  <c r="AR1814" i="6"/>
  <c r="AO1814" i="6"/>
  <c r="BA1814" i="6"/>
  <c r="AZ1814" i="6"/>
  <c r="AE1814" i="6"/>
  <c r="AD1814" i="6"/>
  <c r="L1813" i="6"/>
  <c r="K1814" i="6" s="1"/>
  <c r="J1813" i="6"/>
  <c r="E1813" i="6"/>
  <c r="G1813" i="6"/>
  <c r="D1813" i="6"/>
  <c r="B1813" i="6"/>
  <c r="AT1812" i="6"/>
  <c r="AR1812" i="6"/>
  <c r="AO1812" i="6"/>
  <c r="BA1812" i="6"/>
  <c r="AZ1812" i="6"/>
  <c r="AE1812" i="6"/>
  <c r="AD1812" i="6"/>
  <c r="K1812" i="6"/>
  <c r="L1811" i="6"/>
  <c r="AW1812" i="6" s="1"/>
  <c r="J1811" i="6"/>
  <c r="E1811" i="6"/>
  <c r="G1811" i="6"/>
  <c r="D1811" i="6"/>
  <c r="B1811" i="6"/>
  <c r="AT1810" i="6"/>
  <c r="AR1810" i="6"/>
  <c r="AO1810" i="6"/>
  <c r="BA1810" i="6"/>
  <c r="AZ1810" i="6"/>
  <c r="AE1810" i="6"/>
  <c r="AD1810" i="6"/>
  <c r="L1809" i="6"/>
  <c r="AW1810" i="6" s="1"/>
  <c r="J1809" i="6"/>
  <c r="E1809" i="6"/>
  <c r="G1809" i="6"/>
  <c r="D1809" i="6"/>
  <c r="B1809" i="6"/>
  <c r="AT1808" i="6"/>
  <c r="AR1808" i="6"/>
  <c r="AO1808" i="6"/>
  <c r="BA1808" i="6"/>
  <c r="AZ1808" i="6"/>
  <c r="AE1808" i="6"/>
  <c r="AD1808" i="6"/>
  <c r="L1807" i="6"/>
  <c r="AW1808" i="6" s="1"/>
  <c r="J1807" i="6"/>
  <c r="E1807" i="6"/>
  <c r="G1807" i="6"/>
  <c r="D1807" i="6"/>
  <c r="B1807" i="6"/>
  <c r="AX1806" i="6"/>
  <c r="AT1806" i="6"/>
  <c r="AR1806" i="6"/>
  <c r="AO1806" i="6"/>
  <c r="AN1806" i="6"/>
  <c r="BA1806" i="6"/>
  <c r="AZ1806" i="6"/>
  <c r="AE1806" i="6"/>
  <c r="AD1806" i="6"/>
  <c r="L1805" i="6"/>
  <c r="AW1806" i="6" s="1"/>
  <c r="J1805" i="6"/>
  <c r="E1805" i="6"/>
  <c r="G1805" i="6"/>
  <c r="D1805" i="6"/>
  <c r="B1805" i="6"/>
  <c r="AW1804" i="6"/>
  <c r="AX1804" i="6"/>
  <c r="AT1804" i="6"/>
  <c r="AR1804" i="6"/>
  <c r="AO1804" i="6"/>
  <c r="AN1804" i="6"/>
  <c r="BA1804" i="6"/>
  <c r="AZ1804" i="6"/>
  <c r="AE1804" i="6"/>
  <c r="AD1804" i="6"/>
  <c r="K1804" i="6"/>
  <c r="L1803" i="6"/>
  <c r="J1803" i="6"/>
  <c r="E1803" i="6"/>
  <c r="G1803" i="6"/>
  <c r="D1803" i="6"/>
  <c r="B1803" i="6"/>
  <c r="AT1802" i="6"/>
  <c r="AR1802" i="6"/>
  <c r="AO1802" i="6"/>
  <c r="BA1802" i="6"/>
  <c r="AZ1802" i="6"/>
  <c r="AE1802" i="6"/>
  <c r="AD1802" i="6"/>
  <c r="L1801" i="6"/>
  <c r="AW1802" i="6" s="1"/>
  <c r="J1801" i="6"/>
  <c r="E1801" i="6"/>
  <c r="G1801" i="6"/>
  <c r="D1801" i="6"/>
  <c r="B1801" i="6"/>
  <c r="AT1800" i="6"/>
  <c r="AR1800" i="6"/>
  <c r="AO1800" i="6"/>
  <c r="BA1800" i="6"/>
  <c r="AZ1800" i="6"/>
  <c r="AE1800" i="6"/>
  <c r="AD1800" i="6"/>
  <c r="L1799" i="6"/>
  <c r="AW1800" i="6" s="1"/>
  <c r="J1799" i="6"/>
  <c r="E1799" i="6"/>
  <c r="G1799" i="6"/>
  <c r="D1799" i="6"/>
  <c r="B1799" i="6"/>
  <c r="AT1798" i="6"/>
  <c r="AR1798" i="6"/>
  <c r="AO1798" i="6"/>
  <c r="BA1798" i="6"/>
  <c r="AZ1798" i="6"/>
  <c r="AE1798" i="6"/>
  <c r="AD1798" i="6"/>
  <c r="L1797" i="6"/>
  <c r="AW1798" i="6" s="1"/>
  <c r="J1797" i="6"/>
  <c r="E1797" i="6"/>
  <c r="G1797" i="6"/>
  <c r="D1797" i="6"/>
  <c r="B1797" i="6"/>
  <c r="AT1796" i="6"/>
  <c r="AR1796" i="6"/>
  <c r="AO1796" i="6"/>
  <c r="BA1796" i="6"/>
  <c r="AZ1796" i="6"/>
  <c r="AE1796" i="6"/>
  <c r="AD1796" i="6"/>
  <c r="K1796" i="6"/>
  <c r="L1795" i="6"/>
  <c r="AW1796" i="6" s="1"/>
  <c r="J1795" i="6"/>
  <c r="E1795" i="6"/>
  <c r="G1795" i="6"/>
  <c r="D1795" i="6"/>
  <c r="B1795" i="6"/>
  <c r="AT1794" i="6"/>
  <c r="AR1794" i="6"/>
  <c r="AO1794" i="6"/>
  <c r="BA1794" i="6"/>
  <c r="AZ1794" i="6"/>
  <c r="AE1794" i="6"/>
  <c r="AD1794" i="6"/>
  <c r="L1793" i="6"/>
  <c r="AW1794" i="6" s="1"/>
  <c r="J1793" i="6"/>
  <c r="E1793" i="6"/>
  <c r="G1793" i="6"/>
  <c r="D1793" i="6"/>
  <c r="B1793" i="6"/>
  <c r="AT1792" i="6"/>
  <c r="AR1792" i="6"/>
  <c r="AO1792" i="6"/>
  <c r="BA1792" i="6"/>
  <c r="AZ1792" i="6"/>
  <c r="AE1792" i="6"/>
  <c r="AD1792" i="6"/>
  <c r="L1791" i="6"/>
  <c r="AW1792" i="6" s="1"/>
  <c r="J1791" i="6"/>
  <c r="E1791" i="6"/>
  <c r="G1791" i="6"/>
  <c r="D1791" i="6"/>
  <c r="B1791" i="6"/>
  <c r="AX1790" i="6"/>
  <c r="AT1790" i="6"/>
  <c r="AR1790" i="6"/>
  <c r="AO1790" i="6"/>
  <c r="AN1790" i="6"/>
  <c r="BA1790" i="6"/>
  <c r="AZ1790" i="6"/>
  <c r="AE1790" i="6"/>
  <c r="AD1790" i="6"/>
  <c r="L1789" i="6"/>
  <c r="AW1790" i="6" s="1"/>
  <c r="J1789" i="6"/>
  <c r="E1789" i="6"/>
  <c r="G1789" i="6"/>
  <c r="D1789" i="6"/>
  <c r="B1789" i="6"/>
  <c r="AW1788" i="6"/>
  <c r="AX1788" i="6"/>
  <c r="AT1788" i="6"/>
  <c r="AR1788" i="6"/>
  <c r="AO1788" i="6"/>
  <c r="AN1788" i="6"/>
  <c r="BA1788" i="6"/>
  <c r="AZ1788" i="6"/>
  <c r="AE1788" i="6"/>
  <c r="AD1788" i="6"/>
  <c r="K1788" i="6"/>
  <c r="L1787" i="6"/>
  <c r="J1787" i="6"/>
  <c r="E1787" i="6"/>
  <c r="G1787" i="6"/>
  <c r="D1787" i="6"/>
  <c r="B1787" i="6"/>
  <c r="AT1786" i="6"/>
  <c r="AR1786" i="6"/>
  <c r="AO1786" i="6"/>
  <c r="BA1786" i="6"/>
  <c r="AZ1786" i="6"/>
  <c r="AE1786" i="6"/>
  <c r="AD1786" i="6"/>
  <c r="L1785" i="6"/>
  <c r="AW1786" i="6" s="1"/>
  <c r="J1785" i="6"/>
  <c r="E1785" i="6"/>
  <c r="G1785" i="6"/>
  <c r="D1785" i="6"/>
  <c r="B1785" i="6"/>
  <c r="AT1784" i="6"/>
  <c r="AR1784" i="6"/>
  <c r="AO1784" i="6"/>
  <c r="BA1784" i="6"/>
  <c r="AZ1784" i="6"/>
  <c r="AE1784" i="6"/>
  <c r="AD1784" i="6"/>
  <c r="K1784" i="6"/>
  <c r="L1783" i="6"/>
  <c r="AW1784" i="6" s="1"/>
  <c r="J1783" i="6"/>
  <c r="E1783" i="6"/>
  <c r="G1783" i="6"/>
  <c r="D1783" i="6"/>
  <c r="B1783" i="6"/>
  <c r="AX1782" i="6"/>
  <c r="AT1782" i="6"/>
  <c r="AR1782" i="6"/>
  <c r="AO1782" i="6"/>
  <c r="AN1782" i="6"/>
  <c r="BA1782" i="6"/>
  <c r="AZ1782" i="6"/>
  <c r="AE1782" i="6"/>
  <c r="AD1782" i="6"/>
  <c r="L1781" i="6"/>
  <c r="AW1782" i="6" s="1"/>
  <c r="J1781" i="6"/>
  <c r="E1781" i="6"/>
  <c r="G1781" i="6"/>
  <c r="D1781" i="6"/>
  <c r="B1781" i="6"/>
  <c r="AX1780" i="6"/>
  <c r="AT1780" i="6"/>
  <c r="AR1780" i="6"/>
  <c r="AO1780" i="6"/>
  <c r="AN1780" i="6"/>
  <c r="BA1780" i="6"/>
  <c r="AZ1780" i="6"/>
  <c r="AE1780" i="6"/>
  <c r="AD1780" i="6"/>
  <c r="K1780" i="6"/>
  <c r="L1779" i="6"/>
  <c r="AW1780" i="6" s="1"/>
  <c r="J1779" i="6"/>
  <c r="E1779" i="6"/>
  <c r="G1779" i="6"/>
  <c r="D1779" i="6"/>
  <c r="B1779" i="6"/>
  <c r="AT1778" i="6"/>
  <c r="AR1778" i="6"/>
  <c r="AO1778" i="6"/>
  <c r="BA1778" i="6"/>
  <c r="AZ1778" i="6"/>
  <c r="AE1778" i="6"/>
  <c r="AD1778" i="6"/>
  <c r="L1777" i="6"/>
  <c r="AW1778" i="6" s="1"/>
  <c r="J1777" i="6"/>
  <c r="E1777" i="6"/>
  <c r="G1777" i="6"/>
  <c r="D1777" i="6"/>
  <c r="B1777" i="6"/>
  <c r="AT1776" i="6"/>
  <c r="AR1776" i="6"/>
  <c r="AO1776" i="6"/>
  <c r="BA1776" i="6"/>
  <c r="AZ1776" i="6"/>
  <c r="AE1776" i="6"/>
  <c r="AD1776" i="6"/>
  <c r="L1775" i="6"/>
  <c r="AW1776" i="6" s="1"/>
  <c r="J1775" i="6"/>
  <c r="E1775" i="6"/>
  <c r="G1775" i="6"/>
  <c r="D1775" i="6"/>
  <c r="B1775" i="6"/>
  <c r="AX1774" i="6"/>
  <c r="AT1774" i="6"/>
  <c r="AR1774" i="6"/>
  <c r="L1818" i="6" s="1"/>
  <c r="AO1774" i="6"/>
  <c r="AN1774" i="6"/>
  <c r="BA1774" i="6"/>
  <c r="AZ1774" i="6"/>
  <c r="AE1774" i="6"/>
  <c r="AD1774" i="6"/>
  <c r="L1773" i="6"/>
  <c r="AW1774" i="6" s="1"/>
  <c r="J1773" i="6"/>
  <c r="E1773" i="6"/>
  <c r="G1773" i="6"/>
  <c r="D1773" i="6"/>
  <c r="B1773" i="6"/>
  <c r="G1769" i="6"/>
  <c r="G1768" i="6"/>
  <c r="L1767" i="6"/>
  <c r="L1766" i="6"/>
  <c r="L1763" i="6"/>
  <c r="L1761" i="6"/>
  <c r="L1760" i="6"/>
  <c r="L1754" i="6"/>
  <c r="L1753" i="6"/>
  <c r="L1749" i="6"/>
  <c r="AT1739" i="6"/>
  <c r="AR1739" i="6"/>
  <c r="AO1739" i="6"/>
  <c r="BA1739" i="6"/>
  <c r="AZ1739" i="6"/>
  <c r="AE1739" i="6"/>
  <c r="AD1739" i="6"/>
  <c r="C1738" i="6"/>
  <c r="L1737" i="6"/>
  <c r="AN1739" i="6" s="1"/>
  <c r="J1737" i="6"/>
  <c r="I1737" i="6"/>
  <c r="H1737" i="6"/>
  <c r="E1737" i="6"/>
  <c r="G1737" i="6"/>
  <c r="D1737" i="6"/>
  <c r="C1737" i="6"/>
  <c r="B1737" i="6"/>
  <c r="AT1736" i="6"/>
  <c r="AR1736" i="6"/>
  <c r="AO1736" i="6"/>
  <c r="BA1736" i="6"/>
  <c r="AZ1736" i="6"/>
  <c r="AE1736" i="6"/>
  <c r="AD1736" i="6"/>
  <c r="C1735" i="6"/>
  <c r="L1734" i="6"/>
  <c r="I1734" i="6"/>
  <c r="J1734" i="6" s="1"/>
  <c r="H1734" i="6"/>
  <c r="E1734" i="6"/>
  <c r="G1734" i="6"/>
  <c r="D1734" i="6"/>
  <c r="C1734" i="6"/>
  <c r="B1734" i="6"/>
  <c r="AT1733" i="6"/>
  <c r="AR1733" i="6"/>
  <c r="AO1733" i="6"/>
  <c r="BA1733" i="6"/>
  <c r="AZ1733" i="6"/>
  <c r="AE1733" i="6"/>
  <c r="AD1733" i="6"/>
  <c r="C1732" i="6"/>
  <c r="L1731" i="6"/>
  <c r="AW1733" i="6" s="1"/>
  <c r="I1731" i="6"/>
  <c r="H1731" i="6"/>
  <c r="E1731" i="6"/>
  <c r="G1731" i="6"/>
  <c r="D1731" i="6"/>
  <c r="C1731" i="6"/>
  <c r="B1731" i="6"/>
  <c r="AT1730" i="6"/>
  <c r="AR1730" i="6"/>
  <c r="AO1730" i="6"/>
  <c r="AN1730" i="6"/>
  <c r="BA1730" i="6"/>
  <c r="AZ1730" i="6"/>
  <c r="AE1730" i="6"/>
  <c r="AD1730" i="6"/>
  <c r="C1729" i="6"/>
  <c r="L1728" i="6"/>
  <c r="K1730" i="6" s="1"/>
  <c r="J1728" i="6"/>
  <c r="E1728" i="6"/>
  <c r="G1728" i="6"/>
  <c r="D1728" i="6"/>
  <c r="C1728" i="6"/>
  <c r="B1728" i="6"/>
  <c r="AT1727" i="6"/>
  <c r="AR1727" i="6"/>
  <c r="AO1727" i="6"/>
  <c r="BA1727" i="6"/>
  <c r="AZ1727" i="6"/>
  <c r="AE1727" i="6"/>
  <c r="AD1727" i="6"/>
  <c r="C1726" i="6"/>
  <c r="L1725" i="6"/>
  <c r="AW1727" i="6" s="1"/>
  <c r="J1725" i="6"/>
  <c r="E1725" i="6"/>
  <c r="G1725" i="6"/>
  <c r="D1725" i="6"/>
  <c r="C1725" i="6"/>
  <c r="B1725" i="6"/>
  <c r="AT1724" i="6"/>
  <c r="AR1724" i="6"/>
  <c r="AO1724" i="6"/>
  <c r="BA1724" i="6"/>
  <c r="AZ1724" i="6"/>
  <c r="AE1724" i="6"/>
  <c r="AD1724" i="6"/>
  <c r="C1723" i="6"/>
  <c r="L1722" i="6"/>
  <c r="K1724" i="6" s="1"/>
  <c r="I1722" i="6"/>
  <c r="H1722" i="6"/>
  <c r="E1722" i="6"/>
  <c r="G1722" i="6"/>
  <c r="D1722" i="6"/>
  <c r="C1722" i="6"/>
  <c r="B1722" i="6"/>
  <c r="G1718" i="6"/>
  <c r="G1717" i="6"/>
  <c r="L1716" i="6"/>
  <c r="L1715" i="6"/>
  <c r="L1712" i="6"/>
  <c r="L1710" i="6"/>
  <c r="L1709" i="6"/>
  <c r="L1703" i="6"/>
  <c r="L1702" i="6"/>
  <c r="L1698" i="6"/>
  <c r="AW1688" i="6"/>
  <c r="L1701" i="6" s="1"/>
  <c r="AR1688" i="6"/>
  <c r="L1692" i="6" s="1"/>
  <c r="BA1688" i="6"/>
  <c r="L1706" i="6" s="1"/>
  <c r="AZ1688" i="6"/>
  <c r="L1705" i="6" s="1"/>
  <c r="AE1688" i="6"/>
  <c r="AD1688" i="6"/>
  <c r="L1686" i="6"/>
  <c r="AT1688" i="6" s="1"/>
  <c r="L1697" i="6" s="1"/>
  <c r="J1686" i="6"/>
  <c r="G1686" i="6"/>
  <c r="E1686" i="6"/>
  <c r="L1685" i="6"/>
  <c r="K1688" i="6" s="1"/>
  <c r="I1685" i="6"/>
  <c r="H1685" i="6"/>
  <c r="E1685" i="6"/>
  <c r="G1685" i="6"/>
  <c r="D1685" i="6"/>
  <c r="B1685" i="6"/>
  <c r="L1679" i="6"/>
  <c r="L1678" i="6"/>
  <c r="L1675" i="6"/>
  <c r="L1673" i="6"/>
  <c r="L1672" i="6"/>
  <c r="L1666" i="6"/>
  <c r="L1665" i="6"/>
  <c r="L1661" i="6"/>
  <c r="AE1651" i="6"/>
  <c r="AD1651" i="6"/>
  <c r="G1650" i="6"/>
  <c r="F1650" i="6"/>
  <c r="E1650" i="6"/>
  <c r="G1649" i="6"/>
  <c r="E1649" i="6"/>
  <c r="L1646" i="6"/>
  <c r="I1646" i="6"/>
  <c r="H1646" i="6"/>
  <c r="G1646" i="6"/>
  <c r="F1646" i="6"/>
  <c r="L1645" i="6"/>
  <c r="J1645" i="6"/>
  <c r="I1645" i="6"/>
  <c r="H1645" i="6"/>
  <c r="G1645" i="6"/>
  <c r="F1645" i="6"/>
  <c r="L1643" i="6"/>
  <c r="J1643" i="6"/>
  <c r="G1643" i="6"/>
  <c r="F1643" i="6"/>
  <c r="L1642" i="6"/>
  <c r="J1642" i="6"/>
  <c r="G1642" i="6"/>
  <c r="F1642" i="6"/>
  <c r="E1642" i="6"/>
  <c r="L1641" i="6"/>
  <c r="J1641" i="6"/>
  <c r="G1641" i="6"/>
  <c r="F1641" i="6"/>
  <c r="L1640" i="6"/>
  <c r="J1640" i="6"/>
  <c r="G1640" i="6"/>
  <c r="F1640" i="6"/>
  <c r="E1640" i="6"/>
  <c r="L1639" i="6"/>
  <c r="J1639" i="6"/>
  <c r="G1639" i="6"/>
  <c r="F1639" i="6"/>
  <c r="L1638" i="6"/>
  <c r="I1638" i="6"/>
  <c r="J1638" i="6" s="1"/>
  <c r="H1638" i="6"/>
  <c r="G1638" i="6"/>
  <c r="F1638" i="6"/>
  <c r="L1634" i="6"/>
  <c r="AR1651" i="6" s="1"/>
  <c r="L1635" i="6"/>
  <c r="J1635" i="6"/>
  <c r="G1635" i="6"/>
  <c r="F1635" i="6"/>
  <c r="C1633" i="6"/>
  <c r="C1632" i="6"/>
  <c r="B1632" i="6"/>
  <c r="E1631" i="6"/>
  <c r="G1631" i="6"/>
  <c r="D1631" i="6"/>
  <c r="L1625" i="6"/>
  <c r="L1624" i="6"/>
  <c r="L1621" i="6"/>
  <c r="L1619" i="6"/>
  <c r="L1618" i="6"/>
  <c r="L1612" i="6"/>
  <c r="L1611" i="6"/>
  <c r="L1607" i="6"/>
  <c r="AE1597" i="6"/>
  <c r="AD1597" i="6"/>
  <c r="G1596" i="6"/>
  <c r="E1596" i="6"/>
  <c r="G1595" i="6"/>
  <c r="E1595" i="6"/>
  <c r="BA1593" i="6"/>
  <c r="AZ1593" i="6"/>
  <c r="AE1593" i="6"/>
  <c r="AD1593" i="6"/>
  <c r="E1593" i="6"/>
  <c r="G1593" i="6"/>
  <c r="D1593" i="6"/>
  <c r="C1593" i="6"/>
  <c r="B1593" i="6"/>
  <c r="L1591" i="6"/>
  <c r="I1591" i="6"/>
  <c r="H1591" i="6"/>
  <c r="G1591" i="6"/>
  <c r="F1591" i="6"/>
  <c r="L1590" i="6"/>
  <c r="I1590" i="6"/>
  <c r="H1590" i="6"/>
  <c r="G1590" i="6"/>
  <c r="F1590" i="6"/>
  <c r="L1589" i="6"/>
  <c r="I1589" i="6"/>
  <c r="H1589" i="6"/>
  <c r="G1589" i="6"/>
  <c r="F1589" i="6"/>
  <c r="L1587" i="6"/>
  <c r="J1587" i="6"/>
  <c r="G1587" i="6"/>
  <c r="F1587" i="6"/>
  <c r="L1586" i="6"/>
  <c r="J1586" i="6"/>
  <c r="G1586" i="6"/>
  <c r="F1586" i="6"/>
  <c r="E1586" i="6"/>
  <c r="L1585" i="6"/>
  <c r="J1585" i="6"/>
  <c r="G1585" i="6"/>
  <c r="F1585" i="6"/>
  <c r="L1584" i="6"/>
  <c r="L1582" i="6" s="1"/>
  <c r="AT1597" i="6" s="1"/>
  <c r="J1584" i="6"/>
  <c r="G1584" i="6"/>
  <c r="F1584" i="6"/>
  <c r="E1584" i="6"/>
  <c r="L1583" i="6"/>
  <c r="J1583" i="6"/>
  <c r="G1583" i="6"/>
  <c r="F1583" i="6"/>
  <c r="L1580" i="6"/>
  <c r="L1579" i="6" s="1"/>
  <c r="AR1597" i="6" s="1"/>
  <c r="J1580" i="6"/>
  <c r="G1580" i="6"/>
  <c r="F1580" i="6"/>
  <c r="C1578" i="6"/>
  <c r="C1577" i="6"/>
  <c r="B1577" i="6"/>
  <c r="E1576" i="6"/>
  <c r="G1576" i="6"/>
  <c r="D1576" i="6"/>
  <c r="AE1575" i="6"/>
  <c r="AD1575" i="6"/>
  <c r="G1574" i="6"/>
  <c r="E1574" i="6"/>
  <c r="G1573" i="6"/>
  <c r="E1573" i="6"/>
  <c r="BA1571" i="6"/>
  <c r="AZ1571" i="6"/>
  <c r="AE1571" i="6"/>
  <c r="AD1571" i="6"/>
  <c r="E1571" i="6"/>
  <c r="G1571" i="6"/>
  <c r="D1571" i="6"/>
  <c r="C1571" i="6"/>
  <c r="B1571" i="6"/>
  <c r="L1569" i="6"/>
  <c r="J1569" i="6"/>
  <c r="G1569" i="6"/>
  <c r="L1568" i="6"/>
  <c r="J1568" i="6"/>
  <c r="G1568" i="6"/>
  <c r="L1567" i="6"/>
  <c r="I1567" i="6"/>
  <c r="H1567" i="6"/>
  <c r="G1567" i="6"/>
  <c r="L1565" i="6"/>
  <c r="J1565" i="6"/>
  <c r="G1565" i="6"/>
  <c r="F1565" i="6"/>
  <c r="L1564" i="6"/>
  <c r="J1564" i="6"/>
  <c r="G1564" i="6"/>
  <c r="F1564" i="6"/>
  <c r="E1564" i="6"/>
  <c r="L1563" i="6"/>
  <c r="J1563" i="6"/>
  <c r="G1563" i="6"/>
  <c r="F1563" i="6"/>
  <c r="L1562" i="6"/>
  <c r="J1562" i="6"/>
  <c r="G1562" i="6"/>
  <c r="F1562" i="6"/>
  <c r="E1562" i="6"/>
  <c r="L1561" i="6"/>
  <c r="J1561" i="6"/>
  <c r="G1561" i="6"/>
  <c r="F1561" i="6"/>
  <c r="L1558" i="6"/>
  <c r="L1557" i="6" s="1"/>
  <c r="J1558" i="6"/>
  <c r="G1558" i="6"/>
  <c r="F1558" i="6"/>
  <c r="C1556" i="6"/>
  <c r="C1555" i="6"/>
  <c r="B1555" i="6"/>
  <c r="E1554" i="6"/>
  <c r="G1554" i="6"/>
  <c r="D1554" i="6"/>
  <c r="AE1553" i="6"/>
  <c r="AD1553" i="6"/>
  <c r="G1552" i="6"/>
  <c r="E1552" i="6"/>
  <c r="G1551" i="6"/>
  <c r="E1551" i="6"/>
  <c r="L1548" i="6"/>
  <c r="J1548" i="6"/>
  <c r="G1548" i="6"/>
  <c r="L1547" i="6"/>
  <c r="I1547" i="6"/>
  <c r="H1547" i="6"/>
  <c r="G1547" i="6"/>
  <c r="L1544" i="6"/>
  <c r="L1545" i="6"/>
  <c r="J1545" i="6"/>
  <c r="G1545" i="6"/>
  <c r="F1545" i="6"/>
  <c r="L1542" i="6"/>
  <c r="L1541" i="6" s="1"/>
  <c r="AR1553" i="6" s="1"/>
  <c r="J1542" i="6"/>
  <c r="G1542" i="6"/>
  <c r="F1542" i="6"/>
  <c r="C1540" i="6"/>
  <c r="B1540" i="6"/>
  <c r="E1539" i="6"/>
  <c r="G1539" i="6"/>
  <c r="D1539" i="6"/>
  <c r="L1533" i="6"/>
  <c r="L1532" i="6"/>
  <c r="L1529" i="6"/>
  <c r="L1527" i="6"/>
  <c r="L1526" i="6"/>
  <c r="L1519" i="6"/>
  <c r="L1515" i="6"/>
  <c r="AU1505" i="6"/>
  <c r="AS1505" i="6"/>
  <c r="AP1505" i="6"/>
  <c r="BA1505" i="6"/>
  <c r="AZ1505" i="6"/>
  <c r="AE1505" i="6"/>
  <c r="AD1505" i="6"/>
  <c r="L1504" i="6"/>
  <c r="K1505" i="6" s="1"/>
  <c r="J1504" i="6"/>
  <c r="E1504" i="6"/>
  <c r="G1504" i="6"/>
  <c r="D1504" i="6"/>
  <c r="C1504" i="6"/>
  <c r="AU1503" i="6"/>
  <c r="AS1503" i="6"/>
  <c r="AP1503" i="6"/>
  <c r="BA1503" i="6"/>
  <c r="AZ1503" i="6"/>
  <c r="AE1503" i="6"/>
  <c r="AD1503" i="6"/>
  <c r="L1502" i="6"/>
  <c r="J1502" i="6"/>
  <c r="E1502" i="6"/>
  <c r="G1502" i="6"/>
  <c r="D1502" i="6"/>
  <c r="C1502" i="6"/>
  <c r="AU1501" i="6"/>
  <c r="AS1501" i="6"/>
  <c r="AP1501" i="6"/>
  <c r="BA1501" i="6"/>
  <c r="AZ1501" i="6"/>
  <c r="AE1501" i="6"/>
  <c r="AD1501" i="6"/>
  <c r="L1500" i="6"/>
  <c r="J1500" i="6"/>
  <c r="E1500" i="6"/>
  <c r="G1500" i="6"/>
  <c r="D1500" i="6"/>
  <c r="C1500" i="6"/>
  <c r="AU1499" i="6"/>
  <c r="AS1499" i="6"/>
  <c r="AP1499" i="6"/>
  <c r="BA1499" i="6"/>
  <c r="AZ1499" i="6"/>
  <c r="AE1499" i="6"/>
  <c r="AD1499" i="6"/>
  <c r="L1498" i="6"/>
  <c r="BB1499" i="6" s="1"/>
  <c r="J1498" i="6"/>
  <c r="E1498" i="6"/>
  <c r="G1498" i="6"/>
  <c r="D1498" i="6"/>
  <c r="C1498" i="6"/>
  <c r="AW1497" i="6"/>
  <c r="AE1497" i="6"/>
  <c r="AD1497" i="6"/>
  <c r="G1496" i="6"/>
  <c r="E1496" i="6"/>
  <c r="G1495" i="6"/>
  <c r="E1495" i="6"/>
  <c r="L1489" i="6"/>
  <c r="L1492" i="6"/>
  <c r="J1492" i="6"/>
  <c r="G1492" i="6"/>
  <c r="F1492" i="6"/>
  <c r="E1492" i="6"/>
  <c r="L1491" i="6"/>
  <c r="J1491" i="6"/>
  <c r="G1491" i="6"/>
  <c r="F1491" i="6"/>
  <c r="L1490" i="6"/>
  <c r="J1490" i="6"/>
  <c r="G1490" i="6"/>
  <c r="F1490" i="6"/>
  <c r="L1487" i="6"/>
  <c r="L1486" i="6" s="1"/>
  <c r="J1487" i="6"/>
  <c r="G1487" i="6"/>
  <c r="F1487" i="6"/>
  <c r="C1485" i="6"/>
  <c r="B1485" i="6"/>
  <c r="E1484" i="6"/>
  <c r="G1484" i="6"/>
  <c r="D1484" i="6"/>
  <c r="AW1483" i="6"/>
  <c r="AE1483" i="6"/>
  <c r="AD1483" i="6"/>
  <c r="G1482" i="6"/>
  <c r="E1482" i="6"/>
  <c r="G1481" i="6"/>
  <c r="E1481" i="6"/>
  <c r="L1478" i="6"/>
  <c r="L1475" i="6" s="1"/>
  <c r="J1478" i="6"/>
  <c r="G1478" i="6"/>
  <c r="F1478" i="6"/>
  <c r="E1478" i="6"/>
  <c r="L1477" i="6"/>
  <c r="J1477" i="6"/>
  <c r="G1477" i="6"/>
  <c r="F1477" i="6"/>
  <c r="L1476" i="6"/>
  <c r="J1476" i="6"/>
  <c r="G1476" i="6"/>
  <c r="F1476" i="6"/>
  <c r="L1473" i="6"/>
  <c r="L1472" i="6" s="1"/>
  <c r="J1473" i="6"/>
  <c r="G1473" i="6"/>
  <c r="F1473" i="6"/>
  <c r="C1471" i="6"/>
  <c r="B1471" i="6"/>
  <c r="E1470" i="6"/>
  <c r="G1470" i="6"/>
  <c r="D1470" i="6"/>
  <c r="AW1469" i="6"/>
  <c r="AE1469" i="6"/>
  <c r="AD1469" i="6"/>
  <c r="G1468" i="6"/>
  <c r="E1468" i="6"/>
  <c r="G1467" i="6"/>
  <c r="E1467" i="6"/>
  <c r="L1464" i="6"/>
  <c r="J1464" i="6"/>
  <c r="G1464" i="6"/>
  <c r="F1464" i="6"/>
  <c r="E1464" i="6"/>
  <c r="L1463" i="6"/>
  <c r="J1463" i="6"/>
  <c r="G1463" i="6"/>
  <c r="F1463" i="6"/>
  <c r="L1462" i="6"/>
  <c r="J1462" i="6"/>
  <c r="G1462" i="6"/>
  <c r="F1462" i="6"/>
  <c r="L1461" i="6"/>
  <c r="J1461" i="6"/>
  <c r="G1461" i="6"/>
  <c r="F1461" i="6"/>
  <c r="E1461" i="6"/>
  <c r="L1460" i="6"/>
  <c r="J1460" i="6"/>
  <c r="G1460" i="6"/>
  <c r="F1460" i="6"/>
  <c r="L1457" i="6"/>
  <c r="L1456" i="6" s="1"/>
  <c r="J1457" i="6"/>
  <c r="G1457" i="6"/>
  <c r="F1457" i="6"/>
  <c r="C1455" i="6"/>
  <c r="B1455" i="6"/>
  <c r="E1454" i="6"/>
  <c r="G1454" i="6"/>
  <c r="D1454" i="6"/>
  <c r="AW1453" i="6"/>
  <c r="AE1453" i="6"/>
  <c r="AD1453" i="6"/>
  <c r="G1452" i="6"/>
  <c r="E1452" i="6"/>
  <c r="G1451" i="6"/>
  <c r="E1451" i="6"/>
  <c r="L1445" i="6"/>
  <c r="L1448" i="6"/>
  <c r="J1448" i="6"/>
  <c r="G1448" i="6"/>
  <c r="F1448" i="6"/>
  <c r="E1448" i="6"/>
  <c r="L1447" i="6"/>
  <c r="J1447" i="6"/>
  <c r="G1447" i="6"/>
  <c r="F1447" i="6"/>
  <c r="L1446" i="6"/>
  <c r="J1446" i="6"/>
  <c r="G1446" i="6"/>
  <c r="F1446" i="6"/>
  <c r="L1443" i="6"/>
  <c r="L1442" i="6" s="1"/>
  <c r="J1443" i="6"/>
  <c r="G1443" i="6"/>
  <c r="F1443" i="6"/>
  <c r="C1441" i="6"/>
  <c r="B1441" i="6"/>
  <c r="E1440" i="6"/>
  <c r="G1440" i="6"/>
  <c r="D1440" i="6"/>
  <c r="AE1439" i="6"/>
  <c r="AD1439" i="6"/>
  <c r="G1438" i="6"/>
  <c r="E1438" i="6"/>
  <c r="G1437" i="6"/>
  <c r="E1437" i="6"/>
  <c r="G1434" i="6"/>
  <c r="F1434" i="6"/>
  <c r="E1434" i="6"/>
  <c r="D1434" i="6"/>
  <c r="C1434" i="6"/>
  <c r="B1434" i="6"/>
  <c r="G1433" i="6"/>
  <c r="F1433" i="6"/>
  <c r="E1433" i="6"/>
  <c r="D1433" i="6"/>
  <c r="C1433" i="6"/>
  <c r="B1433" i="6"/>
  <c r="G1432" i="6"/>
  <c r="F1432" i="6"/>
  <c r="E1432" i="6"/>
  <c r="D1432" i="6"/>
  <c r="C1432" i="6"/>
  <c r="B1432" i="6"/>
  <c r="G1431" i="6"/>
  <c r="F1431" i="6"/>
  <c r="E1431" i="6"/>
  <c r="D1431" i="6"/>
  <c r="C1431" i="6"/>
  <c r="B1431" i="6"/>
  <c r="L1430" i="6"/>
  <c r="I1430" i="6"/>
  <c r="H1430" i="6"/>
  <c r="J1430" i="6" s="1"/>
  <c r="G1430" i="6"/>
  <c r="F1430" i="6"/>
  <c r="L1429" i="6"/>
  <c r="I1429" i="6"/>
  <c r="H1429" i="6"/>
  <c r="G1429" i="6"/>
  <c r="F1429" i="6"/>
  <c r="L1427" i="6"/>
  <c r="J1427" i="6"/>
  <c r="G1427" i="6"/>
  <c r="F1427" i="6"/>
  <c r="E1427" i="6"/>
  <c r="L1426" i="6"/>
  <c r="J1426" i="6"/>
  <c r="G1426" i="6"/>
  <c r="F1426" i="6"/>
  <c r="L1425" i="6"/>
  <c r="J1425" i="6"/>
  <c r="G1425" i="6"/>
  <c r="F1425" i="6"/>
  <c r="E1425" i="6"/>
  <c r="L1424" i="6"/>
  <c r="I1424" i="6"/>
  <c r="H1424" i="6"/>
  <c r="G1424" i="6"/>
  <c r="F1424" i="6"/>
  <c r="L1421" i="6"/>
  <c r="L1420" i="6" s="1"/>
  <c r="AR1439" i="6" s="1"/>
  <c r="J1421" i="6"/>
  <c r="G1421" i="6"/>
  <c r="F1421" i="6"/>
  <c r="C1419" i="6"/>
  <c r="B1419" i="6"/>
  <c r="E1418" i="6"/>
  <c r="G1418" i="6"/>
  <c r="D1418" i="6"/>
  <c r="AE1417" i="6"/>
  <c r="AD1417" i="6"/>
  <c r="G1416" i="6"/>
  <c r="E1416" i="6"/>
  <c r="G1415" i="6"/>
  <c r="E1415" i="6"/>
  <c r="L1412" i="6"/>
  <c r="I1412" i="6"/>
  <c r="H1412" i="6"/>
  <c r="G1412" i="6"/>
  <c r="F1412" i="6"/>
  <c r="L1411" i="6"/>
  <c r="I1411" i="6"/>
  <c r="H1411" i="6"/>
  <c r="G1411" i="6"/>
  <c r="F1411" i="6"/>
  <c r="L1410" i="6"/>
  <c r="I1410" i="6"/>
  <c r="H1410" i="6"/>
  <c r="G1410" i="6"/>
  <c r="F1410" i="6"/>
  <c r="L1408" i="6"/>
  <c r="J1408" i="6"/>
  <c r="G1408" i="6"/>
  <c r="F1408" i="6"/>
  <c r="E1408" i="6"/>
  <c r="L1407" i="6"/>
  <c r="J1407" i="6"/>
  <c r="G1407" i="6"/>
  <c r="F1407" i="6"/>
  <c r="L1406" i="6"/>
  <c r="J1406" i="6"/>
  <c r="G1406" i="6"/>
  <c r="F1406" i="6"/>
  <c r="E1406" i="6"/>
  <c r="L1405" i="6"/>
  <c r="J1405" i="6"/>
  <c r="G1405" i="6"/>
  <c r="F1405" i="6"/>
  <c r="L1402" i="6"/>
  <c r="L1401" i="6" s="1"/>
  <c r="J1402" i="6"/>
  <c r="G1402" i="6"/>
  <c r="F1402" i="6"/>
  <c r="C1400" i="6"/>
  <c r="B1400" i="6"/>
  <c r="E1399" i="6"/>
  <c r="G1399" i="6"/>
  <c r="D1399" i="6"/>
  <c r="AW1398" i="6"/>
  <c r="AE1398" i="6"/>
  <c r="AD1398" i="6"/>
  <c r="G1397" i="6"/>
  <c r="E1397" i="6"/>
  <c r="G1396" i="6"/>
  <c r="E1396" i="6"/>
  <c r="L1393" i="6"/>
  <c r="J1393" i="6"/>
  <c r="G1393" i="6"/>
  <c r="F1393" i="6"/>
  <c r="E1393" i="6"/>
  <c r="L1392" i="6"/>
  <c r="J1392" i="6"/>
  <c r="G1392" i="6"/>
  <c r="F1392" i="6"/>
  <c r="L1391" i="6"/>
  <c r="J1391" i="6"/>
  <c r="G1391" i="6"/>
  <c r="F1391" i="6"/>
  <c r="E1391" i="6"/>
  <c r="L1390" i="6"/>
  <c r="I1390" i="6"/>
  <c r="H1390" i="6"/>
  <c r="G1390" i="6"/>
  <c r="F1390" i="6"/>
  <c r="L1389" i="6"/>
  <c r="J1389" i="6"/>
  <c r="G1389" i="6"/>
  <c r="F1389" i="6"/>
  <c r="E1389" i="6"/>
  <c r="L1388" i="6"/>
  <c r="J1388" i="6"/>
  <c r="G1388" i="6"/>
  <c r="F1388" i="6"/>
  <c r="L1385" i="6"/>
  <c r="L1384" i="6" s="1"/>
  <c r="J1385" i="6"/>
  <c r="G1385" i="6"/>
  <c r="F1385" i="6"/>
  <c r="C1383" i="6"/>
  <c r="B1383" i="6"/>
  <c r="E1382" i="6"/>
  <c r="G1382" i="6"/>
  <c r="D1382" i="6"/>
  <c r="AW1381" i="6"/>
  <c r="AE1381" i="6"/>
  <c r="AD1381" i="6"/>
  <c r="G1380" i="6"/>
  <c r="E1380" i="6"/>
  <c r="G1379" i="6"/>
  <c r="E1379" i="6"/>
  <c r="L1376" i="6"/>
  <c r="J1376" i="6"/>
  <c r="G1376" i="6"/>
  <c r="F1376" i="6"/>
  <c r="E1376" i="6"/>
  <c r="L1375" i="6"/>
  <c r="J1375" i="6"/>
  <c r="G1375" i="6"/>
  <c r="F1375" i="6"/>
  <c r="L1374" i="6"/>
  <c r="J1374" i="6"/>
  <c r="G1374" i="6"/>
  <c r="F1374" i="6"/>
  <c r="E1374" i="6"/>
  <c r="L1373" i="6"/>
  <c r="I1373" i="6"/>
  <c r="H1373" i="6"/>
  <c r="G1373" i="6"/>
  <c r="F1373" i="6"/>
  <c r="L1372" i="6"/>
  <c r="J1372" i="6"/>
  <c r="G1372" i="6"/>
  <c r="F1372" i="6"/>
  <c r="E1372" i="6"/>
  <c r="L1371" i="6"/>
  <c r="J1371" i="6"/>
  <c r="G1371" i="6"/>
  <c r="F1371" i="6"/>
  <c r="L1368" i="6"/>
  <c r="L1367" i="6" s="1"/>
  <c r="J1368" i="6"/>
  <c r="G1368" i="6"/>
  <c r="F1368" i="6"/>
  <c r="C1366" i="6"/>
  <c r="B1366" i="6"/>
  <c r="E1365" i="6"/>
  <c r="G1365" i="6"/>
  <c r="D1365" i="6"/>
  <c r="AW1364" i="6"/>
  <c r="AE1364" i="6"/>
  <c r="AD1364" i="6"/>
  <c r="G1363" i="6"/>
  <c r="E1363" i="6"/>
  <c r="G1362" i="6"/>
  <c r="E1362" i="6"/>
  <c r="L1359" i="6"/>
  <c r="J1359" i="6"/>
  <c r="G1359" i="6"/>
  <c r="F1359" i="6"/>
  <c r="E1359" i="6"/>
  <c r="L1358" i="6"/>
  <c r="J1358" i="6"/>
  <c r="G1358" i="6"/>
  <c r="F1358" i="6"/>
  <c r="L1357" i="6"/>
  <c r="J1357" i="6"/>
  <c r="G1357" i="6"/>
  <c r="F1357" i="6"/>
  <c r="E1357" i="6"/>
  <c r="L1356" i="6"/>
  <c r="J1356" i="6"/>
  <c r="G1356" i="6"/>
  <c r="F1356" i="6"/>
  <c r="L1353" i="6"/>
  <c r="L1352" i="6" s="1"/>
  <c r="J1353" i="6"/>
  <c r="G1353" i="6"/>
  <c r="F1353" i="6"/>
  <c r="C1351" i="6"/>
  <c r="B1351" i="6"/>
  <c r="E1350" i="6"/>
  <c r="G1350" i="6"/>
  <c r="D1350" i="6"/>
  <c r="L1344" i="6"/>
  <c r="L1343" i="6"/>
  <c r="L1340" i="6"/>
  <c r="L1338" i="6"/>
  <c r="L1335" i="6" s="1"/>
  <c r="L1337" i="6"/>
  <c r="L1330" i="6"/>
  <c r="L1326" i="6"/>
  <c r="AU1316" i="6"/>
  <c r="AS1316" i="6"/>
  <c r="AP1316" i="6"/>
  <c r="BA1316" i="6"/>
  <c r="AZ1316" i="6"/>
  <c r="AE1316" i="6"/>
  <c r="AD1316" i="6"/>
  <c r="L1315" i="6"/>
  <c r="BB1316" i="6" s="1"/>
  <c r="J1315" i="6"/>
  <c r="E1315" i="6"/>
  <c r="G1315" i="6"/>
  <c r="D1315" i="6"/>
  <c r="C1315" i="6"/>
  <c r="AU1314" i="6"/>
  <c r="AS1314" i="6"/>
  <c r="AP1314" i="6"/>
  <c r="BA1314" i="6"/>
  <c r="AZ1314" i="6"/>
  <c r="AE1314" i="6"/>
  <c r="AD1314" i="6"/>
  <c r="K1314" i="6"/>
  <c r="L1313" i="6"/>
  <c r="BB1314" i="6" s="1"/>
  <c r="J1313" i="6"/>
  <c r="E1313" i="6"/>
  <c r="G1313" i="6"/>
  <c r="D1313" i="6"/>
  <c r="C1313" i="6"/>
  <c r="AW1312" i="6"/>
  <c r="AE1312" i="6"/>
  <c r="AD1312" i="6"/>
  <c r="G1311" i="6"/>
  <c r="E1311" i="6"/>
  <c r="G1310" i="6"/>
  <c r="E1310" i="6"/>
  <c r="L1307" i="6"/>
  <c r="J1307" i="6"/>
  <c r="G1307" i="6"/>
  <c r="F1307" i="6"/>
  <c r="E1307" i="6"/>
  <c r="L1306" i="6"/>
  <c r="J1306" i="6"/>
  <c r="G1306" i="6"/>
  <c r="F1306" i="6"/>
  <c r="L1305" i="6"/>
  <c r="J1305" i="6"/>
  <c r="G1305" i="6"/>
  <c r="F1305" i="6"/>
  <c r="E1305" i="6"/>
  <c r="L1304" i="6"/>
  <c r="I1304" i="6"/>
  <c r="H1304" i="6"/>
  <c r="G1304" i="6"/>
  <c r="F1304" i="6"/>
  <c r="L1301" i="6"/>
  <c r="L1300" i="6" s="1"/>
  <c r="AR1312" i="6" s="1"/>
  <c r="J1301" i="6"/>
  <c r="G1301" i="6"/>
  <c r="F1301" i="6"/>
  <c r="C1299" i="6"/>
  <c r="B1299" i="6"/>
  <c r="E1298" i="6"/>
  <c r="G1298" i="6"/>
  <c r="D1298" i="6"/>
  <c r="AW1297" i="6"/>
  <c r="AE1297" i="6"/>
  <c r="AD1297" i="6"/>
  <c r="G1296" i="6"/>
  <c r="E1296" i="6"/>
  <c r="G1295" i="6"/>
  <c r="E1295" i="6"/>
  <c r="L1292" i="6"/>
  <c r="J1292" i="6"/>
  <c r="G1292" i="6"/>
  <c r="F1292" i="6"/>
  <c r="E1292" i="6"/>
  <c r="L1291" i="6"/>
  <c r="J1291" i="6"/>
  <c r="G1291" i="6"/>
  <c r="F1291" i="6"/>
  <c r="L1290" i="6"/>
  <c r="J1290" i="6"/>
  <c r="G1290" i="6"/>
  <c r="F1290" i="6"/>
  <c r="E1290" i="6"/>
  <c r="L1289" i="6"/>
  <c r="I1289" i="6"/>
  <c r="H1289" i="6"/>
  <c r="G1289" i="6"/>
  <c r="F1289" i="6"/>
  <c r="L1286" i="6"/>
  <c r="L1285" i="6" s="1"/>
  <c r="J1286" i="6"/>
  <c r="G1286" i="6"/>
  <c r="F1286" i="6"/>
  <c r="C1284" i="6"/>
  <c r="B1284" i="6"/>
  <c r="E1283" i="6"/>
  <c r="G1283" i="6"/>
  <c r="D1283" i="6"/>
  <c r="AW1282" i="6"/>
  <c r="AE1282" i="6"/>
  <c r="AD1282" i="6"/>
  <c r="G1281" i="6"/>
  <c r="E1281" i="6"/>
  <c r="G1280" i="6"/>
  <c r="E1280" i="6"/>
  <c r="L1277" i="6"/>
  <c r="J1277" i="6"/>
  <c r="G1277" i="6"/>
  <c r="F1277" i="6"/>
  <c r="E1277" i="6"/>
  <c r="L1276" i="6"/>
  <c r="J1276" i="6"/>
  <c r="G1276" i="6"/>
  <c r="F1276" i="6"/>
  <c r="L1275" i="6"/>
  <c r="J1275" i="6"/>
  <c r="G1275" i="6"/>
  <c r="F1275" i="6"/>
  <c r="E1275" i="6"/>
  <c r="L1274" i="6"/>
  <c r="I1274" i="6"/>
  <c r="H1274" i="6"/>
  <c r="G1274" i="6"/>
  <c r="F1274" i="6"/>
  <c r="L1271" i="6"/>
  <c r="L1270" i="6" s="1"/>
  <c r="J1271" i="6"/>
  <c r="G1271" i="6"/>
  <c r="F1271" i="6"/>
  <c r="C1269" i="6"/>
  <c r="B1269" i="6"/>
  <c r="E1268" i="6"/>
  <c r="G1268" i="6"/>
  <c r="D1268" i="6"/>
  <c r="AW1267" i="6"/>
  <c r="AE1267" i="6"/>
  <c r="AD1267" i="6"/>
  <c r="G1266" i="6"/>
  <c r="E1266" i="6"/>
  <c r="G1265" i="6"/>
  <c r="E1265" i="6"/>
  <c r="L1262" i="6"/>
  <c r="J1262" i="6"/>
  <c r="G1262" i="6"/>
  <c r="F1262" i="6"/>
  <c r="E1262" i="6"/>
  <c r="L1261" i="6"/>
  <c r="J1261" i="6"/>
  <c r="G1261" i="6"/>
  <c r="F1261" i="6"/>
  <c r="L1260" i="6"/>
  <c r="J1260" i="6"/>
  <c r="G1260" i="6"/>
  <c r="F1260" i="6"/>
  <c r="E1260" i="6"/>
  <c r="L1259" i="6"/>
  <c r="I1259" i="6"/>
  <c r="H1259" i="6"/>
  <c r="G1259" i="6"/>
  <c r="F1259" i="6"/>
  <c r="L1256" i="6"/>
  <c r="L1255" i="6" s="1"/>
  <c r="AR1267" i="6" s="1"/>
  <c r="J1256" i="6"/>
  <c r="G1256" i="6"/>
  <c r="F1256" i="6"/>
  <c r="C1254" i="6"/>
  <c r="B1254" i="6"/>
  <c r="E1253" i="6"/>
  <c r="G1253" i="6"/>
  <c r="D1253" i="6"/>
  <c r="AW1252" i="6"/>
  <c r="AE1252" i="6"/>
  <c r="AD1252" i="6"/>
  <c r="G1251" i="6"/>
  <c r="E1251" i="6"/>
  <c r="G1250" i="6"/>
  <c r="E1250" i="6"/>
  <c r="L1247" i="6"/>
  <c r="J1247" i="6"/>
  <c r="G1247" i="6"/>
  <c r="F1247" i="6"/>
  <c r="E1247" i="6"/>
  <c r="L1246" i="6"/>
  <c r="J1246" i="6"/>
  <c r="G1246" i="6"/>
  <c r="F1246" i="6"/>
  <c r="L1245" i="6"/>
  <c r="J1245" i="6"/>
  <c r="G1245" i="6"/>
  <c r="F1245" i="6"/>
  <c r="E1245" i="6"/>
  <c r="L1244" i="6"/>
  <c r="I1244" i="6"/>
  <c r="H1244" i="6"/>
  <c r="G1244" i="6"/>
  <c r="F1244" i="6"/>
  <c r="L1241" i="6"/>
  <c r="L1240" i="6" s="1"/>
  <c r="AR1252" i="6" s="1"/>
  <c r="J1241" i="6"/>
  <c r="G1241" i="6"/>
  <c r="F1241" i="6"/>
  <c r="C1239" i="6"/>
  <c r="B1239" i="6"/>
  <c r="E1238" i="6"/>
  <c r="G1238" i="6"/>
  <c r="D1238" i="6"/>
  <c r="AW1237" i="6"/>
  <c r="AE1237" i="6"/>
  <c r="AD1237" i="6"/>
  <c r="G1236" i="6"/>
  <c r="E1236" i="6"/>
  <c r="G1235" i="6"/>
  <c r="E1235" i="6"/>
  <c r="L1232" i="6"/>
  <c r="J1232" i="6"/>
  <c r="G1232" i="6"/>
  <c r="F1232" i="6"/>
  <c r="E1232" i="6"/>
  <c r="L1231" i="6"/>
  <c r="J1231" i="6"/>
  <c r="G1231" i="6"/>
  <c r="F1231" i="6"/>
  <c r="L1230" i="6"/>
  <c r="J1230" i="6"/>
  <c r="G1230" i="6"/>
  <c r="F1230" i="6"/>
  <c r="E1230" i="6"/>
  <c r="L1229" i="6"/>
  <c r="I1229" i="6"/>
  <c r="H1229" i="6"/>
  <c r="G1229" i="6"/>
  <c r="F1229" i="6"/>
  <c r="L1225" i="6"/>
  <c r="L1226" i="6"/>
  <c r="J1226" i="6"/>
  <c r="G1226" i="6"/>
  <c r="F1226" i="6"/>
  <c r="C1224" i="6"/>
  <c r="B1224" i="6"/>
  <c r="E1223" i="6"/>
  <c r="G1223" i="6"/>
  <c r="D1223" i="6"/>
  <c r="AW1222" i="6"/>
  <c r="AE1222" i="6"/>
  <c r="AD1222" i="6"/>
  <c r="G1221" i="6"/>
  <c r="E1221" i="6"/>
  <c r="G1220" i="6"/>
  <c r="E1220" i="6"/>
  <c r="L1217" i="6"/>
  <c r="J1217" i="6"/>
  <c r="G1217" i="6"/>
  <c r="F1217" i="6"/>
  <c r="E1217" i="6"/>
  <c r="L1216" i="6"/>
  <c r="J1216" i="6"/>
  <c r="G1216" i="6"/>
  <c r="F1216" i="6"/>
  <c r="L1215" i="6"/>
  <c r="J1215" i="6"/>
  <c r="G1215" i="6"/>
  <c r="F1215" i="6"/>
  <c r="E1215" i="6"/>
  <c r="L1214" i="6"/>
  <c r="I1214" i="6"/>
  <c r="H1214" i="6"/>
  <c r="G1214" i="6"/>
  <c r="F1214" i="6"/>
  <c r="L1211" i="6"/>
  <c r="L1210" i="6" s="1"/>
  <c r="J1211" i="6"/>
  <c r="G1211" i="6"/>
  <c r="F1211" i="6"/>
  <c r="C1209" i="6"/>
  <c r="B1209" i="6"/>
  <c r="E1208" i="6"/>
  <c r="G1208" i="6"/>
  <c r="D1208" i="6"/>
  <c r="L1202" i="6"/>
  <c r="L1201" i="6"/>
  <c r="L1198" i="6"/>
  <c r="L1196" i="6"/>
  <c r="L1193" i="6" s="1"/>
  <c r="L1195" i="6"/>
  <c r="L1189" i="6"/>
  <c r="L1188" i="6"/>
  <c r="L1184" i="6"/>
  <c r="AW1174" i="6"/>
  <c r="AE1174" i="6"/>
  <c r="AD1174" i="6"/>
  <c r="G1173" i="6"/>
  <c r="E1173" i="6"/>
  <c r="G1172" i="6"/>
  <c r="E1172" i="6"/>
  <c r="G1169" i="6"/>
  <c r="F1169" i="6"/>
  <c r="E1169" i="6"/>
  <c r="D1169" i="6"/>
  <c r="C1169" i="6"/>
  <c r="B1169" i="6"/>
  <c r="G1168" i="6"/>
  <c r="F1168" i="6"/>
  <c r="E1168" i="6"/>
  <c r="D1168" i="6"/>
  <c r="C1168" i="6"/>
  <c r="B1168" i="6"/>
  <c r="G1167" i="6"/>
  <c r="F1167" i="6"/>
  <c r="E1167" i="6"/>
  <c r="D1167" i="6"/>
  <c r="C1167" i="6"/>
  <c r="B1167" i="6"/>
  <c r="G1166" i="6"/>
  <c r="F1166" i="6"/>
  <c r="E1166" i="6"/>
  <c r="D1166" i="6"/>
  <c r="C1166" i="6"/>
  <c r="B1166" i="6"/>
  <c r="G1165" i="6"/>
  <c r="F1165" i="6"/>
  <c r="E1165" i="6"/>
  <c r="D1165" i="6"/>
  <c r="C1165" i="6"/>
  <c r="B1165" i="6"/>
  <c r="L1164" i="6"/>
  <c r="J1164" i="6"/>
  <c r="G1164" i="6"/>
  <c r="F1164" i="6"/>
  <c r="E1164" i="6"/>
  <c r="L1163" i="6"/>
  <c r="J1163" i="6"/>
  <c r="G1163" i="6"/>
  <c r="F1163" i="6"/>
  <c r="L1162" i="6"/>
  <c r="J1162" i="6"/>
  <c r="G1162" i="6"/>
  <c r="F1162" i="6"/>
  <c r="E1162" i="6"/>
  <c r="L1161" i="6"/>
  <c r="I1161" i="6"/>
  <c r="H1161" i="6"/>
  <c r="G1161" i="6"/>
  <c r="F1161" i="6"/>
  <c r="L1158" i="6"/>
  <c r="L1157" i="6" s="1"/>
  <c r="J1158" i="6"/>
  <c r="G1158" i="6"/>
  <c r="F1158" i="6"/>
  <c r="C1156" i="6"/>
  <c r="B1156" i="6"/>
  <c r="E1155" i="6"/>
  <c r="G1155" i="6"/>
  <c r="D1155" i="6"/>
  <c r="AW1154" i="6"/>
  <c r="AE1154" i="6"/>
  <c r="AD1154" i="6"/>
  <c r="G1153" i="6"/>
  <c r="E1153" i="6"/>
  <c r="G1152" i="6"/>
  <c r="E1152" i="6"/>
  <c r="L1149" i="6"/>
  <c r="L1147" i="6" s="1"/>
  <c r="AT1154" i="6" s="1"/>
  <c r="J1149" i="6"/>
  <c r="G1149" i="6"/>
  <c r="F1149" i="6"/>
  <c r="E1149" i="6"/>
  <c r="L1148" i="6"/>
  <c r="J1148" i="6"/>
  <c r="G1148" i="6"/>
  <c r="F1148" i="6"/>
  <c r="L1144" i="6"/>
  <c r="AR1154" i="6" s="1"/>
  <c r="L1145" i="6"/>
  <c r="J1145" i="6"/>
  <c r="G1145" i="6"/>
  <c r="F1145" i="6"/>
  <c r="C1143" i="6"/>
  <c r="B1143" i="6"/>
  <c r="E1142" i="6"/>
  <c r="G1142" i="6"/>
  <c r="D1142" i="6"/>
  <c r="AW1141" i="6"/>
  <c r="AE1141" i="6"/>
  <c r="AD1141" i="6"/>
  <c r="G1140" i="6"/>
  <c r="E1140" i="6"/>
  <c r="G1139" i="6"/>
  <c r="E1139" i="6"/>
  <c r="G1136" i="6"/>
  <c r="F1136" i="6"/>
  <c r="E1136" i="6"/>
  <c r="D1136" i="6"/>
  <c r="C1136" i="6"/>
  <c r="B1136" i="6"/>
  <c r="G1135" i="6"/>
  <c r="F1135" i="6"/>
  <c r="E1135" i="6"/>
  <c r="D1135" i="6"/>
  <c r="C1135" i="6"/>
  <c r="B1135" i="6"/>
  <c r="G1134" i="6"/>
  <c r="F1134" i="6"/>
  <c r="E1134" i="6"/>
  <c r="D1134" i="6"/>
  <c r="C1134" i="6"/>
  <c r="B1134" i="6"/>
  <c r="G1133" i="6"/>
  <c r="F1133" i="6"/>
  <c r="E1133" i="6"/>
  <c r="D1133" i="6"/>
  <c r="C1133" i="6"/>
  <c r="B1133" i="6"/>
  <c r="G1132" i="6"/>
  <c r="F1132" i="6"/>
  <c r="E1132" i="6"/>
  <c r="D1132" i="6"/>
  <c r="C1132" i="6"/>
  <c r="B1132" i="6"/>
  <c r="L1131" i="6"/>
  <c r="J1131" i="6"/>
  <c r="G1131" i="6"/>
  <c r="F1131" i="6"/>
  <c r="E1131" i="6"/>
  <c r="L1130" i="6"/>
  <c r="J1130" i="6"/>
  <c r="G1130" i="6"/>
  <c r="F1130" i="6"/>
  <c r="L1129" i="6"/>
  <c r="L1127" i="6" s="1"/>
  <c r="AT1141" i="6" s="1"/>
  <c r="J1129" i="6"/>
  <c r="G1129" i="6"/>
  <c r="F1129" i="6"/>
  <c r="E1129" i="6"/>
  <c r="L1128" i="6"/>
  <c r="I1128" i="6"/>
  <c r="H1128" i="6"/>
  <c r="G1128" i="6"/>
  <c r="F1128" i="6"/>
  <c r="L1125" i="6"/>
  <c r="L1124" i="6" s="1"/>
  <c r="AR1141" i="6" s="1"/>
  <c r="J1125" i="6"/>
  <c r="G1125" i="6"/>
  <c r="F1125" i="6"/>
  <c r="C1123" i="6"/>
  <c r="B1123" i="6"/>
  <c r="E1122" i="6"/>
  <c r="G1122" i="6"/>
  <c r="D1122" i="6"/>
  <c r="AW1121" i="6"/>
  <c r="AE1121" i="6"/>
  <c r="AD1121" i="6"/>
  <c r="G1120" i="6"/>
  <c r="E1120" i="6"/>
  <c r="G1119" i="6"/>
  <c r="E1119" i="6"/>
  <c r="L1116" i="6"/>
  <c r="L1114" i="6" s="1"/>
  <c r="J1116" i="6"/>
  <c r="G1116" i="6"/>
  <c r="F1116" i="6"/>
  <c r="E1116" i="6"/>
  <c r="L1115" i="6"/>
  <c r="J1115" i="6"/>
  <c r="G1115" i="6"/>
  <c r="F1115" i="6"/>
  <c r="L1112" i="6"/>
  <c r="L1111" i="6" s="1"/>
  <c r="J1112" i="6"/>
  <c r="G1112" i="6"/>
  <c r="F1112" i="6"/>
  <c r="C1110" i="6"/>
  <c r="B1110" i="6"/>
  <c r="E1109" i="6"/>
  <c r="G1109" i="6"/>
  <c r="D1109" i="6"/>
  <c r="L1103" i="6"/>
  <c r="L1102" i="6"/>
  <c r="L1099" i="6"/>
  <c r="L1097" i="6"/>
  <c r="L1096" i="6"/>
  <c r="L1090" i="6"/>
  <c r="L1089" i="6"/>
  <c r="L1085" i="6"/>
  <c r="AE1075" i="6"/>
  <c r="AD1075" i="6"/>
  <c r="G1074" i="6"/>
  <c r="E1074" i="6"/>
  <c r="G1073" i="6"/>
  <c r="E1073" i="6"/>
  <c r="L1070" i="6"/>
  <c r="I1070" i="6"/>
  <c r="H1070" i="6"/>
  <c r="G1070" i="6"/>
  <c r="F1070" i="6"/>
  <c r="L1069" i="6"/>
  <c r="I1069" i="6"/>
  <c r="H1069" i="6"/>
  <c r="G1069" i="6"/>
  <c r="F1069" i="6"/>
  <c r="L1068" i="6"/>
  <c r="J1068" i="6"/>
  <c r="I1068" i="6"/>
  <c r="H1068" i="6"/>
  <c r="G1068" i="6"/>
  <c r="F1068" i="6"/>
  <c r="L1067" i="6"/>
  <c r="I1067" i="6"/>
  <c r="H1067" i="6"/>
  <c r="G1067" i="6"/>
  <c r="F1067" i="6"/>
  <c r="L1066" i="6"/>
  <c r="I1066" i="6"/>
  <c r="H1066" i="6"/>
  <c r="G1066" i="6"/>
  <c r="F1066" i="6"/>
  <c r="L1064" i="6"/>
  <c r="J1064" i="6"/>
  <c r="G1064" i="6"/>
  <c r="F1064" i="6"/>
  <c r="E1064" i="6"/>
  <c r="L1063" i="6"/>
  <c r="J1063" i="6"/>
  <c r="G1063" i="6"/>
  <c r="F1063" i="6"/>
  <c r="L1062" i="6"/>
  <c r="J1062" i="6"/>
  <c r="G1062" i="6"/>
  <c r="F1062" i="6"/>
  <c r="E1062" i="6"/>
  <c r="L1061" i="6"/>
  <c r="I1061" i="6"/>
  <c r="H1061" i="6"/>
  <c r="G1061" i="6"/>
  <c r="F1061" i="6"/>
  <c r="L1058" i="6"/>
  <c r="L1057" i="6" s="1"/>
  <c r="J1058" i="6"/>
  <c r="G1058" i="6"/>
  <c r="F1058" i="6"/>
  <c r="C1056" i="6"/>
  <c r="B1056" i="6"/>
  <c r="E1055" i="6"/>
  <c r="G1055" i="6"/>
  <c r="D1055" i="6"/>
  <c r="AE1054" i="6"/>
  <c r="AD1054" i="6"/>
  <c r="G1053" i="6"/>
  <c r="E1053" i="6"/>
  <c r="G1052" i="6"/>
  <c r="E1052" i="6"/>
  <c r="G1049" i="6"/>
  <c r="F1049" i="6"/>
  <c r="E1049" i="6"/>
  <c r="D1049" i="6"/>
  <c r="C1049" i="6"/>
  <c r="B1049" i="6"/>
  <c r="L1048" i="6"/>
  <c r="I1048" i="6"/>
  <c r="J1048" i="6" s="1"/>
  <c r="H1048" i="6"/>
  <c r="G1048" i="6"/>
  <c r="F1048" i="6"/>
  <c r="L1047" i="6"/>
  <c r="I1047" i="6"/>
  <c r="H1047" i="6"/>
  <c r="J1047" i="6" s="1"/>
  <c r="G1047" i="6"/>
  <c r="F1047" i="6"/>
  <c r="L1046" i="6"/>
  <c r="I1046" i="6"/>
  <c r="H1046" i="6"/>
  <c r="J1046" i="6" s="1"/>
  <c r="G1046" i="6"/>
  <c r="F1046" i="6"/>
  <c r="L1045" i="6"/>
  <c r="I1045" i="6"/>
  <c r="J1045" i="6" s="1"/>
  <c r="H1045" i="6"/>
  <c r="G1045" i="6"/>
  <c r="F1045" i="6"/>
  <c r="L1044" i="6"/>
  <c r="I1044" i="6"/>
  <c r="H1044" i="6"/>
  <c r="G1044" i="6"/>
  <c r="F1044" i="6"/>
  <c r="L1042" i="6"/>
  <c r="J1042" i="6"/>
  <c r="G1042" i="6"/>
  <c r="F1042" i="6"/>
  <c r="E1042" i="6"/>
  <c r="L1041" i="6"/>
  <c r="J1041" i="6"/>
  <c r="G1041" i="6"/>
  <c r="F1041" i="6"/>
  <c r="L1040" i="6"/>
  <c r="J1040" i="6"/>
  <c r="G1040" i="6"/>
  <c r="F1040" i="6"/>
  <c r="E1040" i="6"/>
  <c r="L1039" i="6"/>
  <c r="J1039" i="6"/>
  <c r="G1039" i="6"/>
  <c r="F1039" i="6"/>
  <c r="L1038" i="6"/>
  <c r="J1038" i="6"/>
  <c r="G1038" i="6"/>
  <c r="F1038" i="6"/>
  <c r="E1038" i="6"/>
  <c r="L1037" i="6"/>
  <c r="I1037" i="6"/>
  <c r="H1037" i="6"/>
  <c r="G1037" i="6"/>
  <c r="F1037" i="6"/>
  <c r="L1034" i="6"/>
  <c r="L1033" i="6" s="1"/>
  <c r="J1034" i="6"/>
  <c r="G1034" i="6"/>
  <c r="F1034" i="6"/>
  <c r="C1032" i="6"/>
  <c r="B1032" i="6"/>
  <c r="E1031" i="6"/>
  <c r="G1031" i="6"/>
  <c r="D1031" i="6"/>
  <c r="AW1030" i="6"/>
  <c r="AE1030" i="6"/>
  <c r="AD1030" i="6"/>
  <c r="G1029" i="6"/>
  <c r="E1029" i="6"/>
  <c r="G1028" i="6"/>
  <c r="E1028" i="6"/>
  <c r="L1025" i="6"/>
  <c r="J1025" i="6"/>
  <c r="G1025" i="6"/>
  <c r="F1025" i="6"/>
  <c r="E1025" i="6"/>
  <c r="L1024" i="6"/>
  <c r="J1024" i="6"/>
  <c r="G1024" i="6"/>
  <c r="F1024" i="6"/>
  <c r="L1023" i="6"/>
  <c r="J1023" i="6"/>
  <c r="G1023" i="6"/>
  <c r="F1023" i="6"/>
  <c r="E1023" i="6"/>
  <c r="L1022" i="6"/>
  <c r="I1022" i="6"/>
  <c r="H1022" i="6"/>
  <c r="G1022" i="6"/>
  <c r="F1022" i="6"/>
  <c r="L1019" i="6"/>
  <c r="L1018" i="6" s="1"/>
  <c r="J1019" i="6"/>
  <c r="G1019" i="6"/>
  <c r="F1019" i="6"/>
  <c r="C1017" i="6"/>
  <c r="B1017" i="6"/>
  <c r="E1016" i="6"/>
  <c r="G1016" i="6"/>
  <c r="D1016" i="6"/>
  <c r="AW1015" i="6"/>
  <c r="AE1015" i="6"/>
  <c r="AD1015" i="6"/>
  <c r="G1014" i="6"/>
  <c r="E1014" i="6"/>
  <c r="G1013" i="6"/>
  <c r="E1013" i="6"/>
  <c r="L1010" i="6"/>
  <c r="J1010" i="6"/>
  <c r="G1010" i="6"/>
  <c r="F1010" i="6"/>
  <c r="E1010" i="6"/>
  <c r="L1009" i="6"/>
  <c r="J1009" i="6"/>
  <c r="G1009" i="6"/>
  <c r="F1009" i="6"/>
  <c r="L1008" i="6"/>
  <c r="J1008" i="6"/>
  <c r="G1008" i="6"/>
  <c r="F1008" i="6"/>
  <c r="E1008" i="6"/>
  <c r="L1007" i="6"/>
  <c r="I1007" i="6"/>
  <c r="H1007" i="6"/>
  <c r="G1007" i="6"/>
  <c r="F1007" i="6"/>
  <c r="L1004" i="6"/>
  <c r="L1003" i="6" s="1"/>
  <c r="AR1015" i="6" s="1"/>
  <c r="J1004" i="6"/>
  <c r="G1004" i="6"/>
  <c r="F1004" i="6"/>
  <c r="C1002" i="6"/>
  <c r="B1002" i="6"/>
  <c r="E1001" i="6"/>
  <c r="G1001" i="6"/>
  <c r="D1001" i="6"/>
  <c r="L995" i="6"/>
  <c r="L994" i="6"/>
  <c r="L991" i="6"/>
  <c r="L989" i="6"/>
  <c r="L988" i="6"/>
  <c r="L982" i="6"/>
  <c r="L981" i="6"/>
  <c r="L977" i="6"/>
  <c r="AW967" i="6"/>
  <c r="AE967" i="6"/>
  <c r="AD967" i="6"/>
  <c r="G966" i="6"/>
  <c r="F966" i="6"/>
  <c r="E966" i="6"/>
  <c r="G965" i="6"/>
  <c r="E965" i="6"/>
  <c r="G962" i="6"/>
  <c r="F962" i="6"/>
  <c r="E962" i="6"/>
  <c r="D962" i="6"/>
  <c r="C962" i="6"/>
  <c r="B962" i="6"/>
  <c r="G961" i="6"/>
  <c r="F961" i="6"/>
  <c r="E961" i="6"/>
  <c r="D961" i="6"/>
  <c r="C961" i="6"/>
  <c r="B961" i="6"/>
  <c r="G960" i="6"/>
  <c r="F960" i="6"/>
  <c r="E960" i="6"/>
  <c r="D960" i="6"/>
  <c r="C960" i="6"/>
  <c r="B960" i="6"/>
  <c r="L959" i="6"/>
  <c r="J959" i="6"/>
  <c r="G959" i="6"/>
  <c r="F959" i="6"/>
  <c r="E959" i="6"/>
  <c r="L958" i="6"/>
  <c r="J958" i="6"/>
  <c r="G958" i="6"/>
  <c r="F958" i="6"/>
  <c r="L957" i="6"/>
  <c r="J957" i="6"/>
  <c r="G957" i="6"/>
  <c r="F957" i="6"/>
  <c r="E957" i="6"/>
  <c r="L956" i="6"/>
  <c r="J956" i="6"/>
  <c r="G956" i="6"/>
  <c r="F956" i="6"/>
  <c r="L955" i="6"/>
  <c r="J955" i="6"/>
  <c r="G955" i="6"/>
  <c r="F955" i="6"/>
  <c r="E955" i="6"/>
  <c r="L954" i="6"/>
  <c r="I954" i="6"/>
  <c r="H954" i="6"/>
  <c r="G954" i="6"/>
  <c r="F954" i="6"/>
  <c r="L953" i="6"/>
  <c r="J953" i="6"/>
  <c r="G953" i="6"/>
  <c r="F953" i="6"/>
  <c r="L952" i="6"/>
  <c r="J952" i="6"/>
  <c r="G952" i="6"/>
  <c r="F952" i="6"/>
  <c r="E952" i="6"/>
  <c r="L951" i="6"/>
  <c r="J951" i="6"/>
  <c r="G951" i="6"/>
  <c r="F951" i="6"/>
  <c r="L948" i="6"/>
  <c r="J948" i="6"/>
  <c r="G948" i="6"/>
  <c r="F948" i="6"/>
  <c r="L947" i="6"/>
  <c r="J947" i="6"/>
  <c r="G947" i="6"/>
  <c r="F947" i="6"/>
  <c r="L946" i="6"/>
  <c r="J946" i="6"/>
  <c r="G946" i="6"/>
  <c r="F946" i="6"/>
  <c r="L945" i="6"/>
  <c r="L944" i="6" s="1"/>
  <c r="AR967" i="6" s="1"/>
  <c r="J945" i="6"/>
  <c r="G945" i="6"/>
  <c r="F945" i="6"/>
  <c r="C943" i="6"/>
  <c r="C942" i="6"/>
  <c r="B942" i="6"/>
  <c r="E941" i="6"/>
  <c r="G941" i="6"/>
  <c r="D941" i="6"/>
  <c r="AW940" i="6"/>
  <c r="AE940" i="6"/>
  <c r="AD940" i="6"/>
  <c r="G939" i="6"/>
  <c r="E939" i="6"/>
  <c r="G938" i="6"/>
  <c r="E938" i="6"/>
  <c r="L935" i="6"/>
  <c r="J935" i="6"/>
  <c r="G935" i="6"/>
  <c r="F935" i="6"/>
  <c r="E935" i="6"/>
  <c r="L934" i="6"/>
  <c r="J934" i="6"/>
  <c r="G934" i="6"/>
  <c r="F934" i="6"/>
  <c r="L933" i="6"/>
  <c r="J933" i="6"/>
  <c r="G933" i="6"/>
  <c r="F933" i="6"/>
  <c r="E933" i="6"/>
  <c r="L932" i="6"/>
  <c r="I932" i="6"/>
  <c r="H932" i="6"/>
  <c r="G932" i="6"/>
  <c r="F932" i="6"/>
  <c r="L929" i="6"/>
  <c r="L928" i="6" s="1"/>
  <c r="J929" i="6"/>
  <c r="G929" i="6"/>
  <c r="F929" i="6"/>
  <c r="C927" i="6"/>
  <c r="B927" i="6"/>
  <c r="E926" i="6"/>
  <c r="G926" i="6"/>
  <c r="D926" i="6"/>
  <c r="AW925" i="6"/>
  <c r="AE925" i="6"/>
  <c r="AD925" i="6"/>
  <c r="G924" i="6"/>
  <c r="E924" i="6"/>
  <c r="G923" i="6"/>
  <c r="E923" i="6"/>
  <c r="L920" i="6"/>
  <c r="J920" i="6"/>
  <c r="G920" i="6"/>
  <c r="F920" i="6"/>
  <c r="E920" i="6"/>
  <c r="L919" i="6"/>
  <c r="J919" i="6"/>
  <c r="G919" i="6"/>
  <c r="F919" i="6"/>
  <c r="L918" i="6"/>
  <c r="J918" i="6"/>
  <c r="G918" i="6"/>
  <c r="F918" i="6"/>
  <c r="E918" i="6"/>
  <c r="L917" i="6"/>
  <c r="I917" i="6"/>
  <c r="H917" i="6"/>
  <c r="G917" i="6"/>
  <c r="F917" i="6"/>
  <c r="L914" i="6"/>
  <c r="L913" i="6" s="1"/>
  <c r="J914" i="6"/>
  <c r="G914" i="6"/>
  <c r="F914" i="6"/>
  <c r="C912" i="6"/>
  <c r="B912" i="6"/>
  <c r="E911" i="6"/>
  <c r="G911" i="6"/>
  <c r="D911" i="6"/>
  <c r="AW910" i="6"/>
  <c r="AE910" i="6"/>
  <c r="AD910" i="6"/>
  <c r="G909" i="6"/>
  <c r="E909" i="6"/>
  <c r="G908" i="6"/>
  <c r="E908" i="6"/>
  <c r="L905" i="6"/>
  <c r="J905" i="6"/>
  <c r="G905" i="6"/>
  <c r="F905" i="6"/>
  <c r="E905" i="6"/>
  <c r="L904" i="6"/>
  <c r="J904" i="6"/>
  <c r="G904" i="6"/>
  <c r="F904" i="6"/>
  <c r="L903" i="6"/>
  <c r="J903" i="6"/>
  <c r="G903" i="6"/>
  <c r="F903" i="6"/>
  <c r="E903" i="6"/>
  <c r="L902" i="6"/>
  <c r="I902" i="6"/>
  <c r="H902" i="6"/>
  <c r="G902" i="6"/>
  <c r="F902" i="6"/>
  <c r="L899" i="6"/>
  <c r="L898" i="6" s="1"/>
  <c r="AR910" i="6" s="1"/>
  <c r="J899" i="6"/>
  <c r="G899" i="6"/>
  <c r="F899" i="6"/>
  <c r="C897" i="6"/>
  <c r="B897" i="6"/>
  <c r="E896" i="6"/>
  <c r="G896" i="6"/>
  <c r="D896" i="6"/>
  <c r="AW895" i="6"/>
  <c r="AE895" i="6"/>
  <c r="AD895" i="6"/>
  <c r="G894" i="6"/>
  <c r="F894" i="6"/>
  <c r="E894" i="6"/>
  <c r="G893" i="6"/>
  <c r="E893" i="6"/>
  <c r="G890" i="6"/>
  <c r="F890" i="6"/>
  <c r="E890" i="6"/>
  <c r="D890" i="6"/>
  <c r="C890" i="6"/>
  <c r="B890" i="6"/>
  <c r="G889" i="6"/>
  <c r="F889" i="6"/>
  <c r="E889" i="6"/>
  <c r="D889" i="6"/>
  <c r="C889" i="6"/>
  <c r="B889" i="6"/>
  <c r="G888" i="6"/>
  <c r="F888" i="6"/>
  <c r="E888" i="6"/>
  <c r="D888" i="6"/>
  <c r="C888" i="6"/>
  <c r="B888" i="6"/>
  <c r="L887" i="6"/>
  <c r="J887" i="6"/>
  <c r="G887" i="6"/>
  <c r="F887" i="6"/>
  <c r="E887" i="6"/>
  <c r="L886" i="6"/>
  <c r="J886" i="6"/>
  <c r="G886" i="6"/>
  <c r="F886" i="6"/>
  <c r="L885" i="6"/>
  <c r="J885" i="6"/>
  <c r="G885" i="6"/>
  <c r="F885" i="6"/>
  <c r="E885" i="6"/>
  <c r="L884" i="6"/>
  <c r="J884" i="6"/>
  <c r="G884" i="6"/>
  <c r="F884" i="6"/>
  <c r="L883" i="6"/>
  <c r="J883" i="6"/>
  <c r="G883" i="6"/>
  <c r="F883" i="6"/>
  <c r="E883" i="6"/>
  <c r="L882" i="6"/>
  <c r="J882" i="6"/>
  <c r="I882" i="6"/>
  <c r="H882" i="6"/>
  <c r="G882" i="6"/>
  <c r="F882" i="6"/>
  <c r="L881" i="6"/>
  <c r="J881" i="6"/>
  <c r="G881" i="6"/>
  <c r="F881" i="6"/>
  <c r="L880" i="6"/>
  <c r="J880" i="6"/>
  <c r="G880" i="6"/>
  <c r="F880" i="6"/>
  <c r="E880" i="6"/>
  <c r="L879" i="6"/>
  <c r="J879" i="6"/>
  <c r="G879" i="6"/>
  <c r="F879" i="6"/>
  <c r="L876" i="6"/>
  <c r="J876" i="6"/>
  <c r="G876" i="6"/>
  <c r="F876" i="6"/>
  <c r="L875" i="6"/>
  <c r="J875" i="6"/>
  <c r="G875" i="6"/>
  <c r="F875" i="6"/>
  <c r="L874" i="6"/>
  <c r="J874" i="6"/>
  <c r="G874" i="6"/>
  <c r="F874" i="6"/>
  <c r="L873" i="6"/>
  <c r="L872" i="6" s="1"/>
  <c r="AR895" i="6" s="1"/>
  <c r="J873" i="6"/>
  <c r="G873" i="6"/>
  <c r="F873" i="6"/>
  <c r="C871" i="6"/>
  <c r="C870" i="6"/>
  <c r="B870" i="6"/>
  <c r="E869" i="6"/>
  <c r="G869" i="6"/>
  <c r="D869" i="6"/>
  <c r="AW868" i="6"/>
  <c r="AE868" i="6"/>
  <c r="AD868" i="6"/>
  <c r="G867" i="6"/>
  <c r="E867" i="6"/>
  <c r="G866" i="6"/>
  <c r="E866" i="6"/>
  <c r="L863" i="6"/>
  <c r="J863" i="6"/>
  <c r="G863" i="6"/>
  <c r="F863" i="6"/>
  <c r="E863" i="6"/>
  <c r="L862" i="6"/>
  <c r="J862" i="6"/>
  <c r="G862" i="6"/>
  <c r="F862" i="6"/>
  <c r="L861" i="6"/>
  <c r="J861" i="6"/>
  <c r="G861" i="6"/>
  <c r="F861" i="6"/>
  <c r="E861" i="6"/>
  <c r="L860" i="6"/>
  <c r="I860" i="6"/>
  <c r="H860" i="6"/>
  <c r="G860" i="6"/>
  <c r="F860" i="6"/>
  <c r="L857" i="6"/>
  <c r="L856" i="6" s="1"/>
  <c r="J857" i="6"/>
  <c r="G857" i="6"/>
  <c r="F857" i="6"/>
  <c r="C855" i="6"/>
  <c r="B855" i="6"/>
  <c r="E854" i="6"/>
  <c r="G854" i="6"/>
  <c r="D854" i="6"/>
  <c r="AW853" i="6"/>
  <c r="AE853" i="6"/>
  <c r="AD853" i="6"/>
  <c r="G852" i="6"/>
  <c r="E852" i="6"/>
  <c r="G851" i="6"/>
  <c r="E851" i="6"/>
  <c r="L848" i="6"/>
  <c r="J848" i="6"/>
  <c r="G848" i="6"/>
  <c r="F848" i="6"/>
  <c r="E848" i="6"/>
  <c r="L847" i="6"/>
  <c r="J847" i="6"/>
  <c r="G847" i="6"/>
  <c r="F847" i="6"/>
  <c r="L846" i="6"/>
  <c r="J846" i="6"/>
  <c r="G846" i="6"/>
  <c r="F846" i="6"/>
  <c r="E846" i="6"/>
  <c r="L845" i="6"/>
  <c r="I845" i="6"/>
  <c r="H845" i="6"/>
  <c r="G845" i="6"/>
  <c r="F845" i="6"/>
  <c r="L842" i="6"/>
  <c r="L841" i="6" s="1"/>
  <c r="J842" i="6"/>
  <c r="G842" i="6"/>
  <c r="F842" i="6"/>
  <c r="C840" i="6"/>
  <c r="B840" i="6"/>
  <c r="E839" i="6"/>
  <c r="G839" i="6"/>
  <c r="D839" i="6"/>
  <c r="AW838" i="6"/>
  <c r="AE838" i="6"/>
  <c r="AD838" i="6"/>
  <c r="G837" i="6"/>
  <c r="E837" i="6"/>
  <c r="G836" i="6"/>
  <c r="E836" i="6"/>
  <c r="L833" i="6"/>
  <c r="J833" i="6"/>
  <c r="G833" i="6"/>
  <c r="F833" i="6"/>
  <c r="E833" i="6"/>
  <c r="L832" i="6"/>
  <c r="J832" i="6"/>
  <c r="G832" i="6"/>
  <c r="F832" i="6"/>
  <c r="L831" i="6"/>
  <c r="J831" i="6"/>
  <c r="G831" i="6"/>
  <c r="F831" i="6"/>
  <c r="E831" i="6"/>
  <c r="L830" i="6"/>
  <c r="I830" i="6"/>
  <c r="J830" i="6" s="1"/>
  <c r="H830" i="6"/>
  <c r="G830" i="6"/>
  <c r="F830" i="6"/>
  <c r="L826" i="6"/>
  <c r="AR838" i="6" s="1"/>
  <c r="L827" i="6"/>
  <c r="J827" i="6"/>
  <c r="G827" i="6"/>
  <c r="F827" i="6"/>
  <c r="C825" i="6"/>
  <c r="B825" i="6"/>
  <c r="E824" i="6"/>
  <c r="G824" i="6"/>
  <c r="D824" i="6"/>
  <c r="AW823" i="6"/>
  <c r="AE823" i="6"/>
  <c r="AD823" i="6"/>
  <c r="G822" i="6"/>
  <c r="F822" i="6"/>
  <c r="E822" i="6"/>
  <c r="G821" i="6"/>
  <c r="E821" i="6"/>
  <c r="G818" i="6"/>
  <c r="F818" i="6"/>
  <c r="E818" i="6"/>
  <c r="D818" i="6"/>
  <c r="C818" i="6"/>
  <c r="B818" i="6"/>
  <c r="G817" i="6"/>
  <c r="F817" i="6"/>
  <c r="E817" i="6"/>
  <c r="D817" i="6"/>
  <c r="C817" i="6"/>
  <c r="B817" i="6"/>
  <c r="G816" i="6"/>
  <c r="F816" i="6"/>
  <c r="E816" i="6"/>
  <c r="D816" i="6"/>
  <c r="C816" i="6"/>
  <c r="B816" i="6"/>
  <c r="L815" i="6"/>
  <c r="J815" i="6"/>
  <c r="G815" i="6"/>
  <c r="F815" i="6"/>
  <c r="E815" i="6"/>
  <c r="L814" i="6"/>
  <c r="J814" i="6"/>
  <c r="G814" i="6"/>
  <c r="F814" i="6"/>
  <c r="L813" i="6"/>
  <c r="J813" i="6"/>
  <c r="G813" i="6"/>
  <c r="F813" i="6"/>
  <c r="E813" i="6"/>
  <c r="L812" i="6"/>
  <c r="J812" i="6"/>
  <c r="G812" i="6"/>
  <c r="F812" i="6"/>
  <c r="L811" i="6"/>
  <c r="J811" i="6"/>
  <c r="G811" i="6"/>
  <c r="F811" i="6"/>
  <c r="E811" i="6"/>
  <c r="L810" i="6"/>
  <c r="I810" i="6"/>
  <c r="H810" i="6"/>
  <c r="G810" i="6"/>
  <c r="F810" i="6"/>
  <c r="L809" i="6"/>
  <c r="J809" i="6"/>
  <c r="G809" i="6"/>
  <c r="F809" i="6"/>
  <c r="L808" i="6"/>
  <c r="J808" i="6"/>
  <c r="G808" i="6"/>
  <c r="F808" i="6"/>
  <c r="E808" i="6"/>
  <c r="L807" i="6"/>
  <c r="J807" i="6"/>
  <c r="G807" i="6"/>
  <c r="F807" i="6"/>
  <c r="L804" i="6"/>
  <c r="J804" i="6"/>
  <c r="G804" i="6"/>
  <c r="F804" i="6"/>
  <c r="L803" i="6"/>
  <c r="J803" i="6"/>
  <c r="G803" i="6"/>
  <c r="F803" i="6"/>
  <c r="L802" i="6"/>
  <c r="J802" i="6"/>
  <c r="G802" i="6"/>
  <c r="F802" i="6"/>
  <c r="L801" i="6"/>
  <c r="J801" i="6"/>
  <c r="G801" i="6"/>
  <c r="F801" i="6"/>
  <c r="C799" i="6"/>
  <c r="C798" i="6"/>
  <c r="B798" i="6"/>
  <c r="E797" i="6"/>
  <c r="G797" i="6"/>
  <c r="D797" i="6"/>
  <c r="AW796" i="6"/>
  <c r="AE796" i="6"/>
  <c r="AD796" i="6"/>
  <c r="G795" i="6"/>
  <c r="E795" i="6"/>
  <c r="G794" i="6"/>
  <c r="E794" i="6"/>
  <c r="L791" i="6"/>
  <c r="J791" i="6"/>
  <c r="G791" i="6"/>
  <c r="F791" i="6"/>
  <c r="E791" i="6"/>
  <c r="L790" i="6"/>
  <c r="J790" i="6"/>
  <c r="G790" i="6"/>
  <c r="F790" i="6"/>
  <c r="L789" i="6"/>
  <c r="J789" i="6"/>
  <c r="G789" i="6"/>
  <c r="F789" i="6"/>
  <c r="E789" i="6"/>
  <c r="L788" i="6"/>
  <c r="I788" i="6"/>
  <c r="H788" i="6"/>
  <c r="G788" i="6"/>
  <c r="F788" i="6"/>
  <c r="L785" i="6"/>
  <c r="L784" i="6" s="1"/>
  <c r="J785" i="6"/>
  <c r="G785" i="6"/>
  <c r="F785" i="6"/>
  <c r="C783" i="6"/>
  <c r="B783" i="6"/>
  <c r="E782" i="6"/>
  <c r="G782" i="6"/>
  <c r="D782" i="6"/>
  <c r="AW781" i="6"/>
  <c r="AE781" i="6"/>
  <c r="AD781" i="6"/>
  <c r="G780" i="6"/>
  <c r="E780" i="6"/>
  <c r="G779" i="6"/>
  <c r="E779" i="6"/>
  <c r="L776" i="6"/>
  <c r="J776" i="6"/>
  <c r="G776" i="6"/>
  <c r="F776" i="6"/>
  <c r="E776" i="6"/>
  <c r="L775" i="6"/>
  <c r="J775" i="6"/>
  <c r="G775" i="6"/>
  <c r="F775" i="6"/>
  <c r="L774" i="6"/>
  <c r="J774" i="6"/>
  <c r="G774" i="6"/>
  <c r="F774" i="6"/>
  <c r="E774" i="6"/>
  <c r="L773" i="6"/>
  <c r="I773" i="6"/>
  <c r="H773" i="6"/>
  <c r="G773" i="6"/>
  <c r="F773" i="6"/>
  <c r="L770" i="6"/>
  <c r="L769" i="6" s="1"/>
  <c r="J770" i="6"/>
  <c r="G770" i="6"/>
  <c r="F770" i="6"/>
  <c r="C768" i="6"/>
  <c r="B768" i="6"/>
  <c r="E767" i="6"/>
  <c r="G767" i="6"/>
  <c r="D767" i="6"/>
  <c r="AW766" i="6"/>
  <c r="AE766" i="6"/>
  <c r="AD766" i="6"/>
  <c r="G765" i="6"/>
  <c r="E765" i="6"/>
  <c r="G764" i="6"/>
  <c r="E764" i="6"/>
  <c r="L761" i="6"/>
  <c r="J761" i="6"/>
  <c r="G761" i="6"/>
  <c r="F761" i="6"/>
  <c r="E761" i="6"/>
  <c r="L760" i="6"/>
  <c r="J760" i="6"/>
  <c r="G760" i="6"/>
  <c r="F760" i="6"/>
  <c r="L759" i="6"/>
  <c r="J759" i="6"/>
  <c r="G759" i="6"/>
  <c r="F759" i="6"/>
  <c r="E759" i="6"/>
  <c r="L758" i="6"/>
  <c r="I758" i="6"/>
  <c r="H758" i="6"/>
  <c r="G758" i="6"/>
  <c r="F758" i="6"/>
  <c r="L755" i="6"/>
  <c r="L754" i="6" s="1"/>
  <c r="J755" i="6"/>
  <c r="G755" i="6"/>
  <c r="F755" i="6"/>
  <c r="C753" i="6"/>
  <c r="B753" i="6"/>
  <c r="E752" i="6"/>
  <c r="G752" i="6"/>
  <c r="D752" i="6"/>
  <c r="L746" i="6"/>
  <c r="L745" i="6"/>
  <c r="L742" i="6"/>
  <c r="L740" i="6"/>
  <c r="L739" i="6"/>
  <c r="L733" i="6"/>
  <c r="L732" i="6"/>
  <c r="L728" i="6"/>
  <c r="AW718" i="6"/>
  <c r="AE718" i="6"/>
  <c r="AD718" i="6"/>
  <c r="G717" i="6"/>
  <c r="F717" i="6"/>
  <c r="E717" i="6"/>
  <c r="G716" i="6"/>
  <c r="E716" i="6"/>
  <c r="G713" i="6"/>
  <c r="F713" i="6"/>
  <c r="E713" i="6"/>
  <c r="D713" i="6"/>
  <c r="C713" i="6"/>
  <c r="B713" i="6"/>
  <c r="G712" i="6"/>
  <c r="F712" i="6"/>
  <c r="E712" i="6"/>
  <c r="D712" i="6"/>
  <c r="C712" i="6"/>
  <c r="B712" i="6"/>
  <c r="G711" i="6"/>
  <c r="F711" i="6"/>
  <c r="E711" i="6"/>
  <c r="D711" i="6"/>
  <c r="C711" i="6"/>
  <c r="B711" i="6"/>
  <c r="L710" i="6"/>
  <c r="J710" i="6"/>
  <c r="G710" i="6"/>
  <c r="F710" i="6"/>
  <c r="E710" i="6"/>
  <c r="L709" i="6"/>
  <c r="J709" i="6"/>
  <c r="G709" i="6"/>
  <c r="F709" i="6"/>
  <c r="L708" i="6"/>
  <c r="J708" i="6"/>
  <c r="G708" i="6"/>
  <c r="F708" i="6"/>
  <c r="E708" i="6"/>
  <c r="L707" i="6"/>
  <c r="J707" i="6"/>
  <c r="G707" i="6"/>
  <c r="F707" i="6"/>
  <c r="L706" i="6"/>
  <c r="J706" i="6"/>
  <c r="G706" i="6"/>
  <c r="F706" i="6"/>
  <c r="E706" i="6"/>
  <c r="L705" i="6"/>
  <c r="I705" i="6"/>
  <c r="H705" i="6"/>
  <c r="G705" i="6"/>
  <c r="F705" i="6"/>
  <c r="L704" i="6"/>
  <c r="J704" i="6"/>
  <c r="G704" i="6"/>
  <c r="F704" i="6"/>
  <c r="L703" i="6"/>
  <c r="J703" i="6"/>
  <c r="G703" i="6"/>
  <c r="F703" i="6"/>
  <c r="E703" i="6"/>
  <c r="L702" i="6"/>
  <c r="J702" i="6"/>
  <c r="G702" i="6"/>
  <c r="F702" i="6"/>
  <c r="L699" i="6"/>
  <c r="J699" i="6"/>
  <c r="G699" i="6"/>
  <c r="F699" i="6"/>
  <c r="L698" i="6"/>
  <c r="J698" i="6"/>
  <c r="G698" i="6"/>
  <c r="F698" i="6"/>
  <c r="L697" i="6"/>
  <c r="J697" i="6"/>
  <c r="G697" i="6"/>
  <c r="F697" i="6"/>
  <c r="L696" i="6"/>
  <c r="J696" i="6"/>
  <c r="G696" i="6"/>
  <c r="F696" i="6"/>
  <c r="C694" i="6"/>
  <c r="C693" i="6"/>
  <c r="B693" i="6"/>
  <c r="E692" i="6"/>
  <c r="G692" i="6"/>
  <c r="D692" i="6"/>
  <c r="AW691" i="6"/>
  <c r="AE691" i="6"/>
  <c r="AD691" i="6"/>
  <c r="G690" i="6"/>
  <c r="E690" i="6"/>
  <c r="G689" i="6"/>
  <c r="E689" i="6"/>
  <c r="L686" i="6"/>
  <c r="J686" i="6"/>
  <c r="G686" i="6"/>
  <c r="F686" i="6"/>
  <c r="E686" i="6"/>
  <c r="L685" i="6"/>
  <c r="J685" i="6"/>
  <c r="G685" i="6"/>
  <c r="F685" i="6"/>
  <c r="L684" i="6"/>
  <c r="J684" i="6"/>
  <c r="G684" i="6"/>
  <c r="F684" i="6"/>
  <c r="E684" i="6"/>
  <c r="L683" i="6"/>
  <c r="I683" i="6"/>
  <c r="H683" i="6"/>
  <c r="G683" i="6"/>
  <c r="F683" i="6"/>
  <c r="L680" i="6"/>
  <c r="L679" i="6" s="1"/>
  <c r="J680" i="6"/>
  <c r="G680" i="6"/>
  <c r="F680" i="6"/>
  <c r="C678" i="6"/>
  <c r="B678" i="6"/>
  <c r="E677" i="6"/>
  <c r="G677" i="6"/>
  <c r="D677" i="6"/>
  <c r="AW676" i="6"/>
  <c r="AE676" i="6"/>
  <c r="AD676" i="6"/>
  <c r="G675" i="6"/>
  <c r="E675" i="6"/>
  <c r="G674" i="6"/>
  <c r="E674" i="6"/>
  <c r="L671" i="6"/>
  <c r="J671" i="6"/>
  <c r="G671" i="6"/>
  <c r="F671" i="6"/>
  <c r="E671" i="6"/>
  <c r="L670" i="6"/>
  <c r="J670" i="6"/>
  <c r="G670" i="6"/>
  <c r="F670" i="6"/>
  <c r="L669" i="6"/>
  <c r="J669" i="6"/>
  <c r="G669" i="6"/>
  <c r="F669" i="6"/>
  <c r="E669" i="6"/>
  <c r="L668" i="6"/>
  <c r="I668" i="6"/>
  <c r="H668" i="6"/>
  <c r="G668" i="6"/>
  <c r="F668" i="6"/>
  <c r="L665" i="6"/>
  <c r="L664" i="6" s="1"/>
  <c r="J665" i="6"/>
  <c r="G665" i="6"/>
  <c r="F665" i="6"/>
  <c r="C663" i="6"/>
  <c r="B663" i="6"/>
  <c r="E662" i="6"/>
  <c r="G662" i="6"/>
  <c r="D662" i="6"/>
  <c r="AW661" i="6"/>
  <c r="AE661" i="6"/>
  <c r="AD661" i="6"/>
  <c r="G660" i="6"/>
  <c r="E660" i="6"/>
  <c r="G659" i="6"/>
  <c r="E659" i="6"/>
  <c r="L656" i="6"/>
  <c r="J656" i="6"/>
  <c r="G656" i="6"/>
  <c r="F656" i="6"/>
  <c r="E656" i="6"/>
  <c r="L655" i="6"/>
  <c r="J655" i="6"/>
  <c r="G655" i="6"/>
  <c r="F655" i="6"/>
  <c r="L654" i="6"/>
  <c r="J654" i="6"/>
  <c r="G654" i="6"/>
  <c r="F654" i="6"/>
  <c r="E654" i="6"/>
  <c r="L653" i="6"/>
  <c r="I653" i="6"/>
  <c r="H653" i="6"/>
  <c r="G653" i="6"/>
  <c r="F653" i="6"/>
  <c r="L650" i="6"/>
  <c r="L649" i="6" s="1"/>
  <c r="J650" i="6"/>
  <c r="G650" i="6"/>
  <c r="F650" i="6"/>
  <c r="C648" i="6"/>
  <c r="B648" i="6"/>
  <c r="E647" i="6"/>
  <c r="G647" i="6"/>
  <c r="D647" i="6"/>
  <c r="AW646" i="6"/>
  <c r="AE646" i="6"/>
  <c r="AD646" i="6"/>
  <c r="G645" i="6"/>
  <c r="F645" i="6"/>
  <c r="E645" i="6"/>
  <c r="G644" i="6"/>
  <c r="E644" i="6"/>
  <c r="G641" i="6"/>
  <c r="F641" i="6"/>
  <c r="E641" i="6"/>
  <c r="D641" i="6"/>
  <c r="C641" i="6"/>
  <c r="B641" i="6"/>
  <c r="G640" i="6"/>
  <c r="F640" i="6"/>
  <c r="E640" i="6"/>
  <c r="D640" i="6"/>
  <c r="C640" i="6"/>
  <c r="B640" i="6"/>
  <c r="G639" i="6"/>
  <c r="F639" i="6"/>
  <c r="E639" i="6"/>
  <c r="D639" i="6"/>
  <c r="C639" i="6"/>
  <c r="B639" i="6"/>
  <c r="L638" i="6"/>
  <c r="J638" i="6"/>
  <c r="G638" i="6"/>
  <c r="F638" i="6"/>
  <c r="E638" i="6"/>
  <c r="L637" i="6"/>
  <c r="J637" i="6"/>
  <c r="G637" i="6"/>
  <c r="F637" i="6"/>
  <c r="L636" i="6"/>
  <c r="J636" i="6"/>
  <c r="G636" i="6"/>
  <c r="F636" i="6"/>
  <c r="E636" i="6"/>
  <c r="L635" i="6"/>
  <c r="J635" i="6"/>
  <c r="G635" i="6"/>
  <c r="F635" i="6"/>
  <c r="L634" i="6"/>
  <c r="J634" i="6"/>
  <c r="G634" i="6"/>
  <c r="F634" i="6"/>
  <c r="E634" i="6"/>
  <c r="L633" i="6"/>
  <c r="I633" i="6"/>
  <c r="H633" i="6"/>
  <c r="G633" i="6"/>
  <c r="F633" i="6"/>
  <c r="L632" i="6"/>
  <c r="J632" i="6"/>
  <c r="G632" i="6"/>
  <c r="F632" i="6"/>
  <c r="L631" i="6"/>
  <c r="J631" i="6"/>
  <c r="G631" i="6"/>
  <c r="F631" i="6"/>
  <c r="E631" i="6"/>
  <c r="L630" i="6"/>
  <c r="J630" i="6"/>
  <c r="G630" i="6"/>
  <c r="F630" i="6"/>
  <c r="L627" i="6"/>
  <c r="J627" i="6"/>
  <c r="G627" i="6"/>
  <c r="F627" i="6"/>
  <c r="L626" i="6"/>
  <c r="J626" i="6"/>
  <c r="G626" i="6"/>
  <c r="F626" i="6"/>
  <c r="L625" i="6"/>
  <c r="J625" i="6"/>
  <c r="G625" i="6"/>
  <c r="F625" i="6"/>
  <c r="L624" i="6"/>
  <c r="J624" i="6"/>
  <c r="G624" i="6"/>
  <c r="F624" i="6"/>
  <c r="C622" i="6"/>
  <c r="C621" i="6"/>
  <c r="B621" i="6"/>
  <c r="E620" i="6"/>
  <c r="G620" i="6"/>
  <c r="D620" i="6"/>
  <c r="AW619" i="6"/>
  <c r="AE619" i="6"/>
  <c r="AD619" i="6"/>
  <c r="G618" i="6"/>
  <c r="E618" i="6"/>
  <c r="G617" i="6"/>
  <c r="E617" i="6"/>
  <c r="L614" i="6"/>
  <c r="J614" i="6"/>
  <c r="G614" i="6"/>
  <c r="F614" i="6"/>
  <c r="E614" i="6"/>
  <c r="L613" i="6"/>
  <c r="J613" i="6"/>
  <c r="G613" i="6"/>
  <c r="F613" i="6"/>
  <c r="L612" i="6"/>
  <c r="L610" i="6" s="1"/>
  <c r="J612" i="6"/>
  <c r="G612" i="6"/>
  <c r="F612" i="6"/>
  <c r="E612" i="6"/>
  <c r="L611" i="6"/>
  <c r="J611" i="6"/>
  <c r="I611" i="6"/>
  <c r="H611" i="6"/>
  <c r="G611" i="6"/>
  <c r="F611" i="6"/>
  <c r="L608" i="6"/>
  <c r="L607" i="6" s="1"/>
  <c r="AR619" i="6" s="1"/>
  <c r="J608" i="6"/>
  <c r="G608" i="6"/>
  <c r="F608" i="6"/>
  <c r="C606" i="6"/>
  <c r="B606" i="6"/>
  <c r="E605" i="6"/>
  <c r="G605" i="6"/>
  <c r="D605" i="6"/>
  <c r="AW604" i="6"/>
  <c r="AE604" i="6"/>
  <c r="AD604" i="6"/>
  <c r="G603" i="6"/>
  <c r="E603" i="6"/>
  <c r="G602" i="6"/>
  <c r="E602" i="6"/>
  <c r="L599" i="6"/>
  <c r="J599" i="6"/>
  <c r="G599" i="6"/>
  <c r="F599" i="6"/>
  <c r="E599" i="6"/>
  <c r="L598" i="6"/>
  <c r="J598" i="6"/>
  <c r="G598" i="6"/>
  <c r="F598" i="6"/>
  <c r="L597" i="6"/>
  <c r="L595" i="6" s="1"/>
  <c r="J597" i="6"/>
  <c r="G597" i="6"/>
  <c r="F597" i="6"/>
  <c r="E597" i="6"/>
  <c r="L596" i="6"/>
  <c r="I596" i="6"/>
  <c r="H596" i="6"/>
  <c r="G596" i="6"/>
  <c r="F596" i="6"/>
  <c r="L593" i="6"/>
  <c r="L592" i="6" s="1"/>
  <c r="J593" i="6"/>
  <c r="G593" i="6"/>
  <c r="F593" i="6"/>
  <c r="C591" i="6"/>
  <c r="B591" i="6"/>
  <c r="E590" i="6"/>
  <c r="G590" i="6"/>
  <c r="D590" i="6"/>
  <c r="AW589" i="6"/>
  <c r="AE589" i="6"/>
  <c r="AD589" i="6"/>
  <c r="G588" i="6"/>
  <c r="E588" i="6"/>
  <c r="G587" i="6"/>
  <c r="E587" i="6"/>
  <c r="L584" i="6"/>
  <c r="J584" i="6"/>
  <c r="G584" i="6"/>
  <c r="F584" i="6"/>
  <c r="E584" i="6"/>
  <c r="L583" i="6"/>
  <c r="J583" i="6"/>
  <c r="G583" i="6"/>
  <c r="F583" i="6"/>
  <c r="L582" i="6"/>
  <c r="J582" i="6"/>
  <c r="G582" i="6"/>
  <c r="F582" i="6"/>
  <c r="E582" i="6"/>
  <c r="L581" i="6"/>
  <c r="I581" i="6"/>
  <c r="H581" i="6"/>
  <c r="G581" i="6"/>
  <c r="F581" i="6"/>
  <c r="L578" i="6"/>
  <c r="L577" i="6" s="1"/>
  <c r="J578" i="6"/>
  <c r="G578" i="6"/>
  <c r="F578" i="6"/>
  <c r="C576" i="6"/>
  <c r="B576" i="6"/>
  <c r="E575" i="6"/>
  <c r="G575" i="6"/>
  <c r="D575" i="6"/>
  <c r="L569" i="6"/>
  <c r="L568" i="6"/>
  <c r="L565" i="6"/>
  <c r="L563" i="6"/>
  <c r="L562" i="6"/>
  <c r="L556" i="6"/>
  <c r="L555" i="6"/>
  <c r="L551" i="6"/>
  <c r="AW541" i="6"/>
  <c r="AE541" i="6"/>
  <c r="AD541" i="6"/>
  <c r="G540" i="6"/>
  <c r="E540" i="6"/>
  <c r="G539" i="6"/>
  <c r="E539" i="6"/>
  <c r="L536" i="6"/>
  <c r="L533" i="6" s="1"/>
  <c r="J536" i="6"/>
  <c r="G536" i="6"/>
  <c r="F536" i="6"/>
  <c r="E536" i="6"/>
  <c r="L535" i="6"/>
  <c r="J535" i="6"/>
  <c r="G535" i="6"/>
  <c r="F535" i="6"/>
  <c r="L534" i="6"/>
  <c r="J534" i="6"/>
  <c r="G534" i="6"/>
  <c r="F534" i="6"/>
  <c r="L531" i="6"/>
  <c r="L530" i="6" s="1"/>
  <c r="J531" i="6"/>
  <c r="G531" i="6"/>
  <c r="F531" i="6"/>
  <c r="C529" i="6"/>
  <c r="B529" i="6"/>
  <c r="E528" i="6"/>
  <c r="G528" i="6"/>
  <c r="D528" i="6"/>
  <c r="AW527" i="6"/>
  <c r="AE527" i="6"/>
  <c r="AD527" i="6"/>
  <c r="G526" i="6"/>
  <c r="E526" i="6"/>
  <c r="G525" i="6"/>
  <c r="E525" i="6"/>
  <c r="L522" i="6"/>
  <c r="L519" i="6" s="1"/>
  <c r="L518" i="6" s="1"/>
  <c r="AO527" i="6" s="1"/>
  <c r="J522" i="6"/>
  <c r="G522" i="6"/>
  <c r="F522" i="6"/>
  <c r="E522" i="6"/>
  <c r="L521" i="6"/>
  <c r="J521" i="6"/>
  <c r="G521" i="6"/>
  <c r="F521" i="6"/>
  <c r="L520" i="6"/>
  <c r="J520" i="6"/>
  <c r="G520" i="6"/>
  <c r="F520" i="6"/>
  <c r="L517" i="6"/>
  <c r="L516" i="6" s="1"/>
  <c r="J517" i="6"/>
  <c r="G517" i="6"/>
  <c r="F517" i="6"/>
  <c r="C515" i="6"/>
  <c r="B515" i="6"/>
  <c r="E514" i="6"/>
  <c r="G514" i="6"/>
  <c r="D514" i="6"/>
  <c r="AW513" i="6"/>
  <c r="AE513" i="6"/>
  <c r="AD513" i="6"/>
  <c r="G512" i="6"/>
  <c r="E512" i="6"/>
  <c r="G511" i="6"/>
  <c r="E511" i="6"/>
  <c r="L508" i="6"/>
  <c r="J508" i="6"/>
  <c r="G508" i="6"/>
  <c r="F508" i="6"/>
  <c r="E508" i="6"/>
  <c r="L507" i="6"/>
  <c r="J507" i="6"/>
  <c r="G507" i="6"/>
  <c r="F507" i="6"/>
  <c r="L506" i="6"/>
  <c r="J506" i="6"/>
  <c r="G506" i="6"/>
  <c r="F506" i="6"/>
  <c r="L505" i="6"/>
  <c r="L503" i="6" s="1"/>
  <c r="J505" i="6"/>
  <c r="G505" i="6"/>
  <c r="F505" i="6"/>
  <c r="E505" i="6"/>
  <c r="L504" i="6"/>
  <c r="J504" i="6"/>
  <c r="G504" i="6"/>
  <c r="F504" i="6"/>
  <c r="L501" i="6"/>
  <c r="L500" i="6" s="1"/>
  <c r="J501" i="6"/>
  <c r="G501" i="6"/>
  <c r="F501" i="6"/>
  <c r="C499" i="6"/>
  <c r="B499" i="6"/>
  <c r="E498" i="6"/>
  <c r="G498" i="6"/>
  <c r="D498" i="6"/>
  <c r="AE497" i="6"/>
  <c r="AD497" i="6"/>
  <c r="G496" i="6"/>
  <c r="E496" i="6"/>
  <c r="G495" i="6"/>
  <c r="E495" i="6"/>
  <c r="G492" i="6"/>
  <c r="F492" i="6"/>
  <c r="E492" i="6"/>
  <c r="D492" i="6"/>
  <c r="C492" i="6"/>
  <c r="B492" i="6"/>
  <c r="G491" i="6"/>
  <c r="F491" i="6"/>
  <c r="E491" i="6"/>
  <c r="D491" i="6"/>
  <c r="C491" i="6"/>
  <c r="B491" i="6"/>
  <c r="G490" i="6"/>
  <c r="F490" i="6"/>
  <c r="E490" i="6"/>
  <c r="D490" i="6"/>
  <c r="C490" i="6"/>
  <c r="B490" i="6"/>
  <c r="G489" i="6"/>
  <c r="F489" i="6"/>
  <c r="E489" i="6"/>
  <c r="D489" i="6"/>
  <c r="C489" i="6"/>
  <c r="B489" i="6"/>
  <c r="L488" i="6"/>
  <c r="I488" i="6"/>
  <c r="H488" i="6"/>
  <c r="G488" i="6"/>
  <c r="F488" i="6"/>
  <c r="L487" i="6"/>
  <c r="L486" i="6" s="1"/>
  <c r="AW497" i="6" s="1"/>
  <c r="I487" i="6"/>
  <c r="H487" i="6"/>
  <c r="G487" i="6"/>
  <c r="F487" i="6"/>
  <c r="L485" i="6"/>
  <c r="J485" i="6"/>
  <c r="G485" i="6"/>
  <c r="F485" i="6"/>
  <c r="E485" i="6"/>
  <c r="L484" i="6"/>
  <c r="J484" i="6"/>
  <c r="G484" i="6"/>
  <c r="F484" i="6"/>
  <c r="L483" i="6"/>
  <c r="J483" i="6"/>
  <c r="G483" i="6"/>
  <c r="F483" i="6"/>
  <c r="E483" i="6"/>
  <c r="L482" i="6"/>
  <c r="I482" i="6"/>
  <c r="H482" i="6"/>
  <c r="G482" i="6"/>
  <c r="F482" i="6"/>
  <c r="L479" i="6"/>
  <c r="L478" i="6" s="1"/>
  <c r="J479" i="6"/>
  <c r="G479" i="6"/>
  <c r="F479" i="6"/>
  <c r="C477" i="6"/>
  <c r="B477" i="6"/>
  <c r="E476" i="6"/>
  <c r="G476" i="6"/>
  <c r="D476" i="6"/>
  <c r="AE475" i="6"/>
  <c r="AD475" i="6"/>
  <c r="G474" i="6"/>
  <c r="E474" i="6"/>
  <c r="G473" i="6"/>
  <c r="E473" i="6"/>
  <c r="L470" i="6"/>
  <c r="I470" i="6"/>
  <c r="H470" i="6"/>
  <c r="G470" i="6"/>
  <c r="F470" i="6"/>
  <c r="L469" i="6"/>
  <c r="I469" i="6"/>
  <c r="H469" i="6"/>
  <c r="G469" i="6"/>
  <c r="F469" i="6"/>
  <c r="L468" i="6"/>
  <c r="I468" i="6"/>
  <c r="H468" i="6"/>
  <c r="G468" i="6"/>
  <c r="F468" i="6"/>
  <c r="L466" i="6"/>
  <c r="J466" i="6"/>
  <c r="G466" i="6"/>
  <c r="F466" i="6"/>
  <c r="E466" i="6"/>
  <c r="L465" i="6"/>
  <c r="J465" i="6"/>
  <c r="G465" i="6"/>
  <c r="F465" i="6"/>
  <c r="L464" i="6"/>
  <c r="J464" i="6"/>
  <c r="G464" i="6"/>
  <c r="F464" i="6"/>
  <c r="E464" i="6"/>
  <c r="L463" i="6"/>
  <c r="J463" i="6"/>
  <c r="G463" i="6"/>
  <c r="F463" i="6"/>
  <c r="L460" i="6"/>
  <c r="L459" i="6" s="1"/>
  <c r="AR475" i="6" s="1"/>
  <c r="J460" i="6"/>
  <c r="G460" i="6"/>
  <c r="F460" i="6"/>
  <c r="C458" i="6"/>
  <c r="C457" i="6"/>
  <c r="B457" i="6"/>
  <c r="E456" i="6"/>
  <c r="G456" i="6"/>
  <c r="D456" i="6"/>
  <c r="AW455" i="6"/>
  <c r="AE455" i="6"/>
  <c r="AD455" i="6"/>
  <c r="G454" i="6"/>
  <c r="E454" i="6"/>
  <c r="G453" i="6"/>
  <c r="E453" i="6"/>
  <c r="L450" i="6"/>
  <c r="L448" i="6" s="1"/>
  <c r="J450" i="6"/>
  <c r="G450" i="6"/>
  <c r="F450" i="6"/>
  <c r="E450" i="6"/>
  <c r="L449" i="6"/>
  <c r="I449" i="6"/>
  <c r="H449" i="6"/>
  <c r="G449" i="6"/>
  <c r="F449" i="6"/>
  <c r="L446" i="6"/>
  <c r="L445" i="6" s="1"/>
  <c r="J446" i="6"/>
  <c r="G446" i="6"/>
  <c r="F446" i="6"/>
  <c r="C444" i="6"/>
  <c r="B444" i="6"/>
  <c r="E443" i="6"/>
  <c r="G443" i="6"/>
  <c r="D443" i="6"/>
  <c r="AW442" i="6"/>
  <c r="AE442" i="6"/>
  <c r="AD442" i="6"/>
  <c r="G441" i="6"/>
  <c r="E441" i="6"/>
  <c r="G440" i="6"/>
  <c r="E440" i="6"/>
  <c r="L437" i="6"/>
  <c r="L435" i="6" s="1"/>
  <c r="J437" i="6"/>
  <c r="G437" i="6"/>
  <c r="F437" i="6"/>
  <c r="E437" i="6"/>
  <c r="L436" i="6"/>
  <c r="I436" i="6"/>
  <c r="H436" i="6"/>
  <c r="G436" i="6"/>
  <c r="F436" i="6"/>
  <c r="L433" i="6"/>
  <c r="L432" i="6" s="1"/>
  <c r="J433" i="6"/>
  <c r="G433" i="6"/>
  <c r="F433" i="6"/>
  <c r="C431" i="6"/>
  <c r="B431" i="6"/>
  <c r="E430" i="6"/>
  <c r="G430" i="6"/>
  <c r="D430" i="6"/>
  <c r="AE429" i="6"/>
  <c r="AD429" i="6"/>
  <c r="G428" i="6"/>
  <c r="E428" i="6"/>
  <c r="G427" i="6"/>
  <c r="E427" i="6"/>
  <c r="G424" i="6"/>
  <c r="F424" i="6"/>
  <c r="E424" i="6"/>
  <c r="D424" i="6"/>
  <c r="C424" i="6"/>
  <c r="B424" i="6"/>
  <c r="G423" i="6"/>
  <c r="F423" i="6"/>
  <c r="E423" i="6"/>
  <c r="D423" i="6"/>
  <c r="C423" i="6"/>
  <c r="B423" i="6"/>
  <c r="G422" i="6"/>
  <c r="F422" i="6"/>
  <c r="E422" i="6"/>
  <c r="D422" i="6"/>
  <c r="C422" i="6"/>
  <c r="B422" i="6"/>
  <c r="G421" i="6"/>
  <c r="F421" i="6"/>
  <c r="E421" i="6"/>
  <c r="D421" i="6"/>
  <c r="C421" i="6"/>
  <c r="B421" i="6"/>
  <c r="G420" i="6"/>
  <c r="F420" i="6"/>
  <c r="E420" i="6"/>
  <c r="D420" i="6"/>
  <c r="C420" i="6"/>
  <c r="B420" i="6"/>
  <c r="G419" i="6"/>
  <c r="F419" i="6"/>
  <c r="E419" i="6"/>
  <c r="D419" i="6"/>
  <c r="C419" i="6"/>
  <c r="B419" i="6"/>
  <c r="G418" i="6"/>
  <c r="F418" i="6"/>
  <c r="E418" i="6"/>
  <c r="D418" i="6"/>
  <c r="C418" i="6"/>
  <c r="B418" i="6"/>
  <c r="G417" i="6"/>
  <c r="F417" i="6"/>
  <c r="E417" i="6"/>
  <c r="D417" i="6"/>
  <c r="C417" i="6"/>
  <c r="B417" i="6"/>
  <c r="G416" i="6"/>
  <c r="F416" i="6"/>
  <c r="E416" i="6"/>
  <c r="D416" i="6"/>
  <c r="C416" i="6"/>
  <c r="B416" i="6"/>
  <c r="L415" i="6"/>
  <c r="I415" i="6"/>
  <c r="H415" i="6"/>
  <c r="G415" i="6"/>
  <c r="F415" i="6"/>
  <c r="L414" i="6"/>
  <c r="I414" i="6"/>
  <c r="H414" i="6"/>
  <c r="G414" i="6"/>
  <c r="F414" i="6"/>
  <c r="L413" i="6"/>
  <c r="I413" i="6"/>
  <c r="H413" i="6"/>
  <c r="G413" i="6"/>
  <c r="F413" i="6"/>
  <c r="L412" i="6"/>
  <c r="I412" i="6"/>
  <c r="H412" i="6"/>
  <c r="J412" i="6" s="1"/>
  <c r="G412" i="6"/>
  <c r="F412" i="6"/>
  <c r="L411" i="6"/>
  <c r="I411" i="6"/>
  <c r="H411" i="6"/>
  <c r="G411" i="6"/>
  <c r="F411" i="6"/>
  <c r="L410" i="6"/>
  <c r="I410" i="6"/>
  <c r="H410" i="6"/>
  <c r="G410" i="6"/>
  <c r="F410" i="6"/>
  <c r="L408" i="6"/>
  <c r="J408" i="6"/>
  <c r="G408" i="6"/>
  <c r="F408" i="6"/>
  <c r="E408" i="6"/>
  <c r="L407" i="6"/>
  <c r="J407" i="6"/>
  <c r="G407" i="6"/>
  <c r="F407" i="6"/>
  <c r="L406" i="6"/>
  <c r="J406" i="6"/>
  <c r="G406" i="6"/>
  <c r="F406" i="6"/>
  <c r="E406" i="6"/>
  <c r="L405" i="6"/>
  <c r="J405" i="6"/>
  <c r="G405" i="6"/>
  <c r="F405" i="6"/>
  <c r="L402" i="6"/>
  <c r="L401" i="6" s="1"/>
  <c r="J402" i="6"/>
  <c r="G402" i="6"/>
  <c r="F402" i="6"/>
  <c r="C400" i="6"/>
  <c r="B400" i="6"/>
  <c r="C399" i="6"/>
  <c r="E398" i="6"/>
  <c r="G398" i="6"/>
  <c r="D398" i="6"/>
  <c r="AW397" i="6"/>
  <c r="AE397" i="6"/>
  <c r="AD397" i="6"/>
  <c r="G396" i="6"/>
  <c r="E396" i="6"/>
  <c r="G395" i="6"/>
  <c r="E395" i="6"/>
  <c r="L392" i="6"/>
  <c r="L390" i="6" s="1"/>
  <c r="J392" i="6"/>
  <c r="G392" i="6"/>
  <c r="F392" i="6"/>
  <c r="E392" i="6"/>
  <c r="L391" i="6"/>
  <c r="I391" i="6"/>
  <c r="H391" i="6"/>
  <c r="G391" i="6"/>
  <c r="F391" i="6"/>
  <c r="L388" i="6"/>
  <c r="L387" i="6" s="1"/>
  <c r="J388" i="6"/>
  <c r="G388" i="6"/>
  <c r="F388" i="6"/>
  <c r="C386" i="6"/>
  <c r="B386" i="6"/>
  <c r="E385" i="6"/>
  <c r="G385" i="6"/>
  <c r="D385" i="6"/>
  <c r="AW384" i="6"/>
  <c r="AE384" i="6"/>
  <c r="AD384" i="6"/>
  <c r="G383" i="6"/>
  <c r="E383" i="6"/>
  <c r="G382" i="6"/>
  <c r="E382" i="6"/>
  <c r="L379" i="6"/>
  <c r="L377" i="6" s="1"/>
  <c r="J379" i="6"/>
  <c r="G379" i="6"/>
  <c r="F379" i="6"/>
  <c r="E379" i="6"/>
  <c r="L378" i="6"/>
  <c r="I378" i="6"/>
  <c r="H378" i="6"/>
  <c r="G378" i="6"/>
  <c r="F378" i="6"/>
  <c r="L375" i="6"/>
  <c r="L374" i="6" s="1"/>
  <c r="AR384" i="6" s="1"/>
  <c r="J375" i="6"/>
  <c r="G375" i="6"/>
  <c r="F375" i="6"/>
  <c r="C373" i="6"/>
  <c r="B373" i="6"/>
  <c r="E372" i="6"/>
  <c r="G372" i="6"/>
  <c r="D372" i="6"/>
  <c r="AE371" i="6"/>
  <c r="AD371" i="6"/>
  <c r="G370" i="6"/>
  <c r="E370" i="6"/>
  <c r="G369" i="6"/>
  <c r="E369" i="6"/>
  <c r="G366" i="6"/>
  <c r="F366" i="6"/>
  <c r="E366" i="6"/>
  <c r="D366" i="6"/>
  <c r="C366" i="6"/>
  <c r="B366" i="6"/>
  <c r="G365" i="6"/>
  <c r="F365" i="6"/>
  <c r="E365" i="6"/>
  <c r="D365" i="6"/>
  <c r="C365" i="6"/>
  <c r="B365" i="6"/>
  <c r="G364" i="6"/>
  <c r="F364" i="6"/>
  <c r="E364" i="6"/>
  <c r="D364" i="6"/>
  <c r="C364" i="6"/>
  <c r="B364" i="6"/>
  <c r="G363" i="6"/>
  <c r="F363" i="6"/>
  <c r="E363" i="6"/>
  <c r="D363" i="6"/>
  <c r="C363" i="6"/>
  <c r="B363" i="6"/>
  <c r="G362" i="6"/>
  <c r="F362" i="6"/>
  <c r="E362" i="6"/>
  <c r="D362" i="6"/>
  <c r="C362" i="6"/>
  <c r="B362" i="6"/>
  <c r="G361" i="6"/>
  <c r="F361" i="6"/>
  <c r="E361" i="6"/>
  <c r="D361" i="6"/>
  <c r="C361" i="6"/>
  <c r="B361" i="6"/>
  <c r="G360" i="6"/>
  <c r="F360" i="6"/>
  <c r="E360" i="6"/>
  <c r="D360" i="6"/>
  <c r="C360" i="6"/>
  <c r="B360" i="6"/>
  <c r="G359" i="6"/>
  <c r="F359" i="6"/>
  <c r="E359" i="6"/>
  <c r="D359" i="6"/>
  <c r="C359" i="6"/>
  <c r="B359" i="6"/>
  <c r="G358" i="6"/>
  <c r="F358" i="6"/>
  <c r="E358" i="6"/>
  <c r="D358" i="6"/>
  <c r="C358" i="6"/>
  <c r="B358" i="6"/>
  <c r="L357" i="6"/>
  <c r="I357" i="6"/>
  <c r="H357" i="6"/>
  <c r="G357" i="6"/>
  <c r="F357" i="6"/>
  <c r="L356" i="6"/>
  <c r="I356" i="6"/>
  <c r="H356" i="6"/>
  <c r="G356" i="6"/>
  <c r="F356" i="6"/>
  <c r="L355" i="6"/>
  <c r="I355" i="6"/>
  <c r="H355" i="6"/>
  <c r="G355" i="6"/>
  <c r="F355" i="6"/>
  <c r="L354" i="6"/>
  <c r="I354" i="6"/>
  <c r="J354" i="6" s="1"/>
  <c r="H354" i="6"/>
  <c r="G354" i="6"/>
  <c r="F354" i="6"/>
  <c r="L353" i="6"/>
  <c r="I353" i="6"/>
  <c r="H353" i="6"/>
  <c r="G353" i="6"/>
  <c r="F353" i="6"/>
  <c r="L352" i="6"/>
  <c r="I352" i="6"/>
  <c r="H352" i="6"/>
  <c r="G352" i="6"/>
  <c r="F352" i="6"/>
  <c r="L350" i="6"/>
  <c r="J350" i="6"/>
  <c r="G350" i="6"/>
  <c r="F350" i="6"/>
  <c r="E350" i="6"/>
  <c r="L349" i="6"/>
  <c r="J349" i="6"/>
  <c r="G349" i="6"/>
  <c r="F349" i="6"/>
  <c r="L348" i="6"/>
  <c r="J348" i="6"/>
  <c r="G348" i="6"/>
  <c r="F348" i="6"/>
  <c r="E348" i="6"/>
  <c r="L347" i="6"/>
  <c r="J347" i="6"/>
  <c r="G347" i="6"/>
  <c r="F347" i="6"/>
  <c r="L344" i="6"/>
  <c r="L343" i="6" s="1"/>
  <c r="J344" i="6"/>
  <c r="G344" i="6"/>
  <c r="F344" i="6"/>
  <c r="C342" i="6"/>
  <c r="B342" i="6"/>
  <c r="C341" i="6"/>
  <c r="E340" i="6"/>
  <c r="G340" i="6"/>
  <c r="D340" i="6"/>
  <c r="AW339" i="6"/>
  <c r="AE339" i="6"/>
  <c r="AD339" i="6"/>
  <c r="G338" i="6"/>
  <c r="E338" i="6"/>
  <c r="G337" i="6"/>
  <c r="E337" i="6"/>
  <c r="L334" i="6"/>
  <c r="L332" i="6" s="1"/>
  <c r="J334" i="6"/>
  <c r="G334" i="6"/>
  <c r="F334" i="6"/>
  <c r="E334" i="6"/>
  <c r="L333" i="6"/>
  <c r="J333" i="6"/>
  <c r="G333" i="6"/>
  <c r="F333" i="6"/>
  <c r="L330" i="6"/>
  <c r="L329" i="6" s="1"/>
  <c r="AR339" i="6" s="1"/>
  <c r="J330" i="6"/>
  <c r="G330" i="6"/>
  <c r="F330" i="6"/>
  <c r="C328" i="6"/>
  <c r="B328" i="6"/>
  <c r="E327" i="6"/>
  <c r="G327" i="6"/>
  <c r="D327" i="6"/>
  <c r="AW326" i="6"/>
  <c r="AE326" i="6"/>
  <c r="AD326" i="6"/>
  <c r="G325" i="6"/>
  <c r="E325" i="6"/>
  <c r="G324" i="6"/>
  <c r="E324" i="6"/>
  <c r="L321" i="6"/>
  <c r="L319" i="6" s="1"/>
  <c r="L318" i="6" s="1"/>
  <c r="AO326" i="6" s="1"/>
  <c r="J321" i="6"/>
  <c r="G321" i="6"/>
  <c r="F321" i="6"/>
  <c r="E321" i="6"/>
  <c r="L320" i="6"/>
  <c r="J320" i="6"/>
  <c r="G320" i="6"/>
  <c r="F320" i="6"/>
  <c r="L317" i="6"/>
  <c r="L316" i="6" s="1"/>
  <c r="J317" i="6"/>
  <c r="G317" i="6"/>
  <c r="F317" i="6"/>
  <c r="C315" i="6"/>
  <c r="B315" i="6"/>
  <c r="E314" i="6"/>
  <c r="G314" i="6"/>
  <c r="D314" i="6"/>
  <c r="AE313" i="6"/>
  <c r="AD313" i="6"/>
  <c r="G312" i="6"/>
  <c r="E312" i="6"/>
  <c r="G311" i="6"/>
  <c r="E311" i="6"/>
  <c r="G308" i="6"/>
  <c r="F308" i="6"/>
  <c r="E308" i="6"/>
  <c r="D308" i="6"/>
  <c r="C308" i="6"/>
  <c r="B308" i="6"/>
  <c r="G307" i="6"/>
  <c r="F307" i="6"/>
  <c r="E307" i="6"/>
  <c r="D307" i="6"/>
  <c r="C307" i="6"/>
  <c r="B307" i="6"/>
  <c r="G306" i="6"/>
  <c r="F306" i="6"/>
  <c r="E306" i="6"/>
  <c r="D306" i="6"/>
  <c r="C306" i="6"/>
  <c r="B306" i="6"/>
  <c r="G305" i="6"/>
  <c r="F305" i="6"/>
  <c r="E305" i="6"/>
  <c r="D305" i="6"/>
  <c r="C305" i="6"/>
  <c r="B305" i="6"/>
  <c r="G304" i="6"/>
  <c r="F304" i="6"/>
  <c r="E304" i="6"/>
  <c r="D304" i="6"/>
  <c r="C304" i="6"/>
  <c r="B304" i="6"/>
  <c r="G303" i="6"/>
  <c r="F303" i="6"/>
  <c r="E303" i="6"/>
  <c r="D303" i="6"/>
  <c r="C303" i="6"/>
  <c r="B303" i="6"/>
  <c r="G302" i="6"/>
  <c r="F302" i="6"/>
  <c r="E302" i="6"/>
  <c r="D302" i="6"/>
  <c r="C302" i="6"/>
  <c r="B302" i="6"/>
  <c r="L301" i="6"/>
  <c r="I301" i="6"/>
  <c r="H301" i="6"/>
  <c r="J301" i="6" s="1"/>
  <c r="G301" i="6"/>
  <c r="F301" i="6"/>
  <c r="L300" i="6"/>
  <c r="I300" i="6"/>
  <c r="J300" i="6" s="1"/>
  <c r="H300" i="6"/>
  <c r="G300" i="6"/>
  <c r="F300" i="6"/>
  <c r="L299" i="6"/>
  <c r="I299" i="6"/>
  <c r="H299" i="6"/>
  <c r="G299" i="6"/>
  <c r="F299" i="6"/>
  <c r="L298" i="6"/>
  <c r="I298" i="6"/>
  <c r="H298" i="6"/>
  <c r="G298" i="6"/>
  <c r="F298" i="6"/>
  <c r="L297" i="6"/>
  <c r="I297" i="6"/>
  <c r="H297" i="6"/>
  <c r="G297" i="6"/>
  <c r="F297" i="6"/>
  <c r="L296" i="6"/>
  <c r="I296" i="6"/>
  <c r="H296" i="6"/>
  <c r="G296" i="6"/>
  <c r="F296" i="6"/>
  <c r="L294" i="6"/>
  <c r="L290" i="6" s="1"/>
  <c r="J294" i="6"/>
  <c r="G294" i="6"/>
  <c r="F294" i="6"/>
  <c r="E294" i="6"/>
  <c r="L293" i="6"/>
  <c r="J293" i="6"/>
  <c r="G293" i="6"/>
  <c r="F293" i="6"/>
  <c r="L292" i="6"/>
  <c r="J292" i="6"/>
  <c r="G292" i="6"/>
  <c r="F292" i="6"/>
  <c r="E292" i="6"/>
  <c r="L291" i="6"/>
  <c r="J291" i="6"/>
  <c r="G291" i="6"/>
  <c r="F291" i="6"/>
  <c r="L287" i="6"/>
  <c r="L288" i="6"/>
  <c r="J288" i="6"/>
  <c r="G288" i="6"/>
  <c r="F288" i="6"/>
  <c r="C286" i="6"/>
  <c r="B286" i="6"/>
  <c r="E285" i="6"/>
  <c r="G285" i="6"/>
  <c r="D285" i="6"/>
  <c r="AW284" i="6"/>
  <c r="AE284" i="6"/>
  <c r="AD284" i="6"/>
  <c r="G283" i="6"/>
  <c r="E283" i="6"/>
  <c r="G282" i="6"/>
  <c r="E282" i="6"/>
  <c r="L279" i="6"/>
  <c r="L277" i="6" s="1"/>
  <c r="J279" i="6"/>
  <c r="G279" i="6"/>
  <c r="F279" i="6"/>
  <c r="E279" i="6"/>
  <c r="L278" i="6"/>
  <c r="J278" i="6"/>
  <c r="G278" i="6"/>
  <c r="F278" i="6"/>
  <c r="L275" i="6"/>
  <c r="L274" i="6" s="1"/>
  <c r="J275" i="6"/>
  <c r="G275" i="6"/>
  <c r="F275" i="6"/>
  <c r="C273" i="6"/>
  <c r="B273" i="6"/>
  <c r="E272" i="6"/>
  <c r="G272" i="6"/>
  <c r="D272" i="6"/>
  <c r="AW271" i="6"/>
  <c r="AE271" i="6"/>
  <c r="AD271" i="6"/>
  <c r="G270" i="6"/>
  <c r="E270" i="6"/>
  <c r="G269" i="6"/>
  <c r="E269" i="6"/>
  <c r="L266" i="6"/>
  <c r="L264" i="6" s="1"/>
  <c r="AT271" i="6" s="1"/>
  <c r="J266" i="6"/>
  <c r="G266" i="6"/>
  <c r="F266" i="6"/>
  <c r="E266" i="6"/>
  <c r="L265" i="6"/>
  <c r="J265" i="6"/>
  <c r="G265" i="6"/>
  <c r="F265" i="6"/>
  <c r="L262" i="6"/>
  <c r="L261" i="6" s="1"/>
  <c r="J262" i="6"/>
  <c r="G262" i="6"/>
  <c r="F262" i="6"/>
  <c r="C260" i="6"/>
  <c r="B260" i="6"/>
  <c r="E259" i="6"/>
  <c r="G259" i="6"/>
  <c r="D259" i="6"/>
  <c r="AE258" i="6"/>
  <c r="AD258" i="6"/>
  <c r="G257" i="6"/>
  <c r="E257" i="6"/>
  <c r="G256" i="6"/>
  <c r="E256" i="6"/>
  <c r="G253" i="6"/>
  <c r="F253" i="6"/>
  <c r="E253" i="6"/>
  <c r="D253" i="6"/>
  <c r="C253" i="6"/>
  <c r="B253" i="6"/>
  <c r="G252" i="6"/>
  <c r="F252" i="6"/>
  <c r="E252" i="6"/>
  <c r="D252" i="6"/>
  <c r="C252" i="6"/>
  <c r="B252" i="6"/>
  <c r="G251" i="6"/>
  <c r="F251" i="6"/>
  <c r="E251" i="6"/>
  <c r="D251" i="6"/>
  <c r="C251" i="6"/>
  <c r="B251" i="6"/>
  <c r="G250" i="6"/>
  <c r="F250" i="6"/>
  <c r="E250" i="6"/>
  <c r="D250" i="6"/>
  <c r="C250" i="6"/>
  <c r="B250" i="6"/>
  <c r="G249" i="6"/>
  <c r="F249" i="6"/>
  <c r="E249" i="6"/>
  <c r="D249" i="6"/>
  <c r="C249" i="6"/>
  <c r="B249" i="6"/>
  <c r="G248" i="6"/>
  <c r="F248" i="6"/>
  <c r="E248" i="6"/>
  <c r="D248" i="6"/>
  <c r="C248" i="6"/>
  <c r="B248" i="6"/>
  <c r="G247" i="6"/>
  <c r="F247" i="6"/>
  <c r="E247" i="6"/>
  <c r="D247" i="6"/>
  <c r="C247" i="6"/>
  <c r="B247" i="6"/>
  <c r="L246" i="6"/>
  <c r="I246" i="6"/>
  <c r="H246" i="6"/>
  <c r="G246" i="6"/>
  <c r="F246" i="6"/>
  <c r="L245" i="6"/>
  <c r="I245" i="6"/>
  <c r="H245" i="6"/>
  <c r="G245" i="6"/>
  <c r="F245" i="6"/>
  <c r="L244" i="6"/>
  <c r="I244" i="6"/>
  <c r="H244" i="6"/>
  <c r="G244" i="6"/>
  <c r="F244" i="6"/>
  <c r="L243" i="6"/>
  <c r="I243" i="6"/>
  <c r="H243" i="6"/>
  <c r="G243" i="6"/>
  <c r="F243" i="6"/>
  <c r="L242" i="6"/>
  <c r="I242" i="6"/>
  <c r="H242" i="6"/>
  <c r="J242" i="6" s="1"/>
  <c r="G242" i="6"/>
  <c r="F242" i="6"/>
  <c r="L241" i="6"/>
  <c r="I241" i="6"/>
  <c r="H241" i="6"/>
  <c r="G241" i="6"/>
  <c r="F241" i="6"/>
  <c r="L239" i="6"/>
  <c r="J239" i="6"/>
  <c r="G239" i="6"/>
  <c r="F239" i="6"/>
  <c r="E239" i="6"/>
  <c r="L238" i="6"/>
  <c r="J238" i="6"/>
  <c r="G238" i="6"/>
  <c r="F238" i="6"/>
  <c r="L237" i="6"/>
  <c r="J237" i="6"/>
  <c r="G237" i="6"/>
  <c r="F237" i="6"/>
  <c r="E237" i="6"/>
  <c r="L236" i="6"/>
  <c r="J236" i="6"/>
  <c r="G236" i="6"/>
  <c r="F236" i="6"/>
  <c r="L233" i="6"/>
  <c r="L232" i="6" s="1"/>
  <c r="J233" i="6"/>
  <c r="G233" i="6"/>
  <c r="F233" i="6"/>
  <c r="C231" i="6"/>
  <c r="B231" i="6"/>
  <c r="C230" i="6"/>
  <c r="E229" i="6"/>
  <c r="G229" i="6"/>
  <c r="D229" i="6"/>
  <c r="L223" i="6"/>
  <c r="L222" i="6"/>
  <c r="L219" i="6"/>
  <c r="L217" i="6"/>
  <c r="L214" i="6" s="1"/>
  <c r="L216" i="6"/>
  <c r="L210" i="6"/>
  <c r="L209" i="6"/>
  <c r="L205" i="6"/>
  <c r="AW195" i="6"/>
  <c r="AE195" i="6"/>
  <c r="AD195" i="6"/>
  <c r="G194" i="6"/>
  <c r="E194" i="6"/>
  <c r="G193" i="6"/>
  <c r="E193" i="6"/>
  <c r="L190" i="6"/>
  <c r="L188" i="6" s="1"/>
  <c r="J190" i="6"/>
  <c r="G190" i="6"/>
  <c r="F190" i="6"/>
  <c r="E190" i="6"/>
  <c r="L189" i="6"/>
  <c r="J189" i="6"/>
  <c r="G189" i="6"/>
  <c r="F189" i="6"/>
  <c r="L186" i="6"/>
  <c r="L185" i="6" s="1"/>
  <c r="J186" i="6"/>
  <c r="G186" i="6"/>
  <c r="F186" i="6"/>
  <c r="C184" i="6"/>
  <c r="B184" i="6"/>
  <c r="E183" i="6"/>
  <c r="G183" i="6"/>
  <c r="D183" i="6"/>
  <c r="AW182" i="6"/>
  <c r="AE182" i="6"/>
  <c r="AD182" i="6"/>
  <c r="G181" i="6"/>
  <c r="E181" i="6"/>
  <c r="G180" i="6"/>
  <c r="E180" i="6"/>
  <c r="G177" i="6"/>
  <c r="F177" i="6"/>
  <c r="E177" i="6"/>
  <c r="D177" i="6"/>
  <c r="C177" i="6"/>
  <c r="B177" i="6"/>
  <c r="G176" i="6"/>
  <c r="F176" i="6"/>
  <c r="E176" i="6"/>
  <c r="D176" i="6"/>
  <c r="C176" i="6"/>
  <c r="B176" i="6"/>
  <c r="G175" i="6"/>
  <c r="F175" i="6"/>
  <c r="E175" i="6"/>
  <c r="D175" i="6"/>
  <c r="C175" i="6"/>
  <c r="B175" i="6"/>
  <c r="G174" i="6"/>
  <c r="F174" i="6"/>
  <c r="E174" i="6"/>
  <c r="D174" i="6"/>
  <c r="C174" i="6"/>
  <c r="B174" i="6"/>
  <c r="G173" i="6"/>
  <c r="F173" i="6"/>
  <c r="E173" i="6"/>
  <c r="D173" i="6"/>
  <c r="C173" i="6"/>
  <c r="B173" i="6"/>
  <c r="L172" i="6"/>
  <c r="J172" i="6"/>
  <c r="G172" i="6"/>
  <c r="F172" i="6"/>
  <c r="E172" i="6"/>
  <c r="L171" i="6"/>
  <c r="J171" i="6"/>
  <c r="G171" i="6"/>
  <c r="F171" i="6"/>
  <c r="L170" i="6"/>
  <c r="J170" i="6"/>
  <c r="G170" i="6"/>
  <c r="F170" i="6"/>
  <c r="E170" i="6"/>
  <c r="L169" i="6"/>
  <c r="I169" i="6"/>
  <c r="H169" i="6"/>
  <c r="G169" i="6"/>
  <c r="F169" i="6"/>
  <c r="L166" i="6"/>
  <c r="L165" i="6" s="1"/>
  <c r="AR182" i="6" s="1"/>
  <c r="J166" i="6"/>
  <c r="G166" i="6"/>
  <c r="F166" i="6"/>
  <c r="C164" i="6"/>
  <c r="B164" i="6"/>
  <c r="E163" i="6"/>
  <c r="G163" i="6"/>
  <c r="D163" i="6"/>
  <c r="AW162" i="6"/>
  <c r="AE162" i="6"/>
  <c r="AD162" i="6"/>
  <c r="G161" i="6"/>
  <c r="E161" i="6"/>
  <c r="G160" i="6"/>
  <c r="E160" i="6"/>
  <c r="L157" i="6"/>
  <c r="L155" i="6" s="1"/>
  <c r="J157" i="6"/>
  <c r="G157" i="6"/>
  <c r="F157" i="6"/>
  <c r="E157" i="6"/>
  <c r="L156" i="6"/>
  <c r="J156" i="6"/>
  <c r="G156" i="6"/>
  <c r="F156" i="6"/>
  <c r="L153" i="6"/>
  <c r="L152" i="6" s="1"/>
  <c r="AR162" i="6" s="1"/>
  <c r="J153" i="6"/>
  <c r="G153" i="6"/>
  <c r="F153" i="6"/>
  <c r="C151" i="6"/>
  <c r="B151" i="6"/>
  <c r="E150" i="6"/>
  <c r="G150" i="6"/>
  <c r="D150" i="6"/>
  <c r="AW149" i="6"/>
  <c r="AE149" i="6"/>
  <c r="AD149" i="6"/>
  <c r="G148" i="6"/>
  <c r="E148" i="6"/>
  <c r="G147" i="6"/>
  <c r="E147" i="6"/>
  <c r="G144" i="6"/>
  <c r="F144" i="6"/>
  <c r="E144" i="6"/>
  <c r="D144" i="6"/>
  <c r="C144" i="6"/>
  <c r="B144" i="6"/>
  <c r="G143" i="6"/>
  <c r="F143" i="6"/>
  <c r="E143" i="6"/>
  <c r="D143" i="6"/>
  <c r="C143" i="6"/>
  <c r="B143" i="6"/>
  <c r="G142" i="6"/>
  <c r="F142" i="6"/>
  <c r="E142" i="6"/>
  <c r="D142" i="6"/>
  <c r="C142" i="6"/>
  <c r="B142" i="6"/>
  <c r="G141" i="6"/>
  <c r="F141" i="6"/>
  <c r="E141" i="6"/>
  <c r="D141" i="6"/>
  <c r="C141" i="6"/>
  <c r="B141" i="6"/>
  <c r="G140" i="6"/>
  <c r="F140" i="6"/>
  <c r="E140" i="6"/>
  <c r="D140" i="6"/>
  <c r="C140" i="6"/>
  <c r="B140" i="6"/>
  <c r="L139" i="6"/>
  <c r="J139" i="6"/>
  <c r="G139" i="6"/>
  <c r="F139" i="6"/>
  <c r="E139" i="6"/>
  <c r="L138" i="6"/>
  <c r="J138" i="6"/>
  <c r="G138" i="6"/>
  <c r="F138" i="6"/>
  <c r="L137" i="6"/>
  <c r="J137" i="6"/>
  <c r="G137" i="6"/>
  <c r="F137" i="6"/>
  <c r="E137" i="6"/>
  <c r="L136" i="6"/>
  <c r="I136" i="6"/>
  <c r="H136" i="6"/>
  <c r="G136" i="6"/>
  <c r="F136" i="6"/>
  <c r="L133" i="6"/>
  <c r="L132" i="6" s="1"/>
  <c r="J133" i="6"/>
  <c r="G133" i="6"/>
  <c r="F133" i="6"/>
  <c r="C131" i="6"/>
  <c r="B131" i="6"/>
  <c r="E130" i="6"/>
  <c r="G130" i="6"/>
  <c r="D130" i="6"/>
  <c r="L124" i="6"/>
  <c r="L123" i="6"/>
  <c r="L120" i="6"/>
  <c r="L118" i="6"/>
  <c r="L117" i="6"/>
  <c r="L111" i="6"/>
  <c r="L110" i="6"/>
  <c r="L106" i="6"/>
  <c r="AW96" i="6"/>
  <c r="AE96" i="6"/>
  <c r="AD96" i="6"/>
  <c r="G95" i="6"/>
  <c r="F95" i="6"/>
  <c r="E95" i="6"/>
  <c r="G94" i="6"/>
  <c r="E94" i="6"/>
  <c r="G91" i="6"/>
  <c r="F91" i="6"/>
  <c r="E91" i="6"/>
  <c r="D91" i="6"/>
  <c r="C91" i="6"/>
  <c r="B91" i="6"/>
  <c r="G90" i="6"/>
  <c r="F90" i="6"/>
  <c r="E90" i="6"/>
  <c r="D90" i="6"/>
  <c r="C90" i="6"/>
  <c r="B90" i="6"/>
  <c r="G89" i="6"/>
  <c r="F89" i="6"/>
  <c r="E89" i="6"/>
  <c r="D89" i="6"/>
  <c r="C89" i="6"/>
  <c r="B89" i="6"/>
  <c r="L88" i="6"/>
  <c r="J88" i="6"/>
  <c r="G88" i="6"/>
  <c r="F88" i="6"/>
  <c r="E88" i="6"/>
  <c r="L87" i="6"/>
  <c r="J87" i="6"/>
  <c r="G87" i="6"/>
  <c r="F87" i="6"/>
  <c r="L86" i="6"/>
  <c r="J86" i="6"/>
  <c r="G86" i="6"/>
  <c r="F86" i="6"/>
  <c r="E86" i="6"/>
  <c r="L85" i="6"/>
  <c r="J85" i="6"/>
  <c r="G85" i="6"/>
  <c r="F85" i="6"/>
  <c r="L84" i="6"/>
  <c r="J84" i="6"/>
  <c r="G84" i="6"/>
  <c r="F84" i="6"/>
  <c r="E84" i="6"/>
  <c r="L83" i="6"/>
  <c r="I83" i="6"/>
  <c r="H83" i="6"/>
  <c r="G83" i="6"/>
  <c r="F83" i="6"/>
  <c r="L82" i="6"/>
  <c r="J82" i="6"/>
  <c r="G82" i="6"/>
  <c r="F82" i="6"/>
  <c r="L81" i="6"/>
  <c r="J81" i="6"/>
  <c r="G81" i="6"/>
  <c r="F81" i="6"/>
  <c r="E81" i="6"/>
  <c r="L80" i="6"/>
  <c r="J80" i="6"/>
  <c r="G80" i="6"/>
  <c r="F80" i="6"/>
  <c r="L77" i="6"/>
  <c r="J77" i="6"/>
  <c r="G77" i="6"/>
  <c r="F77" i="6"/>
  <c r="L76" i="6"/>
  <c r="J76" i="6"/>
  <c r="G76" i="6"/>
  <c r="F76" i="6"/>
  <c r="L75" i="6"/>
  <c r="J75" i="6"/>
  <c r="G75" i="6"/>
  <c r="F75" i="6"/>
  <c r="L74" i="6"/>
  <c r="J74" i="6"/>
  <c r="G74" i="6"/>
  <c r="F74" i="6"/>
  <c r="C72" i="6"/>
  <c r="C71" i="6"/>
  <c r="B71" i="6"/>
  <c r="E70" i="6"/>
  <c r="G70" i="6"/>
  <c r="D70" i="6"/>
  <c r="AW69" i="6"/>
  <c r="AE69" i="6"/>
  <c r="AD69" i="6"/>
  <c r="G68" i="6"/>
  <c r="F68" i="6"/>
  <c r="E68" i="6"/>
  <c r="G67" i="6"/>
  <c r="E67" i="6"/>
  <c r="G64" i="6"/>
  <c r="F64" i="6"/>
  <c r="E64" i="6"/>
  <c r="D64" i="6"/>
  <c r="C64" i="6"/>
  <c r="B64" i="6"/>
  <c r="G63" i="6"/>
  <c r="F63" i="6"/>
  <c r="E63" i="6"/>
  <c r="D63" i="6"/>
  <c r="C63" i="6"/>
  <c r="B63" i="6"/>
  <c r="G62" i="6"/>
  <c r="F62" i="6"/>
  <c r="E62" i="6"/>
  <c r="D62" i="6"/>
  <c r="C62" i="6"/>
  <c r="B62" i="6"/>
  <c r="L61" i="6"/>
  <c r="J61" i="6"/>
  <c r="G61" i="6"/>
  <c r="F61" i="6"/>
  <c r="E61" i="6"/>
  <c r="L60" i="6"/>
  <c r="J60" i="6"/>
  <c r="G60" i="6"/>
  <c r="F60" i="6"/>
  <c r="L59" i="6"/>
  <c r="J59" i="6"/>
  <c r="G59" i="6"/>
  <c r="F59" i="6"/>
  <c r="E59" i="6"/>
  <c r="L58" i="6"/>
  <c r="J58" i="6"/>
  <c r="G58" i="6"/>
  <c r="F58" i="6"/>
  <c r="L57" i="6"/>
  <c r="J57" i="6"/>
  <c r="G57" i="6"/>
  <c r="F57" i="6"/>
  <c r="E57" i="6"/>
  <c r="L56" i="6"/>
  <c r="I56" i="6"/>
  <c r="J56" i="6" s="1"/>
  <c r="H56" i="6"/>
  <c r="G56" i="6"/>
  <c r="F56" i="6"/>
  <c r="L55" i="6"/>
  <c r="J55" i="6"/>
  <c r="G55" i="6"/>
  <c r="F55" i="6"/>
  <c r="L54" i="6"/>
  <c r="J54" i="6"/>
  <c r="G54" i="6"/>
  <c r="F54" i="6"/>
  <c r="E54" i="6"/>
  <c r="L53" i="6"/>
  <c r="J53" i="6"/>
  <c r="G53" i="6"/>
  <c r="F53" i="6"/>
  <c r="L50" i="6"/>
  <c r="J50" i="6"/>
  <c r="G50" i="6"/>
  <c r="F50" i="6"/>
  <c r="L49" i="6"/>
  <c r="J49" i="6"/>
  <c r="G49" i="6"/>
  <c r="F49" i="6"/>
  <c r="L48" i="6"/>
  <c r="J48" i="6"/>
  <c r="G48" i="6"/>
  <c r="F48" i="6"/>
  <c r="L47" i="6"/>
  <c r="J47" i="6"/>
  <c r="G47" i="6"/>
  <c r="F47" i="6"/>
  <c r="C45" i="6"/>
  <c r="C44" i="6"/>
  <c r="B44" i="6"/>
  <c r="E43" i="6"/>
  <c r="G43" i="6"/>
  <c r="D43" i="6"/>
  <c r="A23" i="6"/>
  <c r="A20" i="6"/>
  <c r="F16" i="6"/>
  <c r="F14" i="6"/>
  <c r="CO6" i="6"/>
  <c r="F6" i="6"/>
  <c r="CO4" i="6"/>
  <c r="F4" i="6"/>
  <c r="A1" i="6"/>
  <c r="J469" i="6" l="1"/>
  <c r="J487" i="6"/>
  <c r="J954" i="6"/>
  <c r="J1731" i="6"/>
  <c r="AW1739" i="6"/>
  <c r="AN1796" i="6"/>
  <c r="AX1796" i="6"/>
  <c r="AN1798" i="6"/>
  <c r="AX1798" i="6"/>
  <c r="AN1812" i="6"/>
  <c r="AX1812" i="6"/>
  <c r="L235" i="6"/>
  <c r="AT258" i="6" s="1"/>
  <c r="J244" i="6"/>
  <c r="J299" i="6"/>
  <c r="J410" i="6"/>
  <c r="J411" i="6"/>
  <c r="J414" i="6"/>
  <c r="J788" i="6"/>
  <c r="J1547" i="6"/>
  <c r="J1590" i="6"/>
  <c r="J83" i="6"/>
  <c r="L351" i="6"/>
  <c r="AW371" i="6" s="1"/>
  <c r="L682" i="6"/>
  <c r="L757" i="6"/>
  <c r="L1160" i="6"/>
  <c r="AT1174" i="6" s="1"/>
  <c r="J1259" i="6"/>
  <c r="L1303" i="6"/>
  <c r="L1355" i="6"/>
  <c r="J1591" i="6"/>
  <c r="J136" i="6"/>
  <c r="J241" i="6"/>
  <c r="J246" i="6"/>
  <c r="J297" i="6"/>
  <c r="J298" i="6"/>
  <c r="J357" i="6"/>
  <c r="L389" i="6"/>
  <c r="AO397" i="6" s="1"/>
  <c r="J482" i="6"/>
  <c r="J488" i="6"/>
  <c r="L629" i="6"/>
  <c r="AT646" i="6" s="1"/>
  <c r="J683" i="6"/>
  <c r="L737" i="6"/>
  <c r="J1007" i="6"/>
  <c r="L1036" i="6"/>
  <c r="L1094" i="6"/>
  <c r="L1187" i="6"/>
  <c r="L1185" i="6" s="1"/>
  <c r="J1244" i="6"/>
  <c r="J1304" i="6"/>
  <c r="K1316" i="6"/>
  <c r="I1316" i="6" s="1"/>
  <c r="J1410" i="6"/>
  <c r="J1411" i="6"/>
  <c r="L1474" i="6"/>
  <c r="AO1483" i="6" s="1"/>
  <c r="K1499" i="6"/>
  <c r="AN1505" i="6"/>
  <c r="BB1505" i="6"/>
  <c r="L1616" i="6"/>
  <c r="L1644" i="6"/>
  <c r="AW1651" i="6" s="1"/>
  <c r="L1664" i="6" s="1"/>
  <c r="L1662" i="6" s="1"/>
  <c r="J1646" i="6"/>
  <c r="L1707" i="6"/>
  <c r="J1722" i="6"/>
  <c r="L109" i="6"/>
  <c r="L107" i="6" s="1"/>
  <c r="L234" i="6"/>
  <c r="AO258" i="6" s="1"/>
  <c r="J391" i="6"/>
  <c r="L731" i="6"/>
  <c r="L729" i="6" s="1"/>
  <c r="J596" i="6"/>
  <c r="L652" i="6"/>
  <c r="AT661" i="6" s="1"/>
  <c r="J668" i="6"/>
  <c r="J1037" i="6"/>
  <c r="J1044" i="6"/>
  <c r="L1138" i="6"/>
  <c r="J1161" i="6"/>
  <c r="J1229" i="6"/>
  <c r="L1273" i="6"/>
  <c r="AT1282" i="6" s="1"/>
  <c r="L1329" i="6"/>
  <c r="L1327" i="6" s="1"/>
  <c r="L1331" i="6"/>
  <c r="L1370" i="6"/>
  <c r="AT1381" i="6" s="1"/>
  <c r="L1409" i="6"/>
  <c r="AW1417" i="6" s="1"/>
  <c r="J1424" i="6"/>
  <c r="I1814" i="6"/>
  <c r="L46" i="6"/>
  <c r="AR69" i="6" s="1"/>
  <c r="J169" i="6"/>
  <c r="L168" i="6"/>
  <c r="J245" i="6"/>
  <c r="J296" i="6"/>
  <c r="L346" i="6"/>
  <c r="J356" i="6"/>
  <c r="J468" i="6"/>
  <c r="L560" i="6"/>
  <c r="J581" i="6"/>
  <c r="L772" i="6"/>
  <c r="L787" i="6"/>
  <c r="AT796" i="6" s="1"/>
  <c r="L844" i="6"/>
  <c r="L916" i="6"/>
  <c r="AT925" i="6" s="1"/>
  <c r="L1060" i="6"/>
  <c r="J1069" i="6"/>
  <c r="L1258" i="6"/>
  <c r="L1257" i="6" s="1"/>
  <c r="AO1267" i="6" s="1"/>
  <c r="I1314" i="6"/>
  <c r="L1459" i="6"/>
  <c r="L1566" i="6"/>
  <c r="AW1575" i="6" s="1"/>
  <c r="L1588" i="6"/>
  <c r="AW1597" i="6" s="1"/>
  <c r="K1774" i="6"/>
  <c r="K1776" i="6"/>
  <c r="K1782" i="6"/>
  <c r="K1790" i="6"/>
  <c r="I1790" i="6" s="1"/>
  <c r="K1792" i="6"/>
  <c r="I1792" i="6" s="1"/>
  <c r="K1798" i="6"/>
  <c r="K1800" i="6"/>
  <c r="K1806" i="6"/>
  <c r="K1808" i="6"/>
  <c r="AN1814" i="6"/>
  <c r="AX1814" i="6"/>
  <c r="L1833" i="6"/>
  <c r="L1859" i="6"/>
  <c r="J353" i="6"/>
  <c r="L532" i="6"/>
  <c r="AO541" i="6" s="1"/>
  <c r="AT766" i="6"/>
  <c r="L756" i="6"/>
  <c r="AO766" i="6" s="1"/>
  <c r="L1151" i="6"/>
  <c r="AT604" i="6"/>
  <c r="L594" i="6"/>
  <c r="AO604" i="6" s="1"/>
  <c r="L409" i="6"/>
  <c r="AW429" i="6" s="1"/>
  <c r="J415" i="6"/>
  <c r="L537" i="6"/>
  <c r="L915" i="6"/>
  <c r="AO925" i="6" s="1"/>
  <c r="L208" i="6"/>
  <c r="L206" i="6" s="1"/>
  <c r="J243" i="6"/>
  <c r="J378" i="6"/>
  <c r="J413" i="6"/>
  <c r="J449" i="6"/>
  <c r="L580" i="6"/>
  <c r="L579" i="6" s="1"/>
  <c r="L585" i="6" s="1"/>
  <c r="J653" i="6"/>
  <c r="J758" i="6"/>
  <c r="L980" i="6"/>
  <c r="L978" i="6" s="1"/>
  <c r="J860" i="6"/>
  <c r="L901" i="6"/>
  <c r="L900" i="6" s="1"/>
  <c r="J917" i="6"/>
  <c r="J1066" i="6"/>
  <c r="J1128" i="6"/>
  <c r="J1274" i="6"/>
  <c r="J1289" i="6"/>
  <c r="AN1314" i="6"/>
  <c r="AN1316" i="6"/>
  <c r="J1373" i="6"/>
  <c r="J1429" i="6"/>
  <c r="I1499" i="6"/>
  <c r="AN1499" i="6"/>
  <c r="L1546" i="6"/>
  <c r="AW1553" i="6" s="1"/>
  <c r="L1699" i="6"/>
  <c r="AN1724" i="6"/>
  <c r="AW1724" i="6"/>
  <c r="L1748" i="6"/>
  <c r="L1821" i="6"/>
  <c r="AN1776" i="6"/>
  <c r="AX1776" i="6"/>
  <c r="K1778" i="6"/>
  <c r="I1778" i="6" s="1"/>
  <c r="AN1784" i="6"/>
  <c r="AX1784" i="6"/>
  <c r="K1786" i="6"/>
  <c r="I1786" i="6" s="1"/>
  <c r="AN1792" i="6"/>
  <c r="AX1792" i="6"/>
  <c r="K1794" i="6"/>
  <c r="I1794" i="6" s="1"/>
  <c r="AN1800" i="6"/>
  <c r="AX1800" i="6"/>
  <c r="K1802" i="6"/>
  <c r="AN1808" i="6"/>
  <c r="AX1808" i="6"/>
  <c r="K1810" i="6"/>
  <c r="I1810" i="6" s="1"/>
  <c r="AW1814" i="6"/>
  <c r="L1923" i="6"/>
  <c r="L52" i="6"/>
  <c r="AT69" i="6" s="1"/>
  <c r="L73" i="6"/>
  <c r="L115" i="6"/>
  <c r="L135" i="6"/>
  <c r="AT149" i="6" s="1"/>
  <c r="L240" i="6"/>
  <c r="AW258" i="6" s="1"/>
  <c r="L295" i="6"/>
  <c r="AW313" i="6" s="1"/>
  <c r="J352" i="6"/>
  <c r="J355" i="6"/>
  <c r="L467" i="6"/>
  <c r="AW475" i="6" s="1"/>
  <c r="L623" i="6"/>
  <c r="J633" i="6"/>
  <c r="L695" i="6"/>
  <c r="AR718" i="6" s="1"/>
  <c r="L762" i="6"/>
  <c r="J902" i="6"/>
  <c r="J1067" i="6"/>
  <c r="L1213" i="6"/>
  <c r="L1212" i="6" s="1"/>
  <c r="L1218" i="6" s="1"/>
  <c r="L1387" i="6"/>
  <c r="J1412" i="6"/>
  <c r="L1428" i="6"/>
  <c r="AW1439" i="6" s="1"/>
  <c r="AT1483" i="6"/>
  <c r="L1488" i="6"/>
  <c r="AO1497" i="6" s="1"/>
  <c r="L1524" i="6"/>
  <c r="L1670" i="6"/>
  <c r="I1688" i="6"/>
  <c r="L1746" i="6"/>
  <c r="L1744" i="6" s="1"/>
  <c r="K1727" i="6"/>
  <c r="I1730" i="6"/>
  <c r="K1733" i="6"/>
  <c r="I1733" i="6" s="1"/>
  <c r="L1757" i="6"/>
  <c r="L1758" i="6"/>
  <c r="L1831" i="6"/>
  <c r="AN1778" i="6"/>
  <c r="AX1778" i="6"/>
  <c r="I1780" i="6"/>
  <c r="AN1786" i="6"/>
  <c r="AX1786" i="6"/>
  <c r="I1788" i="6"/>
  <c r="AN1794" i="6"/>
  <c r="AX1794" i="6"/>
  <c r="I1796" i="6"/>
  <c r="AN1802" i="6"/>
  <c r="AX1802" i="6"/>
  <c r="I1804" i="6"/>
  <c r="AN1810" i="6"/>
  <c r="AX1810" i="6"/>
  <c r="L79" i="6"/>
  <c r="L78" i="6" s="1"/>
  <c r="AO96" i="6" s="1"/>
  <c r="L404" i="6"/>
  <c r="AT429" i="6" s="1"/>
  <c r="J436" i="6"/>
  <c r="L481" i="6"/>
  <c r="L667" i="6"/>
  <c r="L800" i="6"/>
  <c r="AR823" i="6" s="1"/>
  <c r="J810" i="6"/>
  <c r="J845" i="6"/>
  <c r="L859" i="6"/>
  <c r="L858" i="6" s="1"/>
  <c r="L864" i="6" s="1"/>
  <c r="L878" i="6"/>
  <c r="AT895" i="6" s="1"/>
  <c r="L892" i="6" s="1"/>
  <c r="L931" i="6"/>
  <c r="L950" i="6"/>
  <c r="AT967" i="6" s="1"/>
  <c r="L964" i="6" s="1"/>
  <c r="J1022" i="6"/>
  <c r="L1021" i="6"/>
  <c r="L1065" i="6"/>
  <c r="AW1075" i="6" s="1"/>
  <c r="J1070" i="6"/>
  <c r="J1214" i="6"/>
  <c r="L1228" i="6"/>
  <c r="L1227" i="6" s="1"/>
  <c r="AO1237" i="6" s="1"/>
  <c r="L1243" i="6"/>
  <c r="L1242" i="6" s="1"/>
  <c r="L1248" i="6" s="1"/>
  <c r="L1288" i="6"/>
  <c r="AT1297" i="6" s="1"/>
  <c r="L1369" i="6"/>
  <c r="AO1381" i="6" s="1"/>
  <c r="I1505" i="6"/>
  <c r="L1560" i="6"/>
  <c r="J1567" i="6"/>
  <c r="J1589" i="6"/>
  <c r="J1685" i="6"/>
  <c r="L1687" i="6"/>
  <c r="I1724" i="6"/>
  <c r="L1756" i="6"/>
  <c r="AN1727" i="6"/>
  <c r="AN1733" i="6"/>
  <c r="L1832" i="6"/>
  <c r="L1823" i="6"/>
  <c r="I1798" i="6"/>
  <c r="I1806" i="6"/>
  <c r="L1943" i="6"/>
  <c r="L1934" i="6" s="1"/>
  <c r="L1932" i="6" s="1"/>
  <c r="AT195" i="6"/>
  <c r="L187" i="6"/>
  <c r="AR326" i="6"/>
  <c r="L322" i="6"/>
  <c r="AT442" i="6"/>
  <c r="L434" i="6"/>
  <c r="AO442" i="6" s="1"/>
  <c r="AR96" i="6"/>
  <c r="AR284" i="6"/>
  <c r="AT589" i="6"/>
  <c r="AR1030" i="6"/>
  <c r="AR1417" i="6"/>
  <c r="L949" i="6"/>
  <c r="AT96" i="6"/>
  <c r="L345" i="6"/>
  <c r="AO371" i="6" s="1"/>
  <c r="AT371" i="6"/>
  <c r="AR455" i="6"/>
  <c r="L154" i="6"/>
  <c r="AT162" i="6"/>
  <c r="L159" i="6" s="1"/>
  <c r="AR513" i="6"/>
  <c r="L786" i="6"/>
  <c r="AO796" i="6" s="1"/>
  <c r="AR1364" i="6"/>
  <c r="AR429" i="6"/>
  <c r="L921" i="6"/>
  <c r="AR925" i="6"/>
  <c r="L922" i="6" s="1"/>
  <c r="AR397" i="6"/>
  <c r="L393" i="6"/>
  <c r="L1113" i="6"/>
  <c r="AO1121" i="6" s="1"/>
  <c r="AT1121" i="6"/>
  <c r="L1183" i="6" s="1"/>
  <c r="AR1297" i="6"/>
  <c r="AR1381" i="6"/>
  <c r="L1378" i="6" s="1"/>
  <c r="L1377" i="6"/>
  <c r="L1518" i="6"/>
  <c r="L1516" i="6" s="1"/>
  <c r="L331" i="6"/>
  <c r="AT339" i="6"/>
  <c r="L336" i="6" s="1"/>
  <c r="AR940" i="6"/>
  <c r="L376" i="6"/>
  <c r="L380" i="6" s="1"/>
  <c r="AT384" i="6"/>
  <c r="L381" i="6" s="1"/>
  <c r="AR271" i="6"/>
  <c r="L268" i="6" s="1"/>
  <c r="AT284" i="6"/>
  <c r="L276" i="6"/>
  <c r="AO284" i="6" s="1"/>
  <c r="L681" i="6"/>
  <c r="AO691" i="6" s="1"/>
  <c r="AT691" i="6"/>
  <c r="L438" i="6"/>
  <c r="AR442" i="6"/>
  <c r="L439" i="6" s="1"/>
  <c r="AT182" i="6"/>
  <c r="L179" i="6" s="1"/>
  <c r="L167" i="6"/>
  <c r="AO182" i="6" s="1"/>
  <c r="L367" i="6"/>
  <c r="AR371" i="6"/>
  <c r="L403" i="6"/>
  <c r="AO429" i="6" s="1"/>
  <c r="L254" i="6"/>
  <c r="AR258" i="6"/>
  <c r="AR1497" i="6"/>
  <c r="L1493" i="6"/>
  <c r="AR149" i="6"/>
  <c r="AT313" i="6"/>
  <c r="L289" i="6"/>
  <c r="AO313" i="6" s="1"/>
  <c r="L263" i="6"/>
  <c r="AO271" i="6" s="1"/>
  <c r="AT397" i="6"/>
  <c r="AR497" i="6"/>
  <c r="L1263" i="6"/>
  <c r="AR195" i="6"/>
  <c r="L192" i="6" s="1"/>
  <c r="L462" i="6"/>
  <c r="J932" i="6"/>
  <c r="J1390" i="6"/>
  <c r="L1458" i="6"/>
  <c r="L1465" i="6" s="1"/>
  <c r="AT1469" i="6"/>
  <c r="L1543" i="6"/>
  <c r="AO1553" i="6" s="1"/>
  <c r="AT1553" i="6"/>
  <c r="L1550" i="6" s="1"/>
  <c r="L1581" i="6"/>
  <c r="AO1597" i="6" s="1"/>
  <c r="L1827" i="6"/>
  <c r="L1825" i="6" s="1"/>
  <c r="L628" i="6"/>
  <c r="L1043" i="6"/>
  <c r="AW1054" i="6" s="1"/>
  <c r="L1088" i="6" s="1"/>
  <c r="L1086" i="6" s="1"/>
  <c r="L1479" i="6"/>
  <c r="AR1483" i="6"/>
  <c r="BB1501" i="6"/>
  <c r="AN1501" i="6"/>
  <c r="K1501" i="6"/>
  <c r="I1501" i="6" s="1"/>
  <c r="AR589" i="6"/>
  <c r="L701" i="6"/>
  <c r="AR796" i="6"/>
  <c r="L1159" i="6"/>
  <c r="L1170" i="6" s="1"/>
  <c r="AO1688" i="6"/>
  <c r="L1695" i="6" s="1"/>
  <c r="L1693" i="6" s="1"/>
  <c r="L1690" i="6" s="1"/>
  <c r="L1713" i="6" s="1"/>
  <c r="AN1688" i="6"/>
  <c r="I1784" i="6"/>
  <c r="L1354" i="6"/>
  <c r="AO1364" i="6" s="1"/>
  <c r="AR313" i="6"/>
  <c r="J470" i="6"/>
  <c r="L1006" i="6"/>
  <c r="I1776" i="6"/>
  <c r="I1812" i="6"/>
  <c r="AR853" i="6"/>
  <c r="AT1054" i="6"/>
  <c r="L1035" i="6"/>
  <c r="L1146" i="6"/>
  <c r="L1423" i="6"/>
  <c r="I1727" i="6"/>
  <c r="I1774" i="6"/>
  <c r="L1867" i="6"/>
  <c r="L687" i="6"/>
  <c r="AR691" i="6"/>
  <c r="AR1121" i="6"/>
  <c r="AR1469" i="6"/>
  <c r="L1466" i="6" s="1"/>
  <c r="I1808" i="6"/>
  <c r="AR541" i="6"/>
  <c r="AT527" i="6"/>
  <c r="AR646" i="6"/>
  <c r="L643" i="6" s="1"/>
  <c r="AR661" i="6"/>
  <c r="L658" i="6" s="1"/>
  <c r="J705" i="6"/>
  <c r="L877" i="6"/>
  <c r="AO895" i="6" s="1"/>
  <c r="L1137" i="6"/>
  <c r="AW1736" i="6"/>
  <c r="AN1736" i="6"/>
  <c r="K1736" i="6"/>
  <c r="I1736" i="6" s="1"/>
  <c r="L523" i="6"/>
  <c r="AR527" i="6"/>
  <c r="AT910" i="6"/>
  <c r="L907" i="6" s="1"/>
  <c r="AT1364" i="6"/>
  <c r="AR1398" i="6"/>
  <c r="AR676" i="6"/>
  <c r="L600" i="6"/>
  <c r="L1444" i="6"/>
  <c r="AO1453" i="6" s="1"/>
  <c r="AT1453" i="6"/>
  <c r="AR1237" i="6"/>
  <c r="AT541" i="6"/>
  <c r="L651" i="6"/>
  <c r="L829" i="6"/>
  <c r="I1802" i="6"/>
  <c r="L771" i="6"/>
  <c r="AT781" i="6"/>
  <c r="L1059" i="6"/>
  <c r="AT1075" i="6"/>
  <c r="L666" i="6"/>
  <c r="AO676" i="6" s="1"/>
  <c r="AT676" i="6"/>
  <c r="L609" i="6"/>
  <c r="AT619" i="6"/>
  <c r="L616" i="6" s="1"/>
  <c r="L777" i="6"/>
  <c r="AR781" i="6"/>
  <c r="L778" i="6" s="1"/>
  <c r="AR1075" i="6"/>
  <c r="L1126" i="6"/>
  <c r="AO1141" i="6" s="1"/>
  <c r="AR1282" i="6"/>
  <c r="L1279" i="6" s="1"/>
  <c r="L1287" i="6"/>
  <c r="AO1297" i="6" s="1"/>
  <c r="AT1497" i="6"/>
  <c r="L1594" i="6"/>
  <c r="L1637" i="6"/>
  <c r="I1800" i="6"/>
  <c r="AR766" i="6"/>
  <c r="AT326" i="6"/>
  <c r="AR1575" i="6"/>
  <c r="L806" i="6"/>
  <c r="L1272" i="6"/>
  <c r="L1302" i="6"/>
  <c r="AO1312" i="6" s="1"/>
  <c r="AT1312" i="6"/>
  <c r="L1309" i="6" s="1"/>
  <c r="L1404" i="6"/>
  <c r="BB1503" i="6"/>
  <c r="AN1503" i="6"/>
  <c r="K1503" i="6"/>
  <c r="I1503" i="6" s="1"/>
  <c r="L1655" i="6"/>
  <c r="L1743" i="6"/>
  <c r="L1755" i="6"/>
  <c r="L1830" i="6"/>
  <c r="L1896" i="6"/>
  <c r="L1894" i="6" s="1"/>
  <c r="I1782" i="6"/>
  <c r="L1819" i="6"/>
  <c r="L1816" i="6" s="1"/>
  <c r="L1839" i="6" s="1"/>
  <c r="L447" i="6"/>
  <c r="AO455" i="6" s="1"/>
  <c r="L502" i="6"/>
  <c r="AO513" i="6" s="1"/>
  <c r="AT513" i="6"/>
  <c r="AR604" i="6"/>
  <c r="L601" i="6" s="1"/>
  <c r="J773" i="6"/>
  <c r="AR868" i="6"/>
  <c r="L986" i="6"/>
  <c r="AR1054" i="6"/>
  <c r="L1051" i="6" s="1"/>
  <c r="J1061" i="6"/>
  <c r="AR1222" i="6"/>
  <c r="L1853" i="6"/>
  <c r="L1850" i="6" s="1"/>
  <c r="L1592" i="6"/>
  <c r="AW1730" i="6"/>
  <c r="K1739" i="6"/>
  <c r="I1739" i="6" s="1"/>
  <c r="L1704" i="6"/>
  <c r="AR1174" i="6"/>
  <c r="L1171" i="6" s="1"/>
  <c r="AR1453" i="6"/>
  <c r="AT455" i="6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302" i="4"/>
  <c r="A303" i="4"/>
  <c r="A304" i="4"/>
  <c r="A305" i="4"/>
  <c r="A306" i="4"/>
  <c r="A307" i="4"/>
  <c r="A308" i="4"/>
  <c r="A309" i="4"/>
  <c r="A310" i="4"/>
  <c r="A311" i="4"/>
  <c r="A312" i="4"/>
  <c r="A313" i="4"/>
  <c r="A314" i="4"/>
  <c r="A315" i="4"/>
  <c r="A316" i="4"/>
  <c r="A317" i="4"/>
  <c r="A318" i="4"/>
  <c r="A319" i="4"/>
  <c r="A320" i="4"/>
  <c r="A321" i="4"/>
  <c r="A322" i="4"/>
  <c r="A323" i="4"/>
  <c r="A324" i="4"/>
  <c r="A325" i="4"/>
  <c r="A326" i="4"/>
  <c r="A327" i="4"/>
  <c r="A328" i="4"/>
  <c r="A329" i="4"/>
  <c r="A330" i="4"/>
  <c r="A331" i="4"/>
  <c r="A332" i="4"/>
  <c r="A333" i="4"/>
  <c r="A334" i="4"/>
  <c r="A335" i="4"/>
  <c r="A336" i="4"/>
  <c r="A337" i="4"/>
  <c r="A338" i="4"/>
  <c r="A339" i="4"/>
  <c r="A340" i="4"/>
  <c r="A341" i="4"/>
  <c r="A342" i="4"/>
  <c r="A343" i="4"/>
  <c r="A344" i="4"/>
  <c r="A345" i="4"/>
  <c r="A346" i="4"/>
  <c r="A347" i="4"/>
  <c r="A348" i="4"/>
  <c r="A349" i="4"/>
  <c r="A350" i="4"/>
  <c r="A351" i="4"/>
  <c r="A352" i="4"/>
  <c r="A353" i="4"/>
  <c r="A354" i="4"/>
  <c r="A355" i="4"/>
  <c r="A356" i="4"/>
  <c r="A357" i="4"/>
  <c r="A358" i="4"/>
  <c r="A359" i="4"/>
  <c r="A360" i="4"/>
  <c r="A361" i="4"/>
  <c r="A362" i="4"/>
  <c r="A363" i="4"/>
  <c r="A364" i="4"/>
  <c r="A365" i="4"/>
  <c r="A366" i="4"/>
  <c r="A367" i="4"/>
  <c r="A368" i="4"/>
  <c r="A369" i="4"/>
  <c r="A370" i="4"/>
  <c r="A371" i="4"/>
  <c r="A372" i="4"/>
  <c r="A373" i="4"/>
  <c r="A374" i="4"/>
  <c r="A375" i="4"/>
  <c r="A376" i="4"/>
  <c r="A377" i="4"/>
  <c r="A378" i="4"/>
  <c r="A379" i="4"/>
  <c r="A380" i="4"/>
  <c r="A381" i="4"/>
  <c r="A382" i="4"/>
  <c r="A383" i="4"/>
  <c r="A384" i="4"/>
  <c r="A385" i="4"/>
  <c r="A386" i="4"/>
  <c r="A387" i="4"/>
  <c r="A388" i="4"/>
  <c r="A389" i="4"/>
  <c r="A390" i="4"/>
  <c r="A391" i="4"/>
  <c r="A392" i="4"/>
  <c r="A393" i="4"/>
  <c r="A394" i="4"/>
  <c r="A395" i="4"/>
  <c r="A396" i="4"/>
  <c r="A397" i="4"/>
  <c r="A398" i="4"/>
  <c r="A399" i="4"/>
  <c r="A400" i="4"/>
  <c r="A401" i="4"/>
  <c r="A402" i="4"/>
  <c r="A403" i="4"/>
  <c r="A404" i="4"/>
  <c r="A405" i="4"/>
  <c r="A406" i="4"/>
  <c r="A407" i="4"/>
  <c r="A408" i="4"/>
  <c r="A409" i="4"/>
  <c r="A410" i="4"/>
  <c r="A411" i="4"/>
  <c r="A412" i="4"/>
  <c r="A413" i="4"/>
  <c r="A414" i="4"/>
  <c r="A415" i="4"/>
  <c r="A416" i="4"/>
  <c r="A417" i="4"/>
  <c r="A418" i="4"/>
  <c r="A419" i="4"/>
  <c r="A420" i="4"/>
  <c r="A421" i="4"/>
  <c r="A422" i="4"/>
  <c r="A423" i="4"/>
  <c r="A424" i="4"/>
  <c r="A425" i="4"/>
  <c r="A426" i="4"/>
  <c r="A427" i="4"/>
  <c r="A428" i="4"/>
  <c r="A429" i="4"/>
  <c r="A430" i="4"/>
  <c r="A431" i="4"/>
  <c r="A432" i="4"/>
  <c r="A433" i="4"/>
  <c r="A434" i="4"/>
  <c r="A435" i="4"/>
  <c r="A436" i="4"/>
  <c r="A437" i="4"/>
  <c r="A438" i="4"/>
  <c r="A439" i="4"/>
  <c r="A440" i="4"/>
  <c r="A441" i="4"/>
  <c r="A442" i="4"/>
  <c r="A443" i="4"/>
  <c r="A444" i="4"/>
  <c r="A445" i="4"/>
  <c r="A446" i="4"/>
  <c r="A447" i="4"/>
  <c r="A448" i="4"/>
  <c r="A449" i="4"/>
  <c r="A450" i="4"/>
  <c r="A451" i="4"/>
  <c r="A452" i="4"/>
  <c r="A453" i="4"/>
  <c r="A454" i="4"/>
  <c r="A455" i="4"/>
  <c r="A456" i="4"/>
  <c r="A457" i="4"/>
  <c r="A458" i="4"/>
  <c r="A459" i="4"/>
  <c r="A460" i="4"/>
  <c r="A461" i="4"/>
  <c r="A462" i="4"/>
  <c r="A463" i="4"/>
  <c r="A464" i="4"/>
  <c r="A465" i="4"/>
  <c r="A466" i="4"/>
  <c r="A467" i="4"/>
  <c r="A468" i="4"/>
  <c r="A469" i="4"/>
  <c r="A470" i="4"/>
  <c r="A471" i="4"/>
  <c r="A472" i="4"/>
  <c r="A1" i="3"/>
  <c r="Y1" i="3"/>
  <c r="CY1" i="3"/>
  <c r="CZ1" i="3"/>
  <c r="DB1" i="3" s="1"/>
  <c r="DA1" i="3"/>
  <c r="DC1" i="3"/>
  <c r="A2" i="3"/>
  <c r="Y2" i="3"/>
  <c r="CY2" i="3"/>
  <c r="CZ2" i="3"/>
  <c r="DB2" i="3" s="1"/>
  <c r="DA2" i="3"/>
  <c r="DC2" i="3"/>
  <c r="A3" i="3"/>
  <c r="Y3" i="3"/>
  <c r="CY3" i="3"/>
  <c r="CZ3" i="3"/>
  <c r="DA3" i="3"/>
  <c r="DB3" i="3"/>
  <c r="DC3" i="3"/>
  <c r="A4" i="3"/>
  <c r="Y4" i="3"/>
  <c r="CY4" i="3"/>
  <c r="CZ4" i="3"/>
  <c r="DA4" i="3"/>
  <c r="DB4" i="3"/>
  <c r="DC4" i="3"/>
  <c r="A5" i="3"/>
  <c r="Y5" i="3"/>
  <c r="CY5" i="3"/>
  <c r="CZ5" i="3"/>
  <c r="DB5" i="3" s="1"/>
  <c r="DA5" i="3"/>
  <c r="DC5" i="3"/>
  <c r="A6" i="3"/>
  <c r="Y6" i="3"/>
  <c r="CY6" i="3"/>
  <c r="CZ6" i="3"/>
  <c r="DA6" i="3"/>
  <c r="DB6" i="3"/>
  <c r="DC6" i="3"/>
  <c r="A7" i="3"/>
  <c r="Y7" i="3"/>
  <c r="CY7" i="3"/>
  <c r="CZ7" i="3"/>
  <c r="DB7" i="3" s="1"/>
  <c r="DA7" i="3"/>
  <c r="DC7" i="3"/>
  <c r="A8" i="3"/>
  <c r="Y8" i="3"/>
  <c r="CY8" i="3"/>
  <c r="CZ8" i="3"/>
  <c r="DB8" i="3" s="1"/>
  <c r="DA8" i="3"/>
  <c r="DC8" i="3"/>
  <c r="A9" i="3"/>
  <c r="Y9" i="3"/>
  <c r="CY9" i="3"/>
  <c r="CZ9" i="3"/>
  <c r="DB9" i="3" s="1"/>
  <c r="DA9" i="3"/>
  <c r="DC9" i="3"/>
  <c r="A10" i="3"/>
  <c r="Y10" i="3"/>
  <c r="CY10" i="3"/>
  <c r="CZ10" i="3"/>
  <c r="DA10" i="3"/>
  <c r="DB10" i="3"/>
  <c r="DC10" i="3"/>
  <c r="A11" i="3"/>
  <c r="Y11" i="3"/>
  <c r="CY11" i="3"/>
  <c r="CZ11" i="3"/>
  <c r="DB11" i="3" s="1"/>
  <c r="DA11" i="3"/>
  <c r="DC11" i="3"/>
  <c r="A12" i="3"/>
  <c r="Y12" i="3"/>
  <c r="CY12" i="3"/>
  <c r="CZ12" i="3"/>
  <c r="DB12" i="3" s="1"/>
  <c r="DA12" i="3"/>
  <c r="DC12" i="3"/>
  <c r="A13" i="3"/>
  <c r="Y13" i="3"/>
  <c r="CY13" i="3"/>
  <c r="CZ13" i="3"/>
  <c r="DA13" i="3"/>
  <c r="DB13" i="3"/>
  <c r="DC13" i="3"/>
  <c r="A14" i="3"/>
  <c r="Y14" i="3"/>
  <c r="CY14" i="3"/>
  <c r="CZ14" i="3"/>
  <c r="DA14" i="3"/>
  <c r="DB14" i="3"/>
  <c r="DC14" i="3"/>
  <c r="A15" i="3"/>
  <c r="Y15" i="3"/>
  <c r="CY15" i="3"/>
  <c r="CZ15" i="3"/>
  <c r="DA15" i="3"/>
  <c r="DB15" i="3"/>
  <c r="DC15" i="3"/>
  <c r="A16" i="3"/>
  <c r="Y16" i="3"/>
  <c r="CY16" i="3"/>
  <c r="CZ16" i="3"/>
  <c r="DB16" i="3" s="1"/>
  <c r="DA16" i="3"/>
  <c r="DC16" i="3"/>
  <c r="A17" i="3"/>
  <c r="Y17" i="3"/>
  <c r="CY17" i="3"/>
  <c r="CZ17" i="3"/>
  <c r="DB17" i="3" s="1"/>
  <c r="DA17" i="3"/>
  <c r="DC17" i="3"/>
  <c r="A18" i="3"/>
  <c r="Y18" i="3"/>
  <c r="CY18" i="3"/>
  <c r="CZ18" i="3"/>
  <c r="DB18" i="3" s="1"/>
  <c r="DA18" i="3"/>
  <c r="DC18" i="3"/>
  <c r="A19" i="3"/>
  <c r="Y19" i="3"/>
  <c r="CY19" i="3"/>
  <c r="CZ19" i="3"/>
  <c r="DB19" i="3" s="1"/>
  <c r="DA19" i="3"/>
  <c r="DC19" i="3"/>
  <c r="A20" i="3"/>
  <c r="Y20" i="3"/>
  <c r="CY20" i="3"/>
  <c r="CZ20" i="3"/>
  <c r="DA20" i="3"/>
  <c r="DB20" i="3"/>
  <c r="DC20" i="3"/>
  <c r="A21" i="3"/>
  <c r="Y21" i="3"/>
  <c r="CY21" i="3"/>
  <c r="CZ21" i="3"/>
  <c r="DA21" i="3"/>
  <c r="DB21" i="3"/>
  <c r="DC21" i="3"/>
  <c r="A22" i="3"/>
  <c r="Y22" i="3"/>
  <c r="CY22" i="3"/>
  <c r="CZ22" i="3"/>
  <c r="DA22" i="3"/>
  <c r="DB22" i="3"/>
  <c r="DC22" i="3"/>
  <c r="A23" i="3"/>
  <c r="Y23" i="3"/>
  <c r="CY23" i="3"/>
  <c r="CZ23" i="3"/>
  <c r="DB23" i="3" s="1"/>
  <c r="DA23" i="3"/>
  <c r="DC23" i="3"/>
  <c r="A24" i="3"/>
  <c r="Y24" i="3"/>
  <c r="CY24" i="3"/>
  <c r="CZ24" i="3"/>
  <c r="DA24" i="3"/>
  <c r="DB24" i="3"/>
  <c r="DC24" i="3"/>
  <c r="A25" i="3"/>
  <c r="Y25" i="3"/>
  <c r="CY25" i="3"/>
  <c r="CZ25" i="3"/>
  <c r="DA25" i="3"/>
  <c r="DB25" i="3"/>
  <c r="DC25" i="3"/>
  <c r="A26" i="3"/>
  <c r="Y26" i="3"/>
  <c r="CY26" i="3"/>
  <c r="CZ26" i="3"/>
  <c r="DB26" i="3" s="1"/>
  <c r="DA26" i="3"/>
  <c r="DC26" i="3"/>
  <c r="A27" i="3"/>
  <c r="Y27" i="3"/>
  <c r="CU27" i="3"/>
  <c r="CV27" i="3"/>
  <c r="CX27" i="3"/>
  <c r="CY27" i="3"/>
  <c r="CZ27" i="3"/>
  <c r="DA27" i="3"/>
  <c r="DB27" i="3"/>
  <c r="DC27" i="3"/>
  <c r="DH27" i="3"/>
  <c r="A28" i="3"/>
  <c r="Y28" i="3"/>
  <c r="CX28" i="3"/>
  <c r="CY28" i="3"/>
  <c r="CZ28" i="3"/>
  <c r="DA28" i="3"/>
  <c r="DB28" i="3"/>
  <c r="DC28" i="3"/>
  <c r="A29" i="3"/>
  <c r="Y29" i="3"/>
  <c r="CW29" i="3"/>
  <c r="CX29" i="3"/>
  <c r="DF29" i="3" s="1"/>
  <c r="CY29" i="3"/>
  <c r="CZ29" i="3"/>
  <c r="DA29" i="3"/>
  <c r="DB29" i="3"/>
  <c r="DC29" i="3"/>
  <c r="DG29" i="3"/>
  <c r="DH29" i="3"/>
  <c r="DI29" i="3"/>
  <c r="A30" i="3"/>
  <c r="Y30" i="3"/>
  <c r="CY30" i="3"/>
  <c r="CZ30" i="3"/>
  <c r="DA30" i="3"/>
  <c r="DB30" i="3"/>
  <c r="DC30" i="3"/>
  <c r="A31" i="3"/>
  <c r="Y31" i="3"/>
  <c r="CU31" i="3"/>
  <c r="CY31" i="3"/>
  <c r="CZ31" i="3"/>
  <c r="DB31" i="3" s="1"/>
  <c r="DA31" i="3"/>
  <c r="DC31" i="3"/>
  <c r="A32" i="3"/>
  <c r="Y32" i="3"/>
  <c r="CX32" i="3"/>
  <c r="DI32" i="3" s="1"/>
  <c r="DJ32" i="3" s="1"/>
  <c r="CY32" i="3"/>
  <c r="CZ32" i="3"/>
  <c r="DB32" i="3" s="1"/>
  <c r="DA32" i="3"/>
  <c r="DC32" i="3"/>
  <c r="DF32" i="3"/>
  <c r="DG32" i="3"/>
  <c r="DH32" i="3"/>
  <c r="A33" i="3"/>
  <c r="Y33" i="3"/>
  <c r="CW33" i="3" s="1"/>
  <c r="CY33" i="3"/>
  <c r="CZ33" i="3"/>
  <c r="DB33" i="3" s="1"/>
  <c r="DA33" i="3"/>
  <c r="DC33" i="3"/>
  <c r="A34" i="3"/>
  <c r="Y34" i="3"/>
  <c r="CV34" i="3" s="1"/>
  <c r="CU34" i="3"/>
  <c r="CX34" i="3"/>
  <c r="CY34" i="3"/>
  <c r="CZ34" i="3"/>
  <c r="DA34" i="3"/>
  <c r="DB34" i="3"/>
  <c r="DC34" i="3"/>
  <c r="DH34" i="3"/>
  <c r="DI34" i="3"/>
  <c r="DJ34" i="3"/>
  <c r="A35" i="3"/>
  <c r="Y35" i="3"/>
  <c r="CX35" i="3"/>
  <c r="CY35" i="3"/>
  <c r="CZ35" i="3"/>
  <c r="DB35" i="3" s="1"/>
  <c r="DA35" i="3"/>
  <c r="DC35" i="3"/>
  <c r="A36" i="3"/>
  <c r="Y36" i="3"/>
  <c r="CW36" i="3"/>
  <c r="CX36" i="3"/>
  <c r="CY36" i="3"/>
  <c r="CZ36" i="3"/>
  <c r="DA36" i="3"/>
  <c r="DB36" i="3"/>
  <c r="DC36" i="3"/>
  <c r="DF36" i="3"/>
  <c r="DI36" i="3"/>
  <c r="A37" i="3"/>
  <c r="Y37" i="3"/>
  <c r="CW37" i="3"/>
  <c r="CX37" i="3"/>
  <c r="CY37" i="3"/>
  <c r="CZ37" i="3"/>
  <c r="DA37" i="3"/>
  <c r="DB37" i="3"/>
  <c r="DC37" i="3"/>
  <c r="A38" i="3"/>
  <c r="Y38" i="3"/>
  <c r="CX38" i="3" s="1"/>
  <c r="DI38" i="3" s="1"/>
  <c r="DJ38" i="3" s="1"/>
  <c r="CU38" i="3"/>
  <c r="CV38" i="3"/>
  <c r="CY38" i="3"/>
  <c r="CZ38" i="3"/>
  <c r="DB38" i="3" s="1"/>
  <c r="DA38" i="3"/>
  <c r="DC38" i="3"/>
  <c r="DF38" i="3"/>
  <c r="A39" i="3"/>
  <c r="Y39" i="3"/>
  <c r="CX39" i="3" s="1"/>
  <c r="CY39" i="3"/>
  <c r="CZ39" i="3"/>
  <c r="DA39" i="3"/>
  <c r="DB39" i="3"/>
  <c r="DC39" i="3"/>
  <c r="A40" i="3"/>
  <c r="Y40" i="3"/>
  <c r="CX40" i="3" s="1"/>
  <c r="CW40" i="3"/>
  <c r="CY40" i="3"/>
  <c r="CZ40" i="3"/>
  <c r="DB40" i="3" s="1"/>
  <c r="DA40" i="3"/>
  <c r="DC40" i="3"/>
  <c r="A41" i="3"/>
  <c r="Y41" i="3"/>
  <c r="CV41" i="3" s="1"/>
  <c r="CU41" i="3"/>
  <c r="CY41" i="3"/>
  <c r="CZ41" i="3"/>
  <c r="DB41" i="3" s="1"/>
  <c r="DA41" i="3"/>
  <c r="DC41" i="3"/>
  <c r="A42" i="3"/>
  <c r="Y42" i="3"/>
  <c r="CX42" i="3" s="1"/>
  <c r="DH42" i="3" s="1"/>
  <c r="CY42" i="3"/>
  <c r="CZ42" i="3"/>
  <c r="DB42" i="3" s="1"/>
  <c r="DA42" i="3"/>
  <c r="DC42" i="3"/>
  <c r="A43" i="3"/>
  <c r="Y43" i="3"/>
  <c r="CY43" i="3"/>
  <c r="CZ43" i="3"/>
  <c r="DB43" i="3" s="1"/>
  <c r="DA43" i="3"/>
  <c r="DC43" i="3"/>
  <c r="A44" i="3"/>
  <c r="Y44" i="3"/>
  <c r="CW44" i="3"/>
  <c r="CX44" i="3"/>
  <c r="CY44" i="3"/>
  <c r="CZ44" i="3"/>
  <c r="DB44" i="3" s="1"/>
  <c r="DA44" i="3"/>
  <c r="DC44" i="3"/>
  <c r="A45" i="3"/>
  <c r="Y45" i="3"/>
  <c r="CX45" i="3"/>
  <c r="DF45" i="3" s="1"/>
  <c r="DJ45" i="3" s="1"/>
  <c r="CY45" i="3"/>
  <c r="CZ45" i="3"/>
  <c r="DA45" i="3"/>
  <c r="DB45" i="3"/>
  <c r="DC45" i="3"/>
  <c r="DG45" i="3"/>
  <c r="A46" i="3"/>
  <c r="Y46" i="3"/>
  <c r="CX46" i="3" s="1"/>
  <c r="DH46" i="3" s="1"/>
  <c r="CY46" i="3"/>
  <c r="CZ46" i="3"/>
  <c r="DB46" i="3" s="1"/>
  <c r="DA46" i="3"/>
  <c r="DC46" i="3"/>
  <c r="DF46" i="3"/>
  <c r="DG46" i="3"/>
  <c r="DI46" i="3"/>
  <c r="DJ46" i="3"/>
  <c r="A47" i="3"/>
  <c r="Y47" i="3"/>
  <c r="CX47" i="3" s="1"/>
  <c r="CY47" i="3"/>
  <c r="CZ47" i="3"/>
  <c r="DB47" i="3" s="1"/>
  <c r="DA47" i="3"/>
  <c r="DC47" i="3"/>
  <c r="DG47" i="3"/>
  <c r="A48" i="3"/>
  <c r="Y48" i="3"/>
  <c r="CX48" i="3" s="1"/>
  <c r="CY48" i="3"/>
  <c r="CZ48" i="3"/>
  <c r="DA48" i="3"/>
  <c r="DB48" i="3"/>
  <c r="DC48" i="3"/>
  <c r="DG48" i="3"/>
  <c r="A49" i="3"/>
  <c r="Y49" i="3"/>
  <c r="CX49" i="3"/>
  <c r="CY49" i="3"/>
  <c r="CZ49" i="3"/>
  <c r="DB49" i="3" s="1"/>
  <c r="DA49" i="3"/>
  <c r="DC49" i="3"/>
  <c r="A50" i="3"/>
  <c r="Y50" i="3"/>
  <c r="CX50" i="3" s="1"/>
  <c r="DF50" i="3" s="1"/>
  <c r="DJ50" i="3" s="1"/>
  <c r="CY50" i="3"/>
  <c r="CZ50" i="3"/>
  <c r="DA50" i="3"/>
  <c r="DB50" i="3"/>
  <c r="DC50" i="3"/>
  <c r="DG50" i="3"/>
  <c r="DH50" i="3"/>
  <c r="DI50" i="3"/>
  <c r="A51" i="3"/>
  <c r="Y51" i="3"/>
  <c r="CX51" i="3" s="1"/>
  <c r="CY51" i="3"/>
  <c r="CZ51" i="3"/>
  <c r="DA51" i="3"/>
  <c r="DB51" i="3"/>
  <c r="DC51" i="3"/>
  <c r="A52" i="3"/>
  <c r="Y52" i="3"/>
  <c r="CX52" i="3"/>
  <c r="CY52" i="3"/>
  <c r="CZ52" i="3"/>
  <c r="DA52" i="3"/>
  <c r="DB52" i="3"/>
  <c r="DC52" i="3"/>
  <c r="DF52" i="3"/>
  <c r="DJ52" i="3" s="1"/>
  <c r="DI52" i="3"/>
  <c r="A53" i="3"/>
  <c r="Y53" i="3"/>
  <c r="CX53" i="3"/>
  <c r="CY53" i="3"/>
  <c r="CZ53" i="3"/>
  <c r="DA53" i="3"/>
  <c r="DB53" i="3"/>
  <c r="DC53" i="3"/>
  <c r="DF53" i="3"/>
  <c r="DG53" i="3"/>
  <c r="DH53" i="3"/>
  <c r="DI53" i="3"/>
  <c r="DJ53" i="3"/>
  <c r="A54" i="3"/>
  <c r="Y54" i="3"/>
  <c r="CX54" i="3"/>
  <c r="DH54" i="3" s="1"/>
  <c r="CY54" i="3"/>
  <c r="CZ54" i="3"/>
  <c r="DB54" i="3" s="1"/>
  <c r="DA54" i="3"/>
  <c r="DC54" i="3"/>
  <c r="DF54" i="3"/>
  <c r="DG54" i="3"/>
  <c r="DI54" i="3"/>
  <c r="DJ54" i="3"/>
  <c r="A55" i="3"/>
  <c r="Y55" i="3"/>
  <c r="CX55" i="3"/>
  <c r="CY55" i="3"/>
  <c r="CZ55" i="3"/>
  <c r="DB55" i="3" s="1"/>
  <c r="DA55" i="3"/>
  <c r="DC55" i="3"/>
  <c r="DF55" i="3"/>
  <c r="DJ55" i="3" s="1"/>
  <c r="A56" i="3"/>
  <c r="Y56" i="3"/>
  <c r="CX56" i="3" s="1"/>
  <c r="DI56" i="3" s="1"/>
  <c r="CY56" i="3"/>
  <c r="CZ56" i="3"/>
  <c r="DB56" i="3" s="1"/>
  <c r="DA56" i="3"/>
  <c r="DC56" i="3"/>
  <c r="A57" i="3"/>
  <c r="Y57" i="3"/>
  <c r="CX57" i="3" s="1"/>
  <c r="DI57" i="3" s="1"/>
  <c r="CY57" i="3"/>
  <c r="CZ57" i="3"/>
  <c r="DA57" i="3"/>
  <c r="DB57" i="3"/>
  <c r="DC57" i="3"/>
  <c r="DF57" i="3"/>
  <c r="DJ57" i="3" s="1"/>
  <c r="DG57" i="3"/>
  <c r="DH57" i="3"/>
  <c r="A58" i="3"/>
  <c r="Y58" i="3"/>
  <c r="CX58" i="3" s="1"/>
  <c r="CY58" i="3"/>
  <c r="CZ58" i="3"/>
  <c r="DA58" i="3"/>
  <c r="DB58" i="3"/>
  <c r="DC58" i="3"/>
  <c r="A59" i="3"/>
  <c r="Y59" i="3"/>
  <c r="CV59" i="3" s="1"/>
  <c r="CU59" i="3"/>
  <c r="CX59" i="3"/>
  <c r="CY59" i="3"/>
  <c r="CZ59" i="3"/>
  <c r="DB59" i="3" s="1"/>
  <c r="DA59" i="3"/>
  <c r="DC59" i="3"/>
  <c r="DF59" i="3"/>
  <c r="A60" i="3"/>
  <c r="Y60" i="3"/>
  <c r="CX60" i="3" s="1"/>
  <c r="DI60" i="3" s="1"/>
  <c r="DJ60" i="3" s="1"/>
  <c r="CY60" i="3"/>
  <c r="CZ60" i="3"/>
  <c r="DB60" i="3" s="1"/>
  <c r="DA60" i="3"/>
  <c r="DC60" i="3"/>
  <c r="A61" i="3"/>
  <c r="Y61" i="3"/>
  <c r="CW61" i="3" s="1"/>
  <c r="CY61" i="3"/>
  <c r="CZ61" i="3"/>
  <c r="DB61" i="3" s="1"/>
  <c r="DA61" i="3"/>
  <c r="DC61" i="3"/>
  <c r="A62" i="3"/>
  <c r="Y62" i="3"/>
  <c r="CU62" i="3"/>
  <c r="CY62" i="3"/>
  <c r="CZ62" i="3"/>
  <c r="DA62" i="3"/>
  <c r="DB62" i="3"/>
  <c r="DC62" i="3"/>
  <c r="A63" i="3"/>
  <c r="Y63" i="3"/>
  <c r="CX63" i="3" s="1"/>
  <c r="CY63" i="3"/>
  <c r="CZ63" i="3"/>
  <c r="DB63" i="3" s="1"/>
  <c r="DA63" i="3"/>
  <c r="DC63" i="3"/>
  <c r="A64" i="3"/>
  <c r="Y64" i="3"/>
  <c r="CW64" i="3"/>
  <c r="CX64" i="3"/>
  <c r="CY64" i="3"/>
  <c r="CZ64" i="3"/>
  <c r="DA64" i="3"/>
  <c r="DB64" i="3"/>
  <c r="DC64" i="3"/>
  <c r="DF64" i="3"/>
  <c r="DI64" i="3"/>
  <c r="A65" i="3"/>
  <c r="Y65" i="3"/>
  <c r="CU65" i="3"/>
  <c r="CV65" i="3"/>
  <c r="CX65" i="3"/>
  <c r="DF65" i="3" s="1"/>
  <c r="CY65" i="3"/>
  <c r="CZ65" i="3"/>
  <c r="DA65" i="3"/>
  <c r="DB65" i="3"/>
  <c r="DC65" i="3"/>
  <c r="A66" i="3"/>
  <c r="Y66" i="3"/>
  <c r="CX66" i="3" s="1"/>
  <c r="CY66" i="3"/>
  <c r="CZ66" i="3"/>
  <c r="DA66" i="3"/>
  <c r="DB66" i="3"/>
  <c r="DC66" i="3"/>
  <c r="DG66" i="3"/>
  <c r="DI66" i="3"/>
  <c r="DJ66" i="3" s="1"/>
  <c r="A67" i="3"/>
  <c r="Y67" i="3"/>
  <c r="CX67" i="3" s="1"/>
  <c r="CW67" i="3"/>
  <c r="CY67" i="3"/>
  <c r="CZ67" i="3"/>
  <c r="DA67" i="3"/>
  <c r="DB67" i="3"/>
  <c r="DC67" i="3"/>
  <c r="A68" i="3"/>
  <c r="Y68" i="3"/>
  <c r="CY68" i="3"/>
  <c r="CZ68" i="3"/>
  <c r="DA68" i="3"/>
  <c r="DB68" i="3"/>
  <c r="DC68" i="3"/>
  <c r="A69" i="3"/>
  <c r="Y69" i="3"/>
  <c r="CX69" i="3"/>
  <c r="CY69" i="3"/>
  <c r="CZ69" i="3"/>
  <c r="DA69" i="3"/>
  <c r="DB69" i="3"/>
  <c r="DC69" i="3"/>
  <c r="DF69" i="3"/>
  <c r="DJ69" i="3" s="1"/>
  <c r="DG69" i="3"/>
  <c r="DH69" i="3"/>
  <c r="DI69" i="3"/>
  <c r="A70" i="3"/>
  <c r="Y70" i="3"/>
  <c r="CX70" i="3" s="1"/>
  <c r="CY70" i="3"/>
  <c r="CZ70" i="3"/>
  <c r="DA70" i="3"/>
  <c r="DB70" i="3"/>
  <c r="DC70" i="3"/>
  <c r="A71" i="3"/>
  <c r="Y71" i="3"/>
  <c r="CX71" i="3"/>
  <c r="CY71" i="3"/>
  <c r="CZ71" i="3"/>
  <c r="DA71" i="3"/>
  <c r="DB71" i="3"/>
  <c r="DC71" i="3"/>
  <c r="A72" i="3"/>
  <c r="Y72" i="3"/>
  <c r="CX72" i="3" s="1"/>
  <c r="CY72" i="3"/>
  <c r="CZ72" i="3"/>
  <c r="DA72" i="3"/>
  <c r="DB72" i="3"/>
  <c r="DC72" i="3"/>
  <c r="A73" i="3"/>
  <c r="Y73" i="3"/>
  <c r="CX73" i="3"/>
  <c r="CY73" i="3"/>
  <c r="CZ73" i="3"/>
  <c r="DA73" i="3"/>
  <c r="DB73" i="3"/>
  <c r="DC73" i="3"/>
  <c r="DF73" i="3"/>
  <c r="DJ73" i="3" s="1"/>
  <c r="DG73" i="3"/>
  <c r="DH73" i="3"/>
  <c r="DI73" i="3"/>
  <c r="A74" i="3"/>
  <c r="Y74" i="3"/>
  <c r="CX74" i="3"/>
  <c r="DH74" i="3" s="1"/>
  <c r="CY74" i="3"/>
  <c r="CZ74" i="3"/>
  <c r="DB74" i="3" s="1"/>
  <c r="DA74" i="3"/>
  <c r="DC74" i="3"/>
  <c r="DF74" i="3"/>
  <c r="DJ74" i="3" s="1"/>
  <c r="DG74" i="3"/>
  <c r="DI74" i="3"/>
  <c r="A75" i="3"/>
  <c r="Y75" i="3"/>
  <c r="CX75" i="3"/>
  <c r="CY75" i="3"/>
  <c r="CZ75" i="3"/>
  <c r="DB75" i="3" s="1"/>
  <c r="DA75" i="3"/>
  <c r="DC75" i="3"/>
  <c r="A76" i="3"/>
  <c r="Y76" i="3"/>
  <c r="CX76" i="3" s="1"/>
  <c r="DI76" i="3" s="1"/>
  <c r="CY76" i="3"/>
  <c r="CZ76" i="3"/>
  <c r="DB76" i="3" s="1"/>
  <c r="DA76" i="3"/>
  <c r="DC76" i="3"/>
  <c r="DF76" i="3"/>
  <c r="DJ76" i="3" s="1"/>
  <c r="DG76" i="3"/>
  <c r="DH76" i="3"/>
  <c r="A77" i="3"/>
  <c r="Y77" i="3"/>
  <c r="CX77" i="3" s="1"/>
  <c r="CY77" i="3"/>
  <c r="CZ77" i="3"/>
  <c r="DA77" i="3"/>
  <c r="DB77" i="3"/>
  <c r="DC77" i="3"/>
  <c r="A78" i="3"/>
  <c r="Y78" i="3"/>
  <c r="CX78" i="3"/>
  <c r="CY78" i="3"/>
  <c r="CZ78" i="3"/>
  <c r="DA78" i="3"/>
  <c r="DB78" i="3"/>
  <c r="DC78" i="3"/>
  <c r="DH78" i="3"/>
  <c r="DI78" i="3"/>
  <c r="A79" i="3"/>
  <c r="Y79" i="3"/>
  <c r="CX79" i="3" s="1"/>
  <c r="CY79" i="3"/>
  <c r="CZ79" i="3"/>
  <c r="DA79" i="3"/>
  <c r="DB79" i="3"/>
  <c r="DC79" i="3"/>
  <c r="A80" i="3"/>
  <c r="Y80" i="3"/>
  <c r="CX80" i="3"/>
  <c r="CY80" i="3"/>
  <c r="CZ80" i="3"/>
  <c r="DA80" i="3"/>
  <c r="DB80" i="3"/>
  <c r="DC80" i="3"/>
  <c r="DG80" i="3"/>
  <c r="DI80" i="3"/>
  <c r="A81" i="3"/>
  <c r="Y81" i="3"/>
  <c r="CX81" i="3"/>
  <c r="DG81" i="3" s="1"/>
  <c r="CY81" i="3"/>
  <c r="CZ81" i="3"/>
  <c r="DA81" i="3"/>
  <c r="DB81" i="3"/>
  <c r="DC81" i="3"/>
  <c r="DF81" i="3"/>
  <c r="DH81" i="3"/>
  <c r="DI81" i="3"/>
  <c r="DJ81" i="3"/>
  <c r="A82" i="3"/>
  <c r="Y82" i="3"/>
  <c r="CX82" i="3"/>
  <c r="CY82" i="3"/>
  <c r="CZ82" i="3"/>
  <c r="DB82" i="3" s="1"/>
  <c r="DA82" i="3"/>
  <c r="DC82" i="3"/>
  <c r="A83" i="3"/>
  <c r="Y83" i="3"/>
  <c r="CU83" i="3"/>
  <c r="CV83" i="3"/>
  <c r="CX83" i="3"/>
  <c r="CY83" i="3"/>
  <c r="CZ83" i="3"/>
  <c r="DB83" i="3" s="1"/>
  <c r="DA83" i="3"/>
  <c r="DC83" i="3"/>
  <c r="DH83" i="3"/>
  <c r="A84" i="3"/>
  <c r="Y84" i="3"/>
  <c r="CX84" i="3"/>
  <c r="DF84" i="3" s="1"/>
  <c r="CY84" i="3"/>
  <c r="CZ84" i="3"/>
  <c r="DA84" i="3"/>
  <c r="DB84" i="3"/>
  <c r="DC84" i="3"/>
  <c r="A85" i="3"/>
  <c r="Y85" i="3"/>
  <c r="CW85" i="3"/>
  <c r="CX85" i="3"/>
  <c r="DF85" i="3" s="1"/>
  <c r="CY85" i="3"/>
  <c r="CZ85" i="3"/>
  <c r="DA85" i="3"/>
  <c r="DB85" i="3"/>
  <c r="DC85" i="3"/>
  <c r="DG85" i="3"/>
  <c r="DJ85" i="3" s="1"/>
  <c r="DH85" i="3"/>
  <c r="DI85" i="3"/>
  <c r="A86" i="3"/>
  <c r="Y86" i="3"/>
  <c r="CX86" i="3" s="1"/>
  <c r="CU86" i="3"/>
  <c r="CV86" i="3"/>
  <c r="CY86" i="3"/>
  <c r="CZ86" i="3"/>
  <c r="DB86" i="3" s="1"/>
  <c r="DA86" i="3"/>
  <c r="DC86" i="3"/>
  <c r="DG86" i="3"/>
  <c r="DH86" i="3"/>
  <c r="A87" i="3"/>
  <c r="Y87" i="3"/>
  <c r="CX87" i="3" s="1"/>
  <c r="CY87" i="3"/>
  <c r="CZ87" i="3"/>
  <c r="DB87" i="3" s="1"/>
  <c r="DA87" i="3"/>
  <c r="DC87" i="3"/>
  <c r="A88" i="3"/>
  <c r="Y88" i="3"/>
  <c r="CX88" i="3" s="1"/>
  <c r="DI88" i="3" s="1"/>
  <c r="CY88" i="3"/>
  <c r="CZ88" i="3"/>
  <c r="DB88" i="3" s="1"/>
  <c r="DA88" i="3"/>
  <c r="DC88" i="3"/>
  <c r="DF88" i="3"/>
  <c r="DG88" i="3"/>
  <c r="DH88" i="3"/>
  <c r="A89" i="3"/>
  <c r="Y89" i="3"/>
  <c r="CV89" i="3" s="1"/>
  <c r="CU89" i="3"/>
  <c r="CY89" i="3"/>
  <c r="CZ89" i="3"/>
  <c r="DB89" i="3" s="1"/>
  <c r="DA89" i="3"/>
  <c r="DC89" i="3"/>
  <c r="A90" i="3"/>
  <c r="Y90" i="3"/>
  <c r="CX90" i="3"/>
  <c r="DH90" i="3" s="1"/>
  <c r="CY90" i="3"/>
  <c r="CZ90" i="3"/>
  <c r="DB90" i="3" s="1"/>
  <c r="DA90" i="3"/>
  <c r="DC90" i="3"/>
  <c r="DF90" i="3"/>
  <c r="DG90" i="3"/>
  <c r="DI90" i="3"/>
  <c r="DJ90" i="3"/>
  <c r="A91" i="3"/>
  <c r="Y91" i="3"/>
  <c r="CW91" i="3"/>
  <c r="CX91" i="3"/>
  <c r="CY91" i="3"/>
  <c r="CZ91" i="3"/>
  <c r="DB91" i="3" s="1"/>
  <c r="DA91" i="3"/>
  <c r="DC91" i="3"/>
  <c r="A92" i="3"/>
  <c r="Y92" i="3"/>
  <c r="CW92" i="3"/>
  <c r="CX92" i="3"/>
  <c r="CY92" i="3"/>
  <c r="CZ92" i="3"/>
  <c r="DA92" i="3"/>
  <c r="DB92" i="3"/>
  <c r="DC92" i="3"/>
  <c r="A93" i="3"/>
  <c r="Y93" i="3"/>
  <c r="CX93" i="3"/>
  <c r="CY93" i="3"/>
  <c r="CZ93" i="3"/>
  <c r="DA93" i="3"/>
  <c r="DB93" i="3"/>
  <c r="DC93" i="3"/>
  <c r="DF93" i="3"/>
  <c r="DG93" i="3"/>
  <c r="DH93" i="3"/>
  <c r="DI93" i="3"/>
  <c r="DJ93" i="3"/>
  <c r="A94" i="3"/>
  <c r="Y94" i="3"/>
  <c r="CX94" i="3"/>
  <c r="DH94" i="3" s="1"/>
  <c r="CY94" i="3"/>
  <c r="CZ94" i="3"/>
  <c r="DB94" i="3" s="1"/>
  <c r="DA94" i="3"/>
  <c r="DC94" i="3"/>
  <c r="DF94" i="3"/>
  <c r="DG94" i="3"/>
  <c r="DI94" i="3"/>
  <c r="DJ94" i="3"/>
  <c r="A95" i="3"/>
  <c r="Y95" i="3"/>
  <c r="CX95" i="3"/>
  <c r="CY95" i="3"/>
  <c r="CZ95" i="3"/>
  <c r="DB95" i="3" s="1"/>
  <c r="DA95" i="3"/>
  <c r="DC95" i="3"/>
  <c r="DF95" i="3"/>
  <c r="DJ95" i="3" s="1"/>
  <c r="A96" i="3"/>
  <c r="Y96" i="3"/>
  <c r="CX96" i="3" s="1"/>
  <c r="CY96" i="3"/>
  <c r="CZ96" i="3"/>
  <c r="DB96" i="3" s="1"/>
  <c r="DA96" i="3"/>
  <c r="DC96" i="3"/>
  <c r="A97" i="3"/>
  <c r="Y97" i="3"/>
  <c r="CX97" i="3" s="1"/>
  <c r="CY97" i="3"/>
  <c r="CZ97" i="3"/>
  <c r="DA97" i="3"/>
  <c r="DB97" i="3"/>
  <c r="DC97" i="3"/>
  <c r="DF97" i="3"/>
  <c r="DG97" i="3"/>
  <c r="DJ97" i="3"/>
  <c r="A98" i="3"/>
  <c r="Y98" i="3"/>
  <c r="CX98" i="3"/>
  <c r="CY98" i="3"/>
  <c r="CZ98" i="3"/>
  <c r="DA98" i="3"/>
  <c r="DB98" i="3"/>
  <c r="DC98" i="3"/>
  <c r="DH98" i="3"/>
  <c r="DI98" i="3"/>
  <c r="A99" i="3"/>
  <c r="Y99" i="3"/>
  <c r="CX99" i="3"/>
  <c r="CY99" i="3"/>
  <c r="CZ99" i="3"/>
  <c r="DB99" i="3" s="1"/>
  <c r="DA99" i="3"/>
  <c r="DC99" i="3"/>
  <c r="A100" i="3"/>
  <c r="Y100" i="3"/>
  <c r="CX100" i="3"/>
  <c r="DF100" i="3" s="1"/>
  <c r="CY100" i="3"/>
  <c r="CZ100" i="3"/>
  <c r="DA100" i="3"/>
  <c r="DB100" i="3"/>
  <c r="DC100" i="3"/>
  <c r="DG100" i="3"/>
  <c r="DH100" i="3"/>
  <c r="DI100" i="3"/>
  <c r="DJ100" i="3"/>
  <c r="A101" i="3"/>
  <c r="Y101" i="3"/>
  <c r="CX101" i="3"/>
  <c r="CY101" i="3"/>
  <c r="CZ101" i="3"/>
  <c r="DA101" i="3"/>
  <c r="DB101" i="3"/>
  <c r="DC101" i="3"/>
  <c r="A102" i="3"/>
  <c r="Y102" i="3"/>
  <c r="CX102" i="3"/>
  <c r="CY102" i="3"/>
  <c r="CZ102" i="3"/>
  <c r="DB102" i="3" s="1"/>
  <c r="DA102" i="3"/>
  <c r="DC102" i="3"/>
  <c r="A103" i="3"/>
  <c r="Y103" i="3"/>
  <c r="CX103" i="3"/>
  <c r="CY103" i="3"/>
  <c r="CZ103" i="3"/>
  <c r="DA103" i="3"/>
  <c r="DB103" i="3"/>
  <c r="DC103" i="3"/>
  <c r="A104" i="3"/>
  <c r="Y104" i="3"/>
  <c r="CX104" i="3" s="1"/>
  <c r="CY104" i="3"/>
  <c r="CZ104" i="3"/>
  <c r="DB104" i="3" s="1"/>
  <c r="DA104" i="3"/>
  <c r="DC104" i="3"/>
  <c r="DF104" i="3"/>
  <c r="DJ104" i="3" s="1"/>
  <c r="DG104" i="3"/>
  <c r="A105" i="3"/>
  <c r="Y105" i="3"/>
  <c r="CX105" i="3" s="1"/>
  <c r="CY105" i="3"/>
  <c r="CZ105" i="3"/>
  <c r="DB105" i="3" s="1"/>
  <c r="DA105" i="3"/>
  <c r="DC105" i="3"/>
  <c r="DG105" i="3"/>
  <c r="DH105" i="3"/>
  <c r="A106" i="3"/>
  <c r="Y106" i="3"/>
  <c r="CX106" i="3" s="1"/>
  <c r="CY106" i="3"/>
  <c r="CZ106" i="3"/>
  <c r="DA106" i="3"/>
  <c r="DB106" i="3"/>
  <c r="DC106" i="3"/>
  <c r="A107" i="3"/>
  <c r="Y107" i="3"/>
  <c r="CX107" i="3" s="1"/>
  <c r="DF107" i="3" s="1"/>
  <c r="DJ107" i="3" s="1"/>
  <c r="CY107" i="3"/>
  <c r="CZ107" i="3"/>
  <c r="DA107" i="3"/>
  <c r="DB107" i="3"/>
  <c r="DC107" i="3"/>
  <c r="DG107" i="3"/>
  <c r="DH107" i="3"/>
  <c r="DI107" i="3"/>
  <c r="A108" i="3"/>
  <c r="Y108" i="3"/>
  <c r="CX108" i="3" s="1"/>
  <c r="CY108" i="3"/>
  <c r="CZ108" i="3"/>
  <c r="DA108" i="3"/>
  <c r="DB108" i="3"/>
  <c r="DC108" i="3"/>
  <c r="A109" i="3"/>
  <c r="Y109" i="3"/>
  <c r="CX109" i="3" s="1"/>
  <c r="CU109" i="3"/>
  <c r="CY109" i="3"/>
  <c r="CZ109" i="3"/>
  <c r="DB109" i="3" s="1"/>
  <c r="DA109" i="3"/>
  <c r="DC109" i="3"/>
  <c r="DG109" i="3"/>
  <c r="DH109" i="3"/>
  <c r="A110" i="3"/>
  <c r="Y110" i="3"/>
  <c r="CX110" i="3" s="1"/>
  <c r="CY110" i="3"/>
  <c r="CZ110" i="3"/>
  <c r="DB110" i="3" s="1"/>
  <c r="DA110" i="3"/>
  <c r="DC110" i="3"/>
  <c r="A111" i="3"/>
  <c r="Y111" i="3"/>
  <c r="CX111" i="3" s="1"/>
  <c r="DI111" i="3" s="1"/>
  <c r="CY111" i="3"/>
  <c r="CZ111" i="3"/>
  <c r="DB111" i="3" s="1"/>
  <c r="DA111" i="3"/>
  <c r="DC111" i="3"/>
  <c r="DF111" i="3"/>
  <c r="DG111" i="3"/>
  <c r="DJ111" i="3" s="1"/>
  <c r="DH111" i="3"/>
  <c r="A112" i="3"/>
  <c r="Y112" i="3"/>
  <c r="CV112" i="3" s="1"/>
  <c r="CU112" i="3"/>
  <c r="CY112" i="3"/>
  <c r="CZ112" i="3"/>
  <c r="DA112" i="3"/>
  <c r="DB112" i="3"/>
  <c r="DC112" i="3"/>
  <c r="A113" i="3"/>
  <c r="Y113" i="3"/>
  <c r="CX113" i="3"/>
  <c r="DH113" i="3" s="1"/>
  <c r="CY113" i="3"/>
  <c r="CZ113" i="3"/>
  <c r="DB113" i="3" s="1"/>
  <c r="DA113" i="3"/>
  <c r="DC113" i="3"/>
  <c r="DF113" i="3"/>
  <c r="DG113" i="3"/>
  <c r="DI113" i="3"/>
  <c r="DJ113" i="3" s="1"/>
  <c r="A114" i="3"/>
  <c r="Y114" i="3"/>
  <c r="CW114" i="3"/>
  <c r="CX114" i="3"/>
  <c r="CY114" i="3"/>
  <c r="CZ114" i="3"/>
  <c r="DB114" i="3" s="1"/>
  <c r="DA114" i="3"/>
  <c r="DC114" i="3"/>
  <c r="A115" i="3"/>
  <c r="Y115" i="3"/>
  <c r="CU115" i="3"/>
  <c r="CV115" i="3"/>
  <c r="CX115" i="3"/>
  <c r="CY115" i="3"/>
  <c r="CZ115" i="3"/>
  <c r="DB115" i="3" s="1"/>
  <c r="DA115" i="3"/>
  <c r="DC115" i="3"/>
  <c r="A116" i="3"/>
  <c r="Y116" i="3"/>
  <c r="CX116" i="3"/>
  <c r="DF116" i="3" s="1"/>
  <c r="CY116" i="3"/>
  <c r="CZ116" i="3"/>
  <c r="DA116" i="3"/>
  <c r="DB116" i="3"/>
  <c r="DC116" i="3"/>
  <c r="DG116" i="3"/>
  <c r="DH116" i="3"/>
  <c r="DI116" i="3"/>
  <c r="DJ116" i="3"/>
  <c r="A117" i="3"/>
  <c r="Y117" i="3"/>
  <c r="CW117" i="3"/>
  <c r="CX117" i="3"/>
  <c r="DF117" i="3" s="1"/>
  <c r="CY117" i="3"/>
  <c r="CZ117" i="3"/>
  <c r="DA117" i="3"/>
  <c r="DB117" i="3"/>
  <c r="DC117" i="3"/>
  <c r="DG117" i="3"/>
  <c r="DH117" i="3"/>
  <c r="DI117" i="3"/>
  <c r="A118" i="3"/>
  <c r="Y118" i="3"/>
  <c r="CW118" i="3" s="1"/>
  <c r="CX118" i="3"/>
  <c r="CY118" i="3"/>
  <c r="CZ118" i="3"/>
  <c r="DA118" i="3"/>
  <c r="DB118" i="3"/>
  <c r="DC118" i="3"/>
  <c r="A119" i="3"/>
  <c r="Y119" i="3"/>
  <c r="CX119" i="3"/>
  <c r="CY119" i="3"/>
  <c r="CZ119" i="3"/>
  <c r="DA119" i="3"/>
  <c r="DB119" i="3"/>
  <c r="DC119" i="3"/>
  <c r="DH119" i="3"/>
  <c r="A120" i="3"/>
  <c r="Y120" i="3"/>
  <c r="CX120" i="3"/>
  <c r="DF120" i="3" s="1"/>
  <c r="DJ120" i="3" s="1"/>
  <c r="CY120" i="3"/>
  <c r="CZ120" i="3"/>
  <c r="DA120" i="3"/>
  <c r="DB120" i="3"/>
  <c r="DC120" i="3"/>
  <c r="A121" i="3"/>
  <c r="Y121" i="3"/>
  <c r="CX121" i="3"/>
  <c r="DG121" i="3" s="1"/>
  <c r="CY121" i="3"/>
  <c r="CZ121" i="3"/>
  <c r="DA121" i="3"/>
  <c r="DB121" i="3"/>
  <c r="DC121" i="3"/>
  <c r="DF121" i="3"/>
  <c r="DH121" i="3"/>
  <c r="DI121" i="3"/>
  <c r="DJ121" i="3"/>
  <c r="A122" i="3"/>
  <c r="Y122" i="3"/>
  <c r="CX122" i="3"/>
  <c r="CY122" i="3"/>
  <c r="CZ122" i="3"/>
  <c r="DB122" i="3" s="1"/>
  <c r="DA122" i="3"/>
  <c r="DC122" i="3"/>
  <c r="A123" i="3"/>
  <c r="Y123" i="3"/>
  <c r="CX123" i="3"/>
  <c r="CY123" i="3"/>
  <c r="CZ123" i="3"/>
  <c r="DA123" i="3"/>
  <c r="DB123" i="3"/>
  <c r="DC123" i="3"/>
  <c r="DF123" i="3"/>
  <c r="DJ123" i="3"/>
  <c r="A124" i="3"/>
  <c r="Y124" i="3"/>
  <c r="CX124" i="3" s="1"/>
  <c r="DH124" i="3" s="1"/>
  <c r="CY124" i="3"/>
  <c r="CZ124" i="3"/>
  <c r="DB124" i="3" s="1"/>
  <c r="DA124" i="3"/>
  <c r="DC124" i="3"/>
  <c r="DF124" i="3"/>
  <c r="DG124" i="3"/>
  <c r="DI124" i="3"/>
  <c r="DJ124" i="3"/>
  <c r="A125" i="3"/>
  <c r="Y125" i="3"/>
  <c r="CX125" i="3" s="1"/>
  <c r="CY125" i="3"/>
  <c r="CZ125" i="3"/>
  <c r="DB125" i="3" s="1"/>
  <c r="DA125" i="3"/>
  <c r="DC125" i="3"/>
  <c r="DG125" i="3"/>
  <c r="DH125" i="3"/>
  <c r="A126" i="3"/>
  <c r="Y126" i="3"/>
  <c r="CX126" i="3" s="1"/>
  <c r="CY126" i="3"/>
  <c r="CZ126" i="3"/>
  <c r="DB126" i="3" s="1"/>
  <c r="DA126" i="3"/>
  <c r="DC126" i="3"/>
  <c r="DG126" i="3"/>
  <c r="A127" i="3"/>
  <c r="Y127" i="3"/>
  <c r="CX127" i="3" s="1"/>
  <c r="CY127" i="3"/>
  <c r="CZ127" i="3"/>
  <c r="DA127" i="3"/>
  <c r="DB127" i="3"/>
  <c r="DC127" i="3"/>
  <c r="DF127" i="3"/>
  <c r="DJ127" i="3" s="1"/>
  <c r="A128" i="3"/>
  <c r="Y128" i="3"/>
  <c r="CX128" i="3" s="1"/>
  <c r="DF128" i="3" s="1"/>
  <c r="DJ128" i="3" s="1"/>
  <c r="CY128" i="3"/>
  <c r="CZ128" i="3"/>
  <c r="DA128" i="3"/>
  <c r="DB128" i="3"/>
  <c r="DC128" i="3"/>
  <c r="DG128" i="3"/>
  <c r="DH128" i="3"/>
  <c r="DI128" i="3"/>
  <c r="A129" i="3"/>
  <c r="Y129" i="3"/>
  <c r="CX129" i="3"/>
  <c r="CY129" i="3"/>
  <c r="CZ129" i="3"/>
  <c r="DA129" i="3"/>
  <c r="DB129" i="3"/>
  <c r="DC129" i="3"/>
  <c r="A130" i="3"/>
  <c r="Y130" i="3"/>
  <c r="CX130" i="3"/>
  <c r="CY130" i="3"/>
  <c r="CZ130" i="3"/>
  <c r="DA130" i="3"/>
  <c r="DB130" i="3"/>
  <c r="DC130" i="3"/>
  <c r="DF130" i="3"/>
  <c r="DJ130" i="3" s="1"/>
  <c r="DI130" i="3"/>
  <c r="A131" i="3"/>
  <c r="Y131" i="3"/>
  <c r="CX131" i="3"/>
  <c r="CY131" i="3"/>
  <c r="CZ131" i="3"/>
  <c r="DB131" i="3" s="1"/>
  <c r="DA131" i="3"/>
  <c r="DC131" i="3"/>
  <c r="DF131" i="3"/>
  <c r="DG131" i="3"/>
  <c r="DH131" i="3"/>
  <c r="DI131" i="3"/>
  <c r="DJ131" i="3"/>
  <c r="A132" i="3"/>
  <c r="Y132" i="3"/>
  <c r="CX132" i="3"/>
  <c r="DH132" i="3" s="1"/>
  <c r="CY132" i="3"/>
  <c r="CZ132" i="3"/>
  <c r="DB132" i="3" s="1"/>
  <c r="DA132" i="3"/>
  <c r="DC132" i="3"/>
  <c r="DF132" i="3"/>
  <c r="DJ132" i="3" s="1"/>
  <c r="DG132" i="3"/>
  <c r="DI132" i="3"/>
  <c r="A133" i="3"/>
  <c r="Y133" i="3"/>
  <c r="CX133" i="3"/>
  <c r="CY133" i="3"/>
  <c r="CZ133" i="3"/>
  <c r="DB133" i="3" s="1"/>
  <c r="DA133" i="3"/>
  <c r="DC133" i="3"/>
  <c r="DF133" i="3"/>
  <c r="DJ133" i="3" s="1"/>
  <c r="A134" i="3"/>
  <c r="Y134" i="3"/>
  <c r="CX134" i="3" s="1"/>
  <c r="CY134" i="3"/>
  <c r="CZ134" i="3"/>
  <c r="DB134" i="3" s="1"/>
  <c r="DA134" i="3"/>
  <c r="DC134" i="3"/>
  <c r="DF134" i="3"/>
  <c r="DJ134" i="3" s="1"/>
  <c r="A135" i="3"/>
  <c r="Y135" i="3"/>
  <c r="CV135" i="3" s="1"/>
  <c r="CU135" i="3"/>
  <c r="CY135" i="3"/>
  <c r="CZ135" i="3"/>
  <c r="DA135" i="3"/>
  <c r="DB135" i="3"/>
  <c r="DC135" i="3"/>
  <c r="A136" i="3"/>
  <c r="Y136" i="3"/>
  <c r="CX136" i="3"/>
  <c r="DH136" i="3" s="1"/>
  <c r="CY136" i="3"/>
  <c r="CZ136" i="3"/>
  <c r="DB136" i="3" s="1"/>
  <c r="DA136" i="3"/>
  <c r="DC136" i="3"/>
  <c r="DF136" i="3"/>
  <c r="DG136" i="3"/>
  <c r="DI136" i="3"/>
  <c r="DJ136" i="3" s="1"/>
  <c r="A137" i="3"/>
  <c r="Y137" i="3"/>
  <c r="CW137" i="3"/>
  <c r="CX137" i="3"/>
  <c r="CY137" i="3"/>
  <c r="CZ137" i="3"/>
  <c r="DB137" i="3" s="1"/>
  <c r="DA137" i="3"/>
  <c r="DC137" i="3"/>
  <c r="A138" i="3"/>
  <c r="Y138" i="3"/>
  <c r="CU138" i="3"/>
  <c r="CV138" i="3"/>
  <c r="CX138" i="3"/>
  <c r="CY138" i="3"/>
  <c r="CZ138" i="3"/>
  <c r="DB138" i="3" s="1"/>
  <c r="DA138" i="3"/>
  <c r="DC138" i="3"/>
  <c r="DH138" i="3"/>
  <c r="A139" i="3"/>
  <c r="Y139" i="3"/>
  <c r="CX139" i="3"/>
  <c r="DF139" i="3" s="1"/>
  <c r="CY139" i="3"/>
  <c r="CZ139" i="3"/>
  <c r="DA139" i="3"/>
  <c r="DB139" i="3"/>
  <c r="DC139" i="3"/>
  <c r="DG139" i="3"/>
  <c r="A140" i="3"/>
  <c r="Y140" i="3"/>
  <c r="CW140" i="3"/>
  <c r="CX140" i="3"/>
  <c r="DF140" i="3" s="1"/>
  <c r="CY140" i="3"/>
  <c r="CZ140" i="3"/>
  <c r="DA140" i="3"/>
  <c r="DB140" i="3"/>
  <c r="DC140" i="3"/>
  <c r="DG140" i="3"/>
  <c r="DJ140" i="3" s="1"/>
  <c r="DH140" i="3"/>
  <c r="DI140" i="3"/>
  <c r="A141" i="3"/>
  <c r="Y141" i="3"/>
  <c r="CY141" i="3"/>
  <c r="CZ141" i="3"/>
  <c r="DB141" i="3" s="1"/>
  <c r="DA141" i="3"/>
  <c r="DC141" i="3"/>
  <c r="A142" i="3"/>
  <c r="Y142" i="3"/>
  <c r="CY142" i="3"/>
  <c r="CZ142" i="3"/>
  <c r="DA142" i="3"/>
  <c r="DB142" i="3"/>
  <c r="DC142" i="3"/>
  <c r="A143" i="3"/>
  <c r="Y143" i="3"/>
  <c r="CY143" i="3"/>
  <c r="CZ143" i="3"/>
  <c r="DB143" i="3" s="1"/>
  <c r="DA143" i="3"/>
  <c r="DC143" i="3"/>
  <c r="A144" i="3"/>
  <c r="Y144" i="3"/>
  <c r="CY144" i="3"/>
  <c r="CZ144" i="3"/>
  <c r="DB144" i="3" s="1"/>
  <c r="DA144" i="3"/>
  <c r="DC144" i="3"/>
  <c r="A145" i="3"/>
  <c r="Y145" i="3"/>
  <c r="CY145" i="3"/>
  <c r="CZ145" i="3"/>
  <c r="DB145" i="3" s="1"/>
  <c r="DA145" i="3"/>
  <c r="DC145" i="3"/>
  <c r="A146" i="3"/>
  <c r="Y146" i="3"/>
  <c r="CY146" i="3"/>
  <c r="CZ146" i="3"/>
  <c r="DA146" i="3"/>
  <c r="DB146" i="3"/>
  <c r="DC146" i="3"/>
  <c r="A147" i="3"/>
  <c r="Y147" i="3"/>
  <c r="CY147" i="3"/>
  <c r="CZ147" i="3"/>
  <c r="DA147" i="3"/>
  <c r="DB147" i="3"/>
  <c r="DC147" i="3"/>
  <c r="A148" i="3"/>
  <c r="Y148" i="3"/>
  <c r="CU148" i="3"/>
  <c r="CY148" i="3"/>
  <c r="CZ148" i="3"/>
  <c r="DB148" i="3" s="1"/>
  <c r="DA148" i="3"/>
  <c r="DC148" i="3"/>
  <c r="A149" i="3"/>
  <c r="Y149" i="3"/>
  <c r="CX149" i="3" s="1"/>
  <c r="CY149" i="3"/>
  <c r="CZ149" i="3"/>
  <c r="DB149" i="3" s="1"/>
  <c r="DA149" i="3"/>
  <c r="DC149" i="3"/>
  <c r="DG149" i="3"/>
  <c r="DH149" i="3"/>
  <c r="A150" i="3"/>
  <c r="Y150" i="3"/>
  <c r="CW150" i="3" s="1"/>
  <c r="CX150" i="3"/>
  <c r="CY150" i="3"/>
  <c r="CZ150" i="3"/>
  <c r="DB150" i="3" s="1"/>
  <c r="DA150" i="3"/>
  <c r="DC150" i="3"/>
  <c r="A151" i="3"/>
  <c r="Y151" i="3"/>
  <c r="CW151" i="3" s="1"/>
  <c r="CX151" i="3"/>
  <c r="CY151" i="3"/>
  <c r="CZ151" i="3"/>
  <c r="DA151" i="3"/>
  <c r="DB151" i="3"/>
  <c r="DC151" i="3"/>
  <c r="DF151" i="3"/>
  <c r="DG151" i="3"/>
  <c r="A152" i="3"/>
  <c r="Y152" i="3"/>
  <c r="CX152" i="3" s="1"/>
  <c r="CY152" i="3"/>
  <c r="CZ152" i="3"/>
  <c r="DB152" i="3" s="1"/>
  <c r="DA152" i="3"/>
  <c r="DC152" i="3"/>
  <c r="A153" i="3"/>
  <c r="Y153" i="3"/>
  <c r="CX153" i="3" s="1"/>
  <c r="CY153" i="3"/>
  <c r="CZ153" i="3"/>
  <c r="DB153" i="3" s="1"/>
  <c r="DA153" i="3"/>
  <c r="DC153" i="3"/>
  <c r="DG153" i="3"/>
  <c r="DH153" i="3"/>
  <c r="A154" i="3"/>
  <c r="Y154" i="3"/>
  <c r="CV154" i="3" s="1"/>
  <c r="CU154" i="3"/>
  <c r="CY154" i="3"/>
  <c r="CZ154" i="3"/>
  <c r="DB154" i="3" s="1"/>
  <c r="DA154" i="3"/>
  <c r="DC154" i="3"/>
  <c r="A155" i="3"/>
  <c r="Y155" i="3"/>
  <c r="CX155" i="3"/>
  <c r="CY155" i="3"/>
  <c r="CZ155" i="3"/>
  <c r="DA155" i="3"/>
  <c r="DB155" i="3"/>
  <c r="DC155" i="3"/>
  <c r="DF155" i="3"/>
  <c r="A156" i="3"/>
  <c r="Y156" i="3"/>
  <c r="CW156" i="3" s="1"/>
  <c r="CY156" i="3"/>
  <c r="CZ156" i="3"/>
  <c r="DA156" i="3"/>
  <c r="DB156" i="3"/>
  <c r="DC156" i="3"/>
  <c r="A157" i="3"/>
  <c r="Y157" i="3"/>
  <c r="CW157" i="3"/>
  <c r="CX157" i="3"/>
  <c r="CY157" i="3"/>
  <c r="CZ157" i="3"/>
  <c r="DB157" i="3" s="1"/>
  <c r="DA157" i="3"/>
  <c r="DC157" i="3"/>
  <c r="A158" i="3"/>
  <c r="Y158" i="3"/>
  <c r="CW158" i="3"/>
  <c r="CX158" i="3"/>
  <c r="CY158" i="3"/>
  <c r="CZ158" i="3"/>
  <c r="DA158" i="3"/>
  <c r="DB158" i="3"/>
  <c r="DC158" i="3"/>
  <c r="DI158" i="3"/>
  <c r="A159" i="3"/>
  <c r="Y159" i="3"/>
  <c r="CU159" i="3"/>
  <c r="CY159" i="3"/>
  <c r="CZ159" i="3"/>
  <c r="DA159" i="3"/>
  <c r="DB159" i="3"/>
  <c r="DC159" i="3"/>
  <c r="A160" i="3"/>
  <c r="Y160" i="3"/>
  <c r="CX160" i="3"/>
  <c r="CY160" i="3"/>
  <c r="CZ160" i="3"/>
  <c r="DA160" i="3"/>
  <c r="DB160" i="3"/>
  <c r="DC160" i="3"/>
  <c r="DF160" i="3"/>
  <c r="DG160" i="3"/>
  <c r="A161" i="3"/>
  <c r="Y161" i="3"/>
  <c r="CY161" i="3"/>
  <c r="CZ161" i="3"/>
  <c r="DA161" i="3"/>
  <c r="DB161" i="3"/>
  <c r="DC161" i="3"/>
  <c r="A162" i="3"/>
  <c r="Y162" i="3"/>
  <c r="CX162" i="3" s="1"/>
  <c r="CY162" i="3"/>
  <c r="CZ162" i="3"/>
  <c r="DB162" i="3" s="1"/>
  <c r="DA162" i="3"/>
  <c r="DC162" i="3"/>
  <c r="A163" i="3"/>
  <c r="Y163" i="3"/>
  <c r="CU163" i="3"/>
  <c r="CV163" i="3"/>
  <c r="CX163" i="3"/>
  <c r="CY163" i="3"/>
  <c r="CZ163" i="3"/>
  <c r="DB163" i="3" s="1"/>
  <c r="DA163" i="3"/>
  <c r="DC163" i="3"/>
  <c r="A164" i="3"/>
  <c r="Y164" i="3"/>
  <c r="CX164" i="3"/>
  <c r="CY164" i="3"/>
  <c r="CZ164" i="3"/>
  <c r="DA164" i="3"/>
  <c r="DB164" i="3"/>
  <c r="DC164" i="3"/>
  <c r="A165" i="3"/>
  <c r="Y165" i="3"/>
  <c r="CW165" i="3" s="1"/>
  <c r="CY165" i="3"/>
  <c r="CZ165" i="3"/>
  <c r="DA165" i="3"/>
  <c r="DB165" i="3"/>
  <c r="DC165" i="3"/>
  <c r="A166" i="3"/>
  <c r="Y166" i="3"/>
  <c r="CW166" i="3"/>
  <c r="CX166" i="3"/>
  <c r="DG166" i="3" s="1"/>
  <c r="CY166" i="3"/>
  <c r="CZ166" i="3"/>
  <c r="DB166" i="3" s="1"/>
  <c r="DA166" i="3"/>
  <c r="DC166" i="3"/>
  <c r="DF166" i="3"/>
  <c r="DH166" i="3"/>
  <c r="DI166" i="3"/>
  <c r="DJ166" i="3"/>
  <c r="A167" i="3"/>
  <c r="Y167" i="3"/>
  <c r="CV167" i="3" s="1"/>
  <c r="CU167" i="3"/>
  <c r="CX167" i="3"/>
  <c r="CY167" i="3"/>
  <c r="CZ167" i="3"/>
  <c r="DA167" i="3"/>
  <c r="DB167" i="3"/>
  <c r="DC167" i="3"/>
  <c r="A168" i="3"/>
  <c r="Y168" i="3"/>
  <c r="CX168" i="3"/>
  <c r="CY168" i="3"/>
  <c r="CZ168" i="3"/>
  <c r="DA168" i="3"/>
  <c r="DB168" i="3"/>
  <c r="DC168" i="3"/>
  <c r="DH168" i="3"/>
  <c r="DI168" i="3"/>
  <c r="DJ168" i="3" s="1"/>
  <c r="A169" i="3"/>
  <c r="Y169" i="3"/>
  <c r="CW169" i="3"/>
  <c r="CX169" i="3"/>
  <c r="CY169" i="3"/>
  <c r="CZ169" i="3"/>
  <c r="DB169" i="3" s="1"/>
  <c r="DA169" i="3"/>
  <c r="DC169" i="3"/>
  <c r="DF169" i="3"/>
  <c r="DG169" i="3"/>
  <c r="DH169" i="3"/>
  <c r="DI169" i="3"/>
  <c r="A170" i="3"/>
  <c r="Y170" i="3"/>
  <c r="CX170" i="3" s="1"/>
  <c r="DI170" i="3" s="1"/>
  <c r="CW170" i="3"/>
  <c r="CY170" i="3"/>
  <c r="CZ170" i="3"/>
  <c r="DA170" i="3"/>
  <c r="DB170" i="3"/>
  <c r="DC170" i="3"/>
  <c r="A171" i="3"/>
  <c r="Y171" i="3"/>
  <c r="CU171" i="3"/>
  <c r="CY171" i="3"/>
  <c r="CZ171" i="3"/>
  <c r="DB171" i="3" s="1"/>
  <c r="DA171" i="3"/>
  <c r="DC171" i="3"/>
  <c r="A172" i="3"/>
  <c r="Y172" i="3"/>
  <c r="CX172" i="3" s="1"/>
  <c r="CY172" i="3"/>
  <c r="CZ172" i="3"/>
  <c r="DB172" i="3" s="1"/>
  <c r="DA172" i="3"/>
  <c r="DC172" i="3"/>
  <c r="A173" i="3"/>
  <c r="Y173" i="3"/>
  <c r="CW173" i="3" s="1"/>
  <c r="CX173" i="3"/>
  <c r="CY173" i="3"/>
  <c r="CZ173" i="3"/>
  <c r="DA173" i="3"/>
  <c r="DB173" i="3"/>
  <c r="DC173" i="3"/>
  <c r="A174" i="3"/>
  <c r="Y174" i="3"/>
  <c r="CW174" i="3" s="1"/>
  <c r="CY174" i="3"/>
  <c r="CZ174" i="3"/>
  <c r="DA174" i="3"/>
  <c r="DB174" i="3"/>
  <c r="DC174" i="3"/>
  <c r="A175" i="3"/>
  <c r="Y175" i="3"/>
  <c r="CU175" i="3"/>
  <c r="CV175" i="3"/>
  <c r="CX175" i="3"/>
  <c r="DF175" i="3" s="1"/>
  <c r="CY175" i="3"/>
  <c r="CZ175" i="3"/>
  <c r="DA175" i="3"/>
  <c r="DB175" i="3"/>
  <c r="DC175" i="3"/>
  <c r="DH175" i="3"/>
  <c r="DI175" i="3"/>
  <c r="DJ175" i="3"/>
  <c r="A176" i="3"/>
  <c r="Y176" i="3"/>
  <c r="CX176" i="3"/>
  <c r="CY176" i="3"/>
  <c r="CZ176" i="3"/>
  <c r="DA176" i="3"/>
  <c r="DB176" i="3"/>
  <c r="DC176" i="3"/>
  <c r="A177" i="3"/>
  <c r="Y177" i="3"/>
  <c r="CW177" i="3"/>
  <c r="CX177" i="3"/>
  <c r="DF177" i="3" s="1"/>
  <c r="CY177" i="3"/>
  <c r="CZ177" i="3"/>
  <c r="DA177" i="3"/>
  <c r="DB177" i="3"/>
  <c r="DC177" i="3"/>
  <c r="DG177" i="3"/>
  <c r="DH177" i="3"/>
  <c r="DI177" i="3"/>
  <c r="A178" i="3"/>
  <c r="Y178" i="3"/>
  <c r="CW178" i="3"/>
  <c r="CX178" i="3"/>
  <c r="CY178" i="3"/>
  <c r="CZ178" i="3"/>
  <c r="DA178" i="3"/>
  <c r="DB178" i="3"/>
  <c r="DC178" i="3"/>
  <c r="A179" i="3"/>
  <c r="Y179" i="3"/>
  <c r="CY179" i="3"/>
  <c r="CZ179" i="3"/>
  <c r="DB179" i="3" s="1"/>
  <c r="DA179" i="3"/>
  <c r="DC179" i="3"/>
  <c r="A180" i="3"/>
  <c r="Y180" i="3"/>
  <c r="CY180" i="3"/>
  <c r="CZ180" i="3"/>
  <c r="DB180" i="3" s="1"/>
  <c r="DA180" i="3"/>
  <c r="DC180" i="3"/>
  <c r="A181" i="3"/>
  <c r="Y181" i="3"/>
  <c r="CY181" i="3"/>
  <c r="CZ181" i="3"/>
  <c r="DA181" i="3"/>
  <c r="DB181" i="3"/>
  <c r="DC181" i="3"/>
  <c r="A182" i="3"/>
  <c r="Y182" i="3"/>
  <c r="CY182" i="3"/>
  <c r="CZ182" i="3"/>
  <c r="DB182" i="3" s="1"/>
  <c r="DA182" i="3"/>
  <c r="DC182" i="3"/>
  <c r="A183" i="3"/>
  <c r="Y183" i="3"/>
  <c r="CY183" i="3"/>
  <c r="CZ183" i="3"/>
  <c r="DA183" i="3"/>
  <c r="DB183" i="3"/>
  <c r="DC183" i="3"/>
  <c r="A184" i="3"/>
  <c r="Y184" i="3"/>
  <c r="CY184" i="3"/>
  <c r="CZ184" i="3"/>
  <c r="DB184" i="3" s="1"/>
  <c r="DA184" i="3"/>
  <c r="DC184" i="3"/>
  <c r="A185" i="3"/>
  <c r="Y185" i="3"/>
  <c r="CY185" i="3"/>
  <c r="CZ185" i="3"/>
  <c r="DB185" i="3" s="1"/>
  <c r="DA185" i="3"/>
  <c r="DC185" i="3"/>
  <c r="A186" i="3"/>
  <c r="Y186" i="3"/>
  <c r="CY186" i="3"/>
  <c r="CZ186" i="3"/>
  <c r="DB186" i="3" s="1"/>
  <c r="DA186" i="3"/>
  <c r="DC186" i="3"/>
  <c r="A187" i="3"/>
  <c r="Y187" i="3"/>
  <c r="CY187" i="3"/>
  <c r="CZ187" i="3"/>
  <c r="DA187" i="3"/>
  <c r="DB187" i="3"/>
  <c r="DC187" i="3"/>
  <c r="A188" i="3"/>
  <c r="Y188" i="3"/>
  <c r="CY188" i="3"/>
  <c r="CZ188" i="3"/>
  <c r="DA188" i="3"/>
  <c r="DB188" i="3"/>
  <c r="DC188" i="3"/>
  <c r="A189" i="3"/>
  <c r="Y189" i="3"/>
  <c r="CY189" i="3"/>
  <c r="CZ189" i="3"/>
  <c r="DB189" i="3" s="1"/>
  <c r="DA189" i="3"/>
  <c r="DC189" i="3"/>
  <c r="A190" i="3"/>
  <c r="Y190" i="3"/>
  <c r="CY190" i="3"/>
  <c r="CZ190" i="3"/>
  <c r="DA190" i="3"/>
  <c r="DB190" i="3"/>
  <c r="DC190" i="3"/>
  <c r="A191" i="3"/>
  <c r="Y191" i="3"/>
  <c r="CY191" i="3"/>
  <c r="CZ191" i="3"/>
  <c r="DA191" i="3"/>
  <c r="DB191" i="3"/>
  <c r="DC191" i="3"/>
  <c r="A192" i="3"/>
  <c r="Y192" i="3"/>
  <c r="CU192" i="3"/>
  <c r="CY192" i="3"/>
  <c r="CZ192" i="3"/>
  <c r="DA192" i="3"/>
  <c r="DB192" i="3"/>
  <c r="DC192" i="3"/>
  <c r="A193" i="3"/>
  <c r="Y193" i="3"/>
  <c r="CX193" i="3"/>
  <c r="CY193" i="3"/>
  <c r="CZ193" i="3"/>
  <c r="DB193" i="3" s="1"/>
  <c r="DA193" i="3"/>
  <c r="DC193" i="3"/>
  <c r="A194" i="3"/>
  <c r="Y194" i="3"/>
  <c r="CW194" i="3"/>
  <c r="CX194" i="3"/>
  <c r="CY194" i="3"/>
  <c r="CZ194" i="3"/>
  <c r="DA194" i="3"/>
  <c r="DB194" i="3"/>
  <c r="DC194" i="3"/>
  <c r="DF194" i="3"/>
  <c r="DI194" i="3"/>
  <c r="A195" i="3"/>
  <c r="Y195" i="3"/>
  <c r="CW195" i="3" s="1"/>
  <c r="CY195" i="3"/>
  <c r="CZ195" i="3"/>
  <c r="DA195" i="3"/>
  <c r="DB195" i="3"/>
  <c r="DC195" i="3"/>
  <c r="A196" i="3"/>
  <c r="Y196" i="3"/>
  <c r="CU196" i="3"/>
  <c r="CV196" i="3"/>
  <c r="CX196" i="3"/>
  <c r="DF196" i="3" s="1"/>
  <c r="CY196" i="3"/>
  <c r="CZ196" i="3"/>
  <c r="DA196" i="3"/>
  <c r="DB196" i="3"/>
  <c r="DC196" i="3"/>
  <c r="DG196" i="3"/>
  <c r="DH196" i="3"/>
  <c r="DI196" i="3"/>
  <c r="DJ196" i="3" s="1"/>
  <c r="A197" i="3"/>
  <c r="Y197" i="3"/>
  <c r="CX197" i="3"/>
  <c r="CY197" i="3"/>
  <c r="CZ197" i="3"/>
  <c r="DA197" i="3"/>
  <c r="DB197" i="3"/>
  <c r="DC197" i="3"/>
  <c r="A198" i="3"/>
  <c r="Y198" i="3"/>
  <c r="CW198" i="3"/>
  <c r="CX198" i="3"/>
  <c r="DF198" i="3" s="1"/>
  <c r="CY198" i="3"/>
  <c r="CZ198" i="3"/>
  <c r="DA198" i="3"/>
  <c r="DB198" i="3"/>
  <c r="DC198" i="3"/>
  <c r="DG198" i="3"/>
  <c r="DH198" i="3"/>
  <c r="A199" i="3"/>
  <c r="Y199" i="3"/>
  <c r="CW199" i="3"/>
  <c r="CX199" i="3"/>
  <c r="CY199" i="3"/>
  <c r="CZ199" i="3"/>
  <c r="DA199" i="3"/>
  <c r="DB199" i="3"/>
  <c r="DC199" i="3"/>
  <c r="DF199" i="3"/>
  <c r="DG199" i="3"/>
  <c r="DH199" i="3"/>
  <c r="DI199" i="3"/>
  <c r="DJ199" i="3"/>
  <c r="A200" i="3"/>
  <c r="Y200" i="3"/>
  <c r="CU200" i="3"/>
  <c r="CY200" i="3"/>
  <c r="CZ200" i="3"/>
  <c r="DA200" i="3"/>
  <c r="DB200" i="3"/>
  <c r="DC200" i="3"/>
  <c r="A201" i="3"/>
  <c r="Y201" i="3"/>
  <c r="CX201" i="3"/>
  <c r="CY201" i="3"/>
  <c r="CZ201" i="3"/>
  <c r="DB201" i="3" s="1"/>
  <c r="DA201" i="3"/>
  <c r="DC201" i="3"/>
  <c r="A202" i="3"/>
  <c r="Y202" i="3"/>
  <c r="CX202" i="3" s="1"/>
  <c r="CW202" i="3"/>
  <c r="CY202" i="3"/>
  <c r="CZ202" i="3"/>
  <c r="DB202" i="3" s="1"/>
  <c r="DA202" i="3"/>
  <c r="DC202" i="3"/>
  <c r="A203" i="3"/>
  <c r="Y203" i="3"/>
  <c r="CX203" i="3" s="1"/>
  <c r="DH203" i="3" s="1"/>
  <c r="CW203" i="3"/>
  <c r="CY203" i="3"/>
  <c r="CZ203" i="3"/>
  <c r="DB203" i="3" s="1"/>
  <c r="DA203" i="3"/>
  <c r="DC203" i="3"/>
  <c r="DF203" i="3"/>
  <c r="DG203" i="3"/>
  <c r="A204" i="3"/>
  <c r="Y204" i="3"/>
  <c r="CY204" i="3"/>
  <c r="CZ204" i="3"/>
  <c r="DA204" i="3"/>
  <c r="DB204" i="3"/>
  <c r="DC204" i="3"/>
  <c r="A205" i="3"/>
  <c r="Y205" i="3"/>
  <c r="CY205" i="3"/>
  <c r="CZ205" i="3"/>
  <c r="DA205" i="3"/>
  <c r="DB205" i="3"/>
  <c r="DC205" i="3"/>
  <c r="A206" i="3"/>
  <c r="Y206" i="3"/>
  <c r="CY206" i="3"/>
  <c r="CZ206" i="3"/>
  <c r="DB206" i="3" s="1"/>
  <c r="DA206" i="3"/>
  <c r="DC206" i="3"/>
  <c r="A207" i="3"/>
  <c r="Y207" i="3"/>
  <c r="CY207" i="3"/>
  <c r="CZ207" i="3"/>
  <c r="DA207" i="3"/>
  <c r="DB207" i="3"/>
  <c r="DC207" i="3"/>
  <c r="A208" i="3"/>
  <c r="Y208" i="3"/>
  <c r="CY208" i="3"/>
  <c r="CZ208" i="3"/>
  <c r="DB208" i="3" s="1"/>
  <c r="DA208" i="3"/>
  <c r="DC208" i="3"/>
  <c r="A209" i="3"/>
  <c r="Y209" i="3"/>
  <c r="CY209" i="3"/>
  <c r="CZ209" i="3"/>
  <c r="DA209" i="3"/>
  <c r="DB209" i="3"/>
  <c r="DC209" i="3"/>
  <c r="A210" i="3"/>
  <c r="Y210" i="3"/>
  <c r="CY210" i="3"/>
  <c r="CZ210" i="3"/>
  <c r="DB210" i="3" s="1"/>
  <c r="DA210" i="3"/>
  <c r="DC210" i="3"/>
  <c r="A211" i="3"/>
  <c r="Y211" i="3"/>
  <c r="CY211" i="3"/>
  <c r="CZ211" i="3"/>
  <c r="DA211" i="3"/>
  <c r="DB211" i="3"/>
  <c r="DC211" i="3"/>
  <c r="A212" i="3"/>
  <c r="Y212" i="3"/>
  <c r="CY212" i="3"/>
  <c r="CZ212" i="3"/>
  <c r="DA212" i="3"/>
  <c r="DB212" i="3"/>
  <c r="DC212" i="3"/>
  <c r="A213" i="3"/>
  <c r="Y213" i="3"/>
  <c r="CY213" i="3"/>
  <c r="CZ213" i="3"/>
  <c r="DA213" i="3"/>
  <c r="DB213" i="3"/>
  <c r="DC213" i="3"/>
  <c r="A214" i="3"/>
  <c r="Y214" i="3"/>
  <c r="CY214" i="3"/>
  <c r="CZ214" i="3"/>
  <c r="DA214" i="3"/>
  <c r="DB214" i="3"/>
  <c r="DC214" i="3"/>
  <c r="A215" i="3"/>
  <c r="Y215" i="3"/>
  <c r="CY215" i="3"/>
  <c r="CZ215" i="3"/>
  <c r="DB215" i="3" s="1"/>
  <c r="DA215" i="3"/>
  <c r="DC215" i="3"/>
  <c r="A216" i="3"/>
  <c r="Y216" i="3"/>
  <c r="CY216" i="3"/>
  <c r="CZ216" i="3"/>
  <c r="DA216" i="3"/>
  <c r="DB216" i="3"/>
  <c r="DC216" i="3"/>
  <c r="A217" i="3"/>
  <c r="Y217" i="3"/>
  <c r="CU217" i="3"/>
  <c r="CV217" i="3"/>
  <c r="CX217" i="3"/>
  <c r="CY217" i="3"/>
  <c r="CZ217" i="3"/>
  <c r="DA217" i="3"/>
  <c r="DB217" i="3"/>
  <c r="DC217" i="3"/>
  <c r="DF217" i="3"/>
  <c r="DG217" i="3"/>
  <c r="DH217" i="3"/>
  <c r="DI217" i="3"/>
  <c r="DJ217" i="3" s="1"/>
  <c r="A218" i="3"/>
  <c r="Y218" i="3"/>
  <c r="CX218" i="3" s="1"/>
  <c r="CY218" i="3"/>
  <c r="CZ218" i="3"/>
  <c r="DA218" i="3"/>
  <c r="DB218" i="3"/>
  <c r="DC218" i="3"/>
  <c r="DH218" i="3"/>
  <c r="DI218" i="3"/>
  <c r="DJ218" i="3" s="1"/>
  <c r="A219" i="3"/>
  <c r="Y219" i="3"/>
  <c r="CX219" i="3" s="1"/>
  <c r="CW219" i="3"/>
  <c r="CY219" i="3"/>
  <c r="CZ219" i="3"/>
  <c r="DB219" i="3" s="1"/>
  <c r="DA219" i="3"/>
  <c r="DC219" i="3"/>
  <c r="A220" i="3"/>
  <c r="Y220" i="3"/>
  <c r="CW220" i="3"/>
  <c r="CX220" i="3"/>
  <c r="CY220" i="3"/>
  <c r="CZ220" i="3"/>
  <c r="DB220" i="3" s="1"/>
  <c r="DA220" i="3"/>
  <c r="DC220" i="3"/>
  <c r="A221" i="3"/>
  <c r="Y221" i="3"/>
  <c r="CV221" i="3" s="1"/>
  <c r="CU221" i="3"/>
  <c r="CX221" i="3"/>
  <c r="CY221" i="3"/>
  <c r="CZ221" i="3"/>
  <c r="DB221" i="3" s="1"/>
  <c r="DA221" i="3"/>
  <c r="DC221" i="3"/>
  <c r="DF221" i="3"/>
  <c r="DG221" i="3"/>
  <c r="DH221" i="3"/>
  <c r="DI221" i="3"/>
  <c r="DJ221" i="3"/>
  <c r="A222" i="3"/>
  <c r="Y222" i="3"/>
  <c r="CX222" i="3" s="1"/>
  <c r="DI222" i="3" s="1"/>
  <c r="DJ222" i="3" s="1"/>
  <c r="CY222" i="3"/>
  <c r="CZ222" i="3"/>
  <c r="DB222" i="3" s="1"/>
  <c r="DA222" i="3"/>
  <c r="DC222" i="3"/>
  <c r="A223" i="3"/>
  <c r="Y223" i="3"/>
  <c r="CW223" i="3"/>
  <c r="CX223" i="3"/>
  <c r="CY223" i="3"/>
  <c r="CZ223" i="3"/>
  <c r="DB223" i="3" s="1"/>
  <c r="DA223" i="3"/>
  <c r="DC223" i="3"/>
  <c r="A224" i="3"/>
  <c r="Y224" i="3"/>
  <c r="CY224" i="3"/>
  <c r="CZ224" i="3"/>
  <c r="DB224" i="3" s="1"/>
  <c r="DA224" i="3"/>
  <c r="DC224" i="3"/>
  <c r="A225" i="3"/>
  <c r="Y225" i="3"/>
  <c r="CU225" i="3"/>
  <c r="CV225" i="3"/>
  <c r="CX225" i="3"/>
  <c r="DI225" i="3" s="1"/>
  <c r="DJ225" i="3" s="1"/>
  <c r="CY225" i="3"/>
  <c r="CZ225" i="3"/>
  <c r="DA225" i="3"/>
  <c r="DB225" i="3"/>
  <c r="DC225" i="3"/>
  <c r="DF225" i="3"/>
  <c r="DG225" i="3"/>
  <c r="A226" i="3"/>
  <c r="Y226" i="3"/>
  <c r="CX226" i="3"/>
  <c r="CY226" i="3"/>
  <c r="CZ226" i="3"/>
  <c r="DA226" i="3"/>
  <c r="DB226" i="3"/>
  <c r="DC226" i="3"/>
  <c r="DF226" i="3"/>
  <c r="DG226" i="3"/>
  <c r="DH226" i="3"/>
  <c r="DI226" i="3"/>
  <c r="DJ226" i="3"/>
  <c r="A227" i="3"/>
  <c r="Y227" i="3"/>
  <c r="CY227" i="3"/>
  <c r="CZ227" i="3"/>
  <c r="DA227" i="3"/>
  <c r="DB227" i="3"/>
  <c r="DC227" i="3"/>
  <c r="A228" i="3"/>
  <c r="Y228" i="3"/>
  <c r="CW228" i="3"/>
  <c r="CX228" i="3"/>
  <c r="CY228" i="3"/>
  <c r="CZ228" i="3"/>
  <c r="DB228" i="3" s="1"/>
  <c r="DA228" i="3"/>
  <c r="DC228" i="3"/>
  <c r="A229" i="3"/>
  <c r="Y229" i="3"/>
  <c r="CY229" i="3"/>
  <c r="CZ229" i="3"/>
  <c r="DB229" i="3" s="1"/>
  <c r="DA229" i="3"/>
  <c r="DC229" i="3"/>
  <c r="A230" i="3"/>
  <c r="Y230" i="3"/>
  <c r="CY230" i="3"/>
  <c r="CZ230" i="3"/>
  <c r="DA230" i="3"/>
  <c r="DB230" i="3"/>
  <c r="DC230" i="3"/>
  <c r="A231" i="3"/>
  <c r="Y231" i="3"/>
  <c r="CY231" i="3"/>
  <c r="CZ231" i="3"/>
  <c r="DA231" i="3"/>
  <c r="DB231" i="3"/>
  <c r="DC231" i="3"/>
  <c r="A232" i="3"/>
  <c r="Y232" i="3"/>
  <c r="CY232" i="3"/>
  <c r="CZ232" i="3"/>
  <c r="DB232" i="3" s="1"/>
  <c r="DA232" i="3"/>
  <c r="DC232" i="3"/>
  <c r="A233" i="3"/>
  <c r="Y233" i="3"/>
  <c r="CY233" i="3"/>
  <c r="CZ233" i="3"/>
  <c r="DB233" i="3" s="1"/>
  <c r="DA233" i="3"/>
  <c r="DC233" i="3"/>
  <c r="A234" i="3"/>
  <c r="Y234" i="3"/>
  <c r="CY234" i="3"/>
  <c r="CZ234" i="3"/>
  <c r="DA234" i="3"/>
  <c r="DB234" i="3"/>
  <c r="DC234" i="3"/>
  <c r="A235" i="3"/>
  <c r="Y235" i="3"/>
  <c r="CY235" i="3"/>
  <c r="CZ235" i="3"/>
  <c r="DB235" i="3" s="1"/>
  <c r="DA235" i="3"/>
  <c r="DC235" i="3"/>
  <c r="A236" i="3"/>
  <c r="Y236" i="3"/>
  <c r="CY236" i="3"/>
  <c r="CZ236" i="3"/>
  <c r="DA236" i="3"/>
  <c r="DB236" i="3"/>
  <c r="DC236" i="3"/>
  <c r="A237" i="3"/>
  <c r="Y237" i="3"/>
  <c r="CY237" i="3"/>
  <c r="CZ237" i="3"/>
  <c r="DB237" i="3" s="1"/>
  <c r="DA237" i="3"/>
  <c r="DC237" i="3"/>
  <c r="A238" i="3"/>
  <c r="Y238" i="3"/>
  <c r="CY238" i="3"/>
  <c r="CZ238" i="3"/>
  <c r="DA238" i="3"/>
  <c r="DB238" i="3"/>
  <c r="DC238" i="3"/>
  <c r="A239" i="3"/>
  <c r="Y239" i="3"/>
  <c r="CY239" i="3"/>
  <c r="CZ239" i="3"/>
  <c r="DA239" i="3"/>
  <c r="DB239" i="3"/>
  <c r="DC239" i="3"/>
  <c r="A240" i="3"/>
  <c r="Y240" i="3"/>
  <c r="CY240" i="3"/>
  <c r="CZ240" i="3"/>
  <c r="DA240" i="3"/>
  <c r="DB240" i="3"/>
  <c r="DC240" i="3"/>
  <c r="A241" i="3"/>
  <c r="Y241" i="3"/>
  <c r="CY241" i="3"/>
  <c r="CZ241" i="3"/>
  <c r="DB241" i="3" s="1"/>
  <c r="DA241" i="3"/>
  <c r="DC241" i="3"/>
  <c r="A242" i="3"/>
  <c r="Y242" i="3"/>
  <c r="CU242" i="3"/>
  <c r="CV242" i="3"/>
  <c r="CX242" i="3"/>
  <c r="CY242" i="3"/>
  <c r="CZ242" i="3"/>
  <c r="DA242" i="3"/>
  <c r="DB242" i="3"/>
  <c r="DC242" i="3"/>
  <c r="A243" i="3"/>
  <c r="Y243" i="3"/>
  <c r="CX243" i="3" s="1"/>
  <c r="CY243" i="3"/>
  <c r="CZ243" i="3"/>
  <c r="DA243" i="3"/>
  <c r="DB243" i="3"/>
  <c r="DC243" i="3"/>
  <c r="A244" i="3"/>
  <c r="Y244" i="3"/>
  <c r="CW244" i="3" s="1"/>
  <c r="CX244" i="3"/>
  <c r="CY244" i="3"/>
  <c r="CZ244" i="3"/>
  <c r="DA244" i="3"/>
  <c r="DB244" i="3"/>
  <c r="DC244" i="3"/>
  <c r="DF244" i="3"/>
  <c r="DG244" i="3"/>
  <c r="DH244" i="3"/>
  <c r="DI244" i="3"/>
  <c r="DJ244" i="3"/>
  <c r="A245" i="3"/>
  <c r="Y245" i="3"/>
  <c r="CX245" i="3" s="1"/>
  <c r="DF245" i="3" s="1"/>
  <c r="CW245" i="3"/>
  <c r="CY245" i="3"/>
  <c r="CZ245" i="3"/>
  <c r="DA245" i="3"/>
  <c r="DB245" i="3"/>
  <c r="DC245" i="3"/>
  <c r="DG245" i="3"/>
  <c r="DH245" i="3"/>
  <c r="DJ245" i="3" s="1"/>
  <c r="DI245" i="3"/>
  <c r="A246" i="3"/>
  <c r="Y246" i="3"/>
  <c r="CU246" i="3"/>
  <c r="CY246" i="3"/>
  <c r="CZ246" i="3"/>
  <c r="DB246" i="3" s="1"/>
  <c r="DA246" i="3"/>
  <c r="DC246" i="3"/>
  <c r="A247" i="3"/>
  <c r="Y247" i="3"/>
  <c r="CX247" i="3"/>
  <c r="CY247" i="3"/>
  <c r="CZ247" i="3"/>
  <c r="DA247" i="3"/>
  <c r="DB247" i="3"/>
  <c r="DC247" i="3"/>
  <c r="DF247" i="3"/>
  <c r="DG247" i="3"/>
  <c r="A248" i="3"/>
  <c r="Y248" i="3"/>
  <c r="CX248" i="3" s="1"/>
  <c r="CW248" i="3"/>
  <c r="CY248" i="3"/>
  <c r="CZ248" i="3"/>
  <c r="DB248" i="3" s="1"/>
  <c r="DA248" i="3"/>
  <c r="DC248" i="3"/>
  <c r="DF248" i="3"/>
  <c r="DG248" i="3"/>
  <c r="DH248" i="3"/>
  <c r="DI248" i="3"/>
  <c r="DJ248" i="3"/>
  <c r="A249" i="3"/>
  <c r="Y249" i="3"/>
  <c r="CW249" i="3" s="1"/>
  <c r="CY249" i="3"/>
  <c r="CZ249" i="3"/>
  <c r="DB249" i="3" s="1"/>
  <c r="DA249" i="3"/>
  <c r="DC249" i="3"/>
  <c r="A250" i="3"/>
  <c r="Y250" i="3"/>
  <c r="CU250" i="3"/>
  <c r="CV250" i="3"/>
  <c r="CX250" i="3"/>
  <c r="CY250" i="3"/>
  <c r="CZ250" i="3"/>
  <c r="DB250" i="3" s="1"/>
  <c r="DA250" i="3"/>
  <c r="DC250" i="3"/>
  <c r="DH250" i="3"/>
  <c r="DI250" i="3"/>
  <c r="DJ250" i="3" s="1"/>
  <c r="A251" i="3"/>
  <c r="Y251" i="3"/>
  <c r="CX251" i="3" s="1"/>
  <c r="CY251" i="3"/>
  <c r="CZ251" i="3"/>
  <c r="DB251" i="3" s="1"/>
  <c r="DA251" i="3"/>
  <c r="DC251" i="3"/>
  <c r="A252" i="3"/>
  <c r="Y252" i="3"/>
  <c r="CW252" i="3"/>
  <c r="CX252" i="3"/>
  <c r="DH252" i="3" s="1"/>
  <c r="CY252" i="3"/>
  <c r="CZ252" i="3"/>
  <c r="DB252" i="3" s="1"/>
  <c r="DA252" i="3"/>
  <c r="DC252" i="3"/>
  <c r="DF252" i="3"/>
  <c r="DG252" i="3"/>
  <c r="A253" i="3"/>
  <c r="Y253" i="3"/>
  <c r="CW253" i="3"/>
  <c r="CX253" i="3"/>
  <c r="CY253" i="3"/>
  <c r="CZ253" i="3"/>
  <c r="DA253" i="3"/>
  <c r="DB253" i="3"/>
  <c r="DC253" i="3"/>
  <c r="DF253" i="3"/>
  <c r="DG253" i="3"/>
  <c r="DJ253" i="3" s="1"/>
  <c r="DH253" i="3"/>
  <c r="DI253" i="3"/>
  <c r="A254" i="3"/>
  <c r="Y254" i="3"/>
  <c r="CY254" i="3"/>
  <c r="CZ254" i="3"/>
  <c r="DA254" i="3"/>
  <c r="DB254" i="3"/>
  <c r="DC254" i="3"/>
  <c r="A255" i="3"/>
  <c r="Y255" i="3"/>
  <c r="CY255" i="3"/>
  <c r="CZ255" i="3"/>
  <c r="DB255" i="3" s="1"/>
  <c r="DA255" i="3"/>
  <c r="DC255" i="3"/>
  <c r="A256" i="3"/>
  <c r="Y256" i="3"/>
  <c r="CY256" i="3"/>
  <c r="CZ256" i="3"/>
  <c r="DA256" i="3"/>
  <c r="DB256" i="3"/>
  <c r="DC256" i="3"/>
  <c r="A257" i="3"/>
  <c r="Y257" i="3"/>
  <c r="CY257" i="3"/>
  <c r="CZ257" i="3"/>
  <c r="DB257" i="3" s="1"/>
  <c r="DA257" i="3"/>
  <c r="DC257" i="3"/>
  <c r="A258" i="3"/>
  <c r="Y258" i="3"/>
  <c r="CY258" i="3"/>
  <c r="CZ258" i="3"/>
  <c r="DA258" i="3"/>
  <c r="DB258" i="3"/>
  <c r="DC258" i="3"/>
  <c r="A259" i="3"/>
  <c r="Y259" i="3"/>
  <c r="CY259" i="3"/>
  <c r="CZ259" i="3"/>
  <c r="DA259" i="3"/>
  <c r="DB259" i="3"/>
  <c r="DC259" i="3"/>
  <c r="A260" i="3"/>
  <c r="Y260" i="3"/>
  <c r="CY260" i="3"/>
  <c r="CZ260" i="3"/>
  <c r="DB260" i="3" s="1"/>
  <c r="DA260" i="3"/>
  <c r="DC260" i="3"/>
  <c r="A261" i="3"/>
  <c r="Y261" i="3"/>
  <c r="CY261" i="3"/>
  <c r="CZ261" i="3"/>
  <c r="DA261" i="3"/>
  <c r="DB261" i="3"/>
  <c r="DC261" i="3"/>
  <c r="A262" i="3"/>
  <c r="Y262" i="3"/>
  <c r="CY262" i="3"/>
  <c r="CZ262" i="3"/>
  <c r="DA262" i="3"/>
  <c r="DB262" i="3"/>
  <c r="DC262" i="3"/>
  <c r="A263" i="3"/>
  <c r="Y263" i="3"/>
  <c r="CY263" i="3"/>
  <c r="CZ263" i="3"/>
  <c r="DA263" i="3"/>
  <c r="DB263" i="3"/>
  <c r="DC263" i="3"/>
  <c r="A264" i="3"/>
  <c r="Y264" i="3"/>
  <c r="CY264" i="3"/>
  <c r="CZ264" i="3"/>
  <c r="DB264" i="3" s="1"/>
  <c r="DA264" i="3"/>
  <c r="DC264" i="3"/>
  <c r="A265" i="3"/>
  <c r="Y265" i="3"/>
  <c r="CY265" i="3"/>
  <c r="CZ265" i="3"/>
  <c r="DA265" i="3"/>
  <c r="DB265" i="3"/>
  <c r="DC265" i="3"/>
  <c r="A266" i="3"/>
  <c r="Y266" i="3"/>
  <c r="CY266" i="3"/>
  <c r="CZ266" i="3"/>
  <c r="DA266" i="3"/>
  <c r="DB266" i="3"/>
  <c r="DC266" i="3"/>
  <c r="A267" i="3"/>
  <c r="Y267" i="3"/>
  <c r="CV267" i="3" s="1"/>
  <c r="CU267" i="3"/>
  <c r="CY267" i="3"/>
  <c r="CZ267" i="3"/>
  <c r="DB267" i="3" s="1"/>
  <c r="DA267" i="3"/>
  <c r="DC267" i="3"/>
  <c r="A268" i="3"/>
  <c r="Y268" i="3"/>
  <c r="CX268" i="3"/>
  <c r="CY268" i="3"/>
  <c r="CZ268" i="3"/>
  <c r="DB268" i="3" s="1"/>
  <c r="DA268" i="3"/>
  <c r="DC268" i="3"/>
  <c r="A269" i="3"/>
  <c r="Y269" i="3"/>
  <c r="CW269" i="3"/>
  <c r="CX269" i="3"/>
  <c r="CY269" i="3"/>
  <c r="CZ269" i="3"/>
  <c r="DA269" i="3"/>
  <c r="DB269" i="3"/>
  <c r="DC269" i="3"/>
  <c r="A270" i="3"/>
  <c r="Y270" i="3"/>
  <c r="CW270" i="3"/>
  <c r="CX270" i="3"/>
  <c r="CY270" i="3"/>
  <c r="CZ270" i="3"/>
  <c r="DA270" i="3"/>
  <c r="DB270" i="3"/>
  <c r="DC270" i="3"/>
  <c r="A271" i="3"/>
  <c r="Y271" i="3"/>
  <c r="CU271" i="3"/>
  <c r="CV271" i="3"/>
  <c r="CX271" i="3"/>
  <c r="CY271" i="3"/>
  <c r="CZ271" i="3"/>
  <c r="DA271" i="3"/>
  <c r="DB271" i="3"/>
  <c r="DC271" i="3"/>
  <c r="A272" i="3"/>
  <c r="Y272" i="3"/>
  <c r="CX272" i="3" s="1"/>
  <c r="DF272" i="3" s="1"/>
  <c r="CY272" i="3"/>
  <c r="CZ272" i="3"/>
  <c r="DA272" i="3"/>
  <c r="DB272" i="3"/>
  <c r="DC272" i="3"/>
  <c r="DG272" i="3"/>
  <c r="DH272" i="3"/>
  <c r="DI272" i="3"/>
  <c r="DJ272" i="3"/>
  <c r="A273" i="3"/>
  <c r="Y273" i="3"/>
  <c r="CY273" i="3"/>
  <c r="CZ273" i="3"/>
  <c r="DB273" i="3" s="1"/>
  <c r="DA273" i="3"/>
  <c r="DC273" i="3"/>
  <c r="A274" i="3"/>
  <c r="Y274" i="3"/>
  <c r="CW274" i="3"/>
  <c r="CX274" i="3"/>
  <c r="CY274" i="3"/>
  <c r="CZ274" i="3"/>
  <c r="DA274" i="3"/>
  <c r="DB274" i="3"/>
  <c r="DC274" i="3"/>
  <c r="DF274" i="3"/>
  <c r="DG274" i="3"/>
  <c r="A275" i="3"/>
  <c r="Y275" i="3"/>
  <c r="CV275" i="3" s="1"/>
  <c r="CU275" i="3"/>
  <c r="CX275" i="3"/>
  <c r="CY275" i="3"/>
  <c r="CZ275" i="3"/>
  <c r="DA275" i="3"/>
  <c r="DB275" i="3"/>
  <c r="DC275" i="3"/>
  <c r="DF275" i="3"/>
  <c r="DG275" i="3"/>
  <c r="DH275" i="3"/>
  <c r="DI275" i="3"/>
  <c r="DJ275" i="3"/>
  <c r="A276" i="3"/>
  <c r="Y276" i="3"/>
  <c r="CX276" i="3" s="1"/>
  <c r="CY276" i="3"/>
  <c r="CZ276" i="3"/>
  <c r="DB276" i="3" s="1"/>
  <c r="DA276" i="3"/>
  <c r="DC276" i="3"/>
  <c r="A277" i="3"/>
  <c r="Y277" i="3"/>
  <c r="CW277" i="3"/>
  <c r="CX277" i="3"/>
  <c r="CY277" i="3"/>
  <c r="CZ277" i="3"/>
  <c r="DB277" i="3" s="1"/>
  <c r="DA277" i="3"/>
  <c r="DC277" i="3"/>
  <c r="DG277" i="3"/>
  <c r="DI277" i="3"/>
  <c r="A278" i="3"/>
  <c r="Y278" i="3"/>
  <c r="CW278" i="3"/>
  <c r="CX278" i="3"/>
  <c r="CY278" i="3"/>
  <c r="CZ278" i="3"/>
  <c r="DA278" i="3"/>
  <c r="DB278" i="3"/>
  <c r="DC278" i="3"/>
  <c r="A279" i="3"/>
  <c r="Y279" i="3"/>
  <c r="CY279" i="3"/>
  <c r="CZ279" i="3"/>
  <c r="DB279" i="3" s="1"/>
  <c r="DA279" i="3"/>
  <c r="DC279" i="3"/>
  <c r="A280" i="3"/>
  <c r="Y280" i="3"/>
  <c r="CY280" i="3"/>
  <c r="CZ280" i="3"/>
  <c r="DA280" i="3"/>
  <c r="DB280" i="3"/>
  <c r="DC280" i="3"/>
  <c r="A281" i="3"/>
  <c r="Y281" i="3"/>
  <c r="CY281" i="3"/>
  <c r="CZ281" i="3"/>
  <c r="DB281" i="3" s="1"/>
  <c r="DA281" i="3"/>
  <c r="DC281" i="3"/>
  <c r="A282" i="3"/>
  <c r="Y282" i="3"/>
  <c r="CY282" i="3"/>
  <c r="CZ282" i="3"/>
  <c r="DA282" i="3"/>
  <c r="DB282" i="3"/>
  <c r="DC282" i="3"/>
  <c r="A283" i="3"/>
  <c r="Y283" i="3"/>
  <c r="CY283" i="3"/>
  <c r="CZ283" i="3"/>
  <c r="DA283" i="3"/>
  <c r="DB283" i="3"/>
  <c r="DC283" i="3"/>
  <c r="A284" i="3"/>
  <c r="Y284" i="3"/>
  <c r="CY284" i="3"/>
  <c r="CZ284" i="3"/>
  <c r="DA284" i="3"/>
  <c r="DB284" i="3"/>
  <c r="DC284" i="3"/>
  <c r="A285" i="3"/>
  <c r="Y285" i="3"/>
  <c r="CY285" i="3"/>
  <c r="CZ285" i="3"/>
  <c r="DB285" i="3" s="1"/>
  <c r="DA285" i="3"/>
  <c r="DC285" i="3"/>
  <c r="A286" i="3"/>
  <c r="Y286" i="3"/>
  <c r="CY286" i="3"/>
  <c r="CZ286" i="3"/>
  <c r="DA286" i="3"/>
  <c r="DB286" i="3"/>
  <c r="DC286" i="3"/>
  <c r="A287" i="3"/>
  <c r="Y287" i="3"/>
  <c r="CY287" i="3"/>
  <c r="CZ287" i="3"/>
  <c r="DB287" i="3" s="1"/>
  <c r="DA287" i="3"/>
  <c r="DC287" i="3"/>
  <c r="A288" i="3"/>
  <c r="Y288" i="3"/>
  <c r="CY288" i="3"/>
  <c r="CZ288" i="3"/>
  <c r="DB288" i="3" s="1"/>
  <c r="DA288" i="3"/>
  <c r="DC288" i="3"/>
  <c r="A289" i="3"/>
  <c r="Y289" i="3"/>
  <c r="CY289" i="3"/>
  <c r="CZ289" i="3"/>
  <c r="DA289" i="3"/>
  <c r="DB289" i="3"/>
  <c r="DC289" i="3"/>
  <c r="A290" i="3"/>
  <c r="Y290" i="3"/>
  <c r="CY290" i="3"/>
  <c r="CZ290" i="3"/>
  <c r="DA290" i="3"/>
  <c r="DB290" i="3"/>
  <c r="DC290" i="3"/>
  <c r="A291" i="3"/>
  <c r="Y291" i="3"/>
  <c r="CY291" i="3"/>
  <c r="CZ291" i="3"/>
  <c r="DB291" i="3" s="1"/>
  <c r="DA291" i="3"/>
  <c r="DC291" i="3"/>
  <c r="A292" i="3"/>
  <c r="Y292" i="3"/>
  <c r="CV292" i="3" s="1"/>
  <c r="CU292" i="3"/>
  <c r="CY292" i="3"/>
  <c r="CZ292" i="3"/>
  <c r="DA292" i="3"/>
  <c r="DB292" i="3"/>
  <c r="DC292" i="3"/>
  <c r="A293" i="3"/>
  <c r="Y293" i="3"/>
  <c r="CX293" i="3" s="1"/>
  <c r="CY293" i="3"/>
  <c r="CZ293" i="3"/>
  <c r="DB293" i="3" s="1"/>
  <c r="DA293" i="3"/>
  <c r="DC293" i="3"/>
  <c r="A294" i="3"/>
  <c r="Y294" i="3"/>
  <c r="CX294" i="3" s="1"/>
  <c r="CW294" i="3"/>
  <c r="CY294" i="3"/>
  <c r="CZ294" i="3"/>
  <c r="DB294" i="3" s="1"/>
  <c r="DA294" i="3"/>
  <c r="DC294" i="3"/>
  <c r="DF294" i="3"/>
  <c r="DG294" i="3"/>
  <c r="DH294" i="3"/>
  <c r="DI294" i="3"/>
  <c r="A295" i="3"/>
  <c r="Y295" i="3"/>
  <c r="CX295" i="3" s="1"/>
  <c r="DF295" i="3" s="1"/>
  <c r="CW295" i="3"/>
  <c r="CY295" i="3"/>
  <c r="CZ295" i="3"/>
  <c r="DB295" i="3" s="1"/>
  <c r="DA295" i="3"/>
  <c r="DC295" i="3"/>
  <c r="DG295" i="3"/>
  <c r="DH295" i="3"/>
  <c r="DI295" i="3"/>
  <c r="DJ295" i="3"/>
  <c r="A296" i="3"/>
  <c r="Y296" i="3"/>
  <c r="CU296" i="3"/>
  <c r="CY296" i="3"/>
  <c r="CZ296" i="3"/>
  <c r="DB296" i="3" s="1"/>
  <c r="DA296" i="3"/>
  <c r="DC296" i="3"/>
  <c r="A297" i="3"/>
  <c r="Y297" i="3"/>
  <c r="CX297" i="3"/>
  <c r="CY297" i="3"/>
  <c r="CZ297" i="3"/>
  <c r="DB297" i="3" s="1"/>
  <c r="DA297" i="3"/>
  <c r="DC297" i="3"/>
  <c r="A298" i="3"/>
  <c r="Y298" i="3"/>
  <c r="CW298" i="3"/>
  <c r="CX298" i="3"/>
  <c r="DH298" i="3" s="1"/>
  <c r="CY298" i="3"/>
  <c r="CZ298" i="3"/>
  <c r="DB298" i="3" s="1"/>
  <c r="DA298" i="3"/>
  <c r="DC298" i="3"/>
  <c r="DF298" i="3"/>
  <c r="DG298" i="3"/>
  <c r="A299" i="3"/>
  <c r="Y299" i="3"/>
  <c r="CW299" i="3"/>
  <c r="CX299" i="3"/>
  <c r="CY299" i="3"/>
  <c r="CZ299" i="3"/>
  <c r="DA299" i="3"/>
  <c r="DB299" i="3"/>
  <c r="DC299" i="3"/>
  <c r="DF299" i="3"/>
  <c r="DG299" i="3"/>
  <c r="DH299" i="3"/>
  <c r="DI299" i="3"/>
  <c r="DJ299" i="3"/>
  <c r="A300" i="3"/>
  <c r="Y300" i="3"/>
  <c r="CU300" i="3"/>
  <c r="CV300" i="3"/>
  <c r="CX300" i="3"/>
  <c r="CY300" i="3"/>
  <c r="CZ300" i="3"/>
  <c r="DA300" i="3"/>
  <c r="DB300" i="3"/>
  <c r="DC300" i="3"/>
  <c r="DF300" i="3"/>
  <c r="DG300" i="3"/>
  <c r="DH300" i="3"/>
  <c r="DI300" i="3"/>
  <c r="DJ300" i="3"/>
  <c r="A301" i="3"/>
  <c r="Y301" i="3"/>
  <c r="CX301" i="3"/>
  <c r="CY301" i="3"/>
  <c r="CZ301" i="3"/>
  <c r="DA301" i="3"/>
  <c r="DB301" i="3"/>
  <c r="DC301" i="3"/>
  <c r="A302" i="3"/>
  <c r="Y302" i="3"/>
  <c r="CW302" i="3" s="1"/>
  <c r="CY302" i="3"/>
  <c r="CZ302" i="3"/>
  <c r="DA302" i="3"/>
  <c r="DB302" i="3"/>
  <c r="DC302" i="3"/>
  <c r="A303" i="3"/>
  <c r="Y303" i="3"/>
  <c r="CW303" i="3" s="1"/>
  <c r="CY303" i="3"/>
  <c r="CZ303" i="3"/>
  <c r="DB303" i="3" s="1"/>
  <c r="DA303" i="3"/>
  <c r="DC303" i="3"/>
  <c r="A304" i="3"/>
  <c r="Y304" i="3"/>
  <c r="CX304" i="3" s="1"/>
  <c r="CW304" i="3"/>
  <c r="CY304" i="3"/>
  <c r="CZ304" i="3"/>
  <c r="DB304" i="3" s="1"/>
  <c r="DA304" i="3"/>
  <c r="DC304" i="3"/>
  <c r="DF304" i="3"/>
  <c r="DG304" i="3"/>
  <c r="DJ304" i="3" s="1"/>
  <c r="DH304" i="3"/>
  <c r="DI304" i="3"/>
  <c r="A305" i="3"/>
  <c r="Y305" i="3"/>
  <c r="CX305" i="3" s="1"/>
  <c r="CY305" i="3"/>
  <c r="CZ305" i="3"/>
  <c r="DA305" i="3"/>
  <c r="DB305" i="3"/>
  <c r="DC305" i="3"/>
  <c r="A306" i="3"/>
  <c r="Y306" i="3"/>
  <c r="CX306" i="3"/>
  <c r="CY306" i="3"/>
  <c r="CZ306" i="3"/>
  <c r="DA306" i="3"/>
  <c r="DB306" i="3"/>
  <c r="DC306" i="3"/>
  <c r="A307" i="3"/>
  <c r="Y307" i="3"/>
  <c r="CX307" i="3" s="1"/>
  <c r="DF307" i="3" s="1"/>
  <c r="DJ307" i="3" s="1"/>
  <c r="CY307" i="3"/>
  <c r="CZ307" i="3"/>
  <c r="DA307" i="3"/>
  <c r="DB307" i="3"/>
  <c r="DC307" i="3"/>
  <c r="A308" i="3"/>
  <c r="Y308" i="3"/>
  <c r="CX308" i="3"/>
  <c r="CY308" i="3"/>
  <c r="CZ308" i="3"/>
  <c r="DA308" i="3"/>
  <c r="DB308" i="3"/>
  <c r="DC308" i="3"/>
  <c r="DF308" i="3"/>
  <c r="DG308" i="3"/>
  <c r="DH308" i="3"/>
  <c r="DI308" i="3"/>
  <c r="DJ308" i="3"/>
  <c r="A309" i="3"/>
  <c r="Y309" i="3"/>
  <c r="CX309" i="3"/>
  <c r="CY309" i="3"/>
  <c r="CZ309" i="3"/>
  <c r="DB309" i="3" s="1"/>
  <c r="DA309" i="3"/>
  <c r="DC309" i="3"/>
  <c r="A310" i="3"/>
  <c r="Y310" i="3"/>
  <c r="CU310" i="3"/>
  <c r="CV310" i="3"/>
  <c r="CX310" i="3"/>
  <c r="CY310" i="3"/>
  <c r="CZ310" i="3"/>
  <c r="DB310" i="3" s="1"/>
  <c r="DA310" i="3"/>
  <c r="DC310" i="3"/>
  <c r="A311" i="3"/>
  <c r="Y311" i="3"/>
  <c r="CX311" i="3" s="1"/>
  <c r="CY311" i="3"/>
  <c r="CZ311" i="3"/>
  <c r="DA311" i="3"/>
  <c r="DB311" i="3"/>
  <c r="DC311" i="3"/>
  <c r="DF311" i="3"/>
  <c r="DG311" i="3"/>
  <c r="DH311" i="3"/>
  <c r="DI311" i="3"/>
  <c r="DJ311" i="3" s="1"/>
  <c r="A312" i="3"/>
  <c r="Y312" i="3"/>
  <c r="CW312" i="3"/>
  <c r="CX312" i="3"/>
  <c r="CY312" i="3"/>
  <c r="CZ312" i="3"/>
  <c r="DA312" i="3"/>
  <c r="DB312" i="3"/>
  <c r="DC312" i="3"/>
  <c r="DF312" i="3"/>
  <c r="DG312" i="3"/>
  <c r="DH312" i="3"/>
  <c r="DI312" i="3"/>
  <c r="DJ312" i="3"/>
  <c r="A313" i="3"/>
  <c r="Y313" i="3"/>
  <c r="CW313" i="3"/>
  <c r="CX313" i="3"/>
  <c r="CY313" i="3"/>
  <c r="CZ313" i="3"/>
  <c r="DA313" i="3"/>
  <c r="DB313" i="3"/>
  <c r="DC313" i="3"/>
  <c r="A314" i="3"/>
  <c r="Y314" i="3"/>
  <c r="CX314" i="3"/>
  <c r="CY314" i="3"/>
  <c r="CZ314" i="3"/>
  <c r="DA314" i="3"/>
  <c r="DB314" i="3"/>
  <c r="DC314" i="3"/>
  <c r="A315" i="3"/>
  <c r="Y315" i="3"/>
  <c r="CX315" i="3" s="1"/>
  <c r="DG315" i="3" s="1"/>
  <c r="CY315" i="3"/>
  <c r="CZ315" i="3"/>
  <c r="DA315" i="3"/>
  <c r="DB315" i="3"/>
  <c r="DC315" i="3"/>
  <c r="DF315" i="3"/>
  <c r="DJ315" i="3" s="1"/>
  <c r="A316" i="3"/>
  <c r="Y316" i="3"/>
  <c r="CX316" i="3"/>
  <c r="CY316" i="3"/>
  <c r="CZ316" i="3"/>
  <c r="DA316" i="3"/>
  <c r="DB316" i="3"/>
  <c r="DC316" i="3"/>
  <c r="DF316" i="3"/>
  <c r="DG316" i="3"/>
  <c r="DH316" i="3"/>
  <c r="DI316" i="3"/>
  <c r="DJ316" i="3"/>
  <c r="A317" i="3"/>
  <c r="Y317" i="3"/>
  <c r="CX317" i="3" s="1"/>
  <c r="CY317" i="3"/>
  <c r="CZ317" i="3"/>
  <c r="DB317" i="3" s="1"/>
  <c r="DA317" i="3"/>
  <c r="DC317" i="3"/>
  <c r="A318" i="3"/>
  <c r="Y318" i="3"/>
  <c r="CX318" i="3"/>
  <c r="CY318" i="3"/>
  <c r="CZ318" i="3"/>
  <c r="DB318" i="3" s="1"/>
  <c r="DA318" i="3"/>
  <c r="DC318" i="3"/>
  <c r="DF318" i="3"/>
  <c r="DJ318" i="3" s="1"/>
  <c r="DG318" i="3"/>
  <c r="A319" i="3"/>
  <c r="Y319" i="3"/>
  <c r="CU319" i="3"/>
  <c r="CV319" i="3"/>
  <c r="CX319" i="3"/>
  <c r="CY319" i="3"/>
  <c r="CZ319" i="3"/>
  <c r="DA319" i="3"/>
  <c r="DB319" i="3"/>
  <c r="DC319" i="3"/>
  <c r="DF319" i="3"/>
  <c r="DG319" i="3"/>
  <c r="DH319" i="3"/>
  <c r="DI319" i="3"/>
  <c r="DJ319" i="3"/>
  <c r="A320" i="3"/>
  <c r="Y320" i="3"/>
  <c r="CX320" i="3"/>
  <c r="CY320" i="3"/>
  <c r="CZ320" i="3"/>
  <c r="DA320" i="3"/>
  <c r="DB320" i="3"/>
  <c r="DC320" i="3"/>
  <c r="DF320" i="3"/>
  <c r="DG320" i="3"/>
  <c r="DH320" i="3"/>
  <c r="DI320" i="3"/>
  <c r="DJ320" i="3"/>
  <c r="A321" i="3"/>
  <c r="Y321" i="3"/>
  <c r="CW321" i="3"/>
  <c r="CX321" i="3"/>
  <c r="CY321" i="3"/>
  <c r="CZ321" i="3"/>
  <c r="DA321" i="3"/>
  <c r="DB321" i="3"/>
  <c r="DC321" i="3"/>
  <c r="A322" i="3"/>
  <c r="Y322" i="3"/>
  <c r="CX322" i="3" s="1"/>
  <c r="CU322" i="3"/>
  <c r="CV322" i="3"/>
  <c r="CY322" i="3"/>
  <c r="CZ322" i="3"/>
  <c r="DA322" i="3"/>
  <c r="DB322" i="3"/>
  <c r="DC322" i="3"/>
  <c r="A323" i="3"/>
  <c r="Y323" i="3"/>
  <c r="CX323" i="3" s="1"/>
  <c r="CY323" i="3"/>
  <c r="CZ323" i="3"/>
  <c r="DA323" i="3"/>
  <c r="DB323" i="3"/>
  <c r="DC323" i="3"/>
  <c r="DG323" i="3"/>
  <c r="A324" i="3"/>
  <c r="Y324" i="3"/>
  <c r="CW324" i="3" s="1"/>
  <c r="CY324" i="3"/>
  <c r="CZ324" i="3"/>
  <c r="DB324" i="3" s="1"/>
  <c r="DA324" i="3"/>
  <c r="DC324" i="3"/>
  <c r="A325" i="3"/>
  <c r="Y325" i="3"/>
  <c r="CX325" i="3" s="1"/>
  <c r="CW325" i="3"/>
  <c r="CY325" i="3"/>
  <c r="CZ325" i="3"/>
  <c r="DB325" i="3" s="1"/>
  <c r="DA325" i="3"/>
  <c r="DC325" i="3"/>
  <c r="A326" i="3"/>
  <c r="Y326" i="3"/>
  <c r="CV326" i="3" s="1"/>
  <c r="CU326" i="3"/>
  <c r="CX326" i="3"/>
  <c r="CY326" i="3"/>
  <c r="CZ326" i="3"/>
  <c r="DB326" i="3" s="1"/>
  <c r="DA326" i="3"/>
  <c r="DC326" i="3"/>
  <c r="A327" i="3"/>
  <c r="Y327" i="3"/>
  <c r="CX327" i="3"/>
  <c r="CY327" i="3"/>
  <c r="CZ327" i="3"/>
  <c r="DB327" i="3" s="1"/>
  <c r="DA327" i="3"/>
  <c r="DC327" i="3"/>
  <c r="A328" i="3"/>
  <c r="Y328" i="3"/>
  <c r="CW328" i="3"/>
  <c r="CX328" i="3"/>
  <c r="CY328" i="3"/>
  <c r="CZ328" i="3"/>
  <c r="DA328" i="3"/>
  <c r="DB328" i="3"/>
  <c r="DC328" i="3"/>
  <c r="DF328" i="3"/>
  <c r="DG328" i="3"/>
  <c r="DH328" i="3"/>
  <c r="DJ328" i="3" s="1"/>
  <c r="DI328" i="3"/>
  <c r="A329" i="3"/>
  <c r="Y329" i="3"/>
  <c r="CU329" i="3"/>
  <c r="CV329" i="3"/>
  <c r="CX329" i="3"/>
  <c r="CY329" i="3"/>
  <c r="CZ329" i="3"/>
  <c r="DA329" i="3"/>
  <c r="DB329" i="3"/>
  <c r="DC329" i="3"/>
  <c r="DF329" i="3"/>
  <c r="DG329" i="3"/>
  <c r="DH329" i="3"/>
  <c r="DI329" i="3"/>
  <c r="DJ329" i="3" s="1"/>
  <c r="A330" i="3"/>
  <c r="Y330" i="3"/>
  <c r="CX330" i="3"/>
  <c r="CY330" i="3"/>
  <c r="CZ330" i="3"/>
  <c r="DA330" i="3"/>
  <c r="DB330" i="3"/>
  <c r="DC330" i="3"/>
  <c r="A331" i="3"/>
  <c r="Y331" i="3"/>
  <c r="CW331" i="3"/>
  <c r="CX331" i="3"/>
  <c r="CY331" i="3"/>
  <c r="CZ331" i="3"/>
  <c r="DB331" i="3" s="1"/>
  <c r="DA331" i="3"/>
  <c r="DC331" i="3"/>
  <c r="A332" i="3"/>
  <c r="Y332" i="3"/>
  <c r="CW332" i="3"/>
  <c r="CX332" i="3"/>
  <c r="CY332" i="3"/>
  <c r="CZ332" i="3"/>
  <c r="DA332" i="3"/>
  <c r="DB332" i="3"/>
  <c r="DC332" i="3"/>
  <c r="DF332" i="3"/>
  <c r="DG332" i="3"/>
  <c r="DH332" i="3"/>
  <c r="DI332" i="3"/>
  <c r="A333" i="3"/>
  <c r="Y333" i="3"/>
  <c r="CV333" i="3" s="1"/>
  <c r="CU333" i="3"/>
  <c r="CY333" i="3"/>
  <c r="CZ333" i="3"/>
  <c r="DA333" i="3"/>
  <c r="DB333" i="3"/>
  <c r="DC333" i="3"/>
  <c r="A334" i="3"/>
  <c r="Y334" i="3"/>
  <c r="CX334" i="3" s="1"/>
  <c r="CY334" i="3"/>
  <c r="CZ334" i="3"/>
  <c r="DB334" i="3" s="1"/>
  <c r="DA334" i="3"/>
  <c r="DC334" i="3"/>
  <c r="A335" i="3"/>
  <c r="Y335" i="3"/>
  <c r="CW335" i="3"/>
  <c r="CX335" i="3"/>
  <c r="CY335" i="3"/>
  <c r="CZ335" i="3"/>
  <c r="DB335" i="3" s="1"/>
  <c r="DA335" i="3"/>
  <c r="DC335" i="3"/>
  <c r="A336" i="3"/>
  <c r="Y336" i="3"/>
  <c r="CW336" i="3"/>
  <c r="CX336" i="3"/>
  <c r="CY336" i="3"/>
  <c r="CZ336" i="3"/>
  <c r="DA336" i="3"/>
  <c r="DB336" i="3"/>
  <c r="DC336" i="3"/>
  <c r="DF336" i="3"/>
  <c r="DG336" i="3"/>
  <c r="A337" i="3"/>
  <c r="Y337" i="3"/>
  <c r="CU337" i="3"/>
  <c r="CV337" i="3"/>
  <c r="CX337" i="3"/>
  <c r="CY337" i="3"/>
  <c r="CZ337" i="3"/>
  <c r="DA337" i="3"/>
  <c r="DB337" i="3"/>
  <c r="DC337" i="3"/>
  <c r="DF337" i="3"/>
  <c r="DG337" i="3"/>
  <c r="DH337" i="3"/>
  <c r="DI337" i="3"/>
  <c r="DJ337" i="3"/>
  <c r="A338" i="3"/>
  <c r="Y338" i="3"/>
  <c r="CX338" i="3"/>
  <c r="CY338" i="3"/>
  <c r="CZ338" i="3"/>
  <c r="DA338" i="3"/>
  <c r="DB338" i="3"/>
  <c r="DC338" i="3"/>
  <c r="DF338" i="3"/>
  <c r="DG338" i="3"/>
  <c r="DH338" i="3"/>
  <c r="DI338" i="3"/>
  <c r="DJ338" i="3" s="1"/>
  <c r="A339" i="3"/>
  <c r="Y339" i="3"/>
  <c r="CW339" i="3"/>
  <c r="CX339" i="3"/>
  <c r="CY339" i="3"/>
  <c r="CZ339" i="3"/>
  <c r="DA339" i="3"/>
  <c r="DB339" i="3"/>
  <c r="DC339" i="3"/>
  <c r="A340" i="3"/>
  <c r="Y340" i="3"/>
  <c r="CX340" i="3" s="1"/>
  <c r="CW340" i="3"/>
  <c r="CY340" i="3"/>
  <c r="CZ340" i="3"/>
  <c r="DA340" i="3"/>
  <c r="DB340" i="3"/>
  <c r="DC340" i="3"/>
  <c r="A341" i="3"/>
  <c r="Y341" i="3"/>
  <c r="CU341" i="3"/>
  <c r="CV341" i="3"/>
  <c r="CX341" i="3"/>
  <c r="DI341" i="3" s="1"/>
  <c r="DJ341" i="3" s="1"/>
  <c r="CY341" i="3"/>
  <c r="CZ341" i="3"/>
  <c r="DB341" i="3" s="1"/>
  <c r="DA341" i="3"/>
  <c r="DC341" i="3"/>
  <c r="DF341" i="3"/>
  <c r="DG341" i="3"/>
  <c r="DH341" i="3"/>
  <c r="A342" i="3"/>
  <c r="Y342" i="3"/>
  <c r="CX342" i="3" s="1"/>
  <c r="CY342" i="3"/>
  <c r="CZ342" i="3"/>
  <c r="DA342" i="3"/>
  <c r="DB342" i="3"/>
  <c r="DC342" i="3"/>
  <c r="DF342" i="3"/>
  <c r="DG342" i="3"/>
  <c r="DH342" i="3"/>
  <c r="DI342" i="3"/>
  <c r="DJ342" i="3"/>
  <c r="A343" i="3"/>
  <c r="Y343" i="3"/>
  <c r="CX343" i="3" s="1"/>
  <c r="CW343" i="3"/>
  <c r="CY343" i="3"/>
  <c r="CZ343" i="3"/>
  <c r="DB343" i="3" s="1"/>
  <c r="DA343" i="3"/>
  <c r="DC343" i="3"/>
  <c r="A344" i="3"/>
  <c r="Y344" i="3"/>
  <c r="CW344" i="3"/>
  <c r="CX344" i="3"/>
  <c r="CY344" i="3"/>
  <c r="CZ344" i="3"/>
  <c r="DB344" i="3" s="1"/>
  <c r="DA344" i="3"/>
  <c r="DC344" i="3"/>
  <c r="A345" i="3"/>
  <c r="Y345" i="3"/>
  <c r="CU345" i="3"/>
  <c r="CV345" i="3"/>
  <c r="CX345" i="3"/>
  <c r="CY345" i="3"/>
  <c r="CZ345" i="3"/>
  <c r="DB345" i="3" s="1"/>
  <c r="DA345" i="3"/>
  <c r="DC345" i="3"/>
  <c r="A346" i="3"/>
  <c r="Y346" i="3"/>
  <c r="CX346" i="3"/>
  <c r="CY346" i="3"/>
  <c r="CZ346" i="3"/>
  <c r="DA346" i="3"/>
  <c r="DB346" i="3"/>
  <c r="DC346" i="3"/>
  <c r="DF346" i="3"/>
  <c r="DG346" i="3"/>
  <c r="DH346" i="3"/>
  <c r="DI346" i="3"/>
  <c r="DJ346" i="3"/>
  <c r="A347" i="3"/>
  <c r="Y347" i="3"/>
  <c r="CW347" i="3"/>
  <c r="CX347" i="3"/>
  <c r="CY347" i="3"/>
  <c r="CZ347" i="3"/>
  <c r="DA347" i="3"/>
  <c r="DB347" i="3"/>
  <c r="DC347" i="3"/>
  <c r="DF347" i="3"/>
  <c r="DG347" i="3"/>
  <c r="DH347" i="3"/>
  <c r="DI347" i="3"/>
  <c r="DJ347" i="3"/>
  <c r="A348" i="3"/>
  <c r="Y348" i="3"/>
  <c r="CW348" i="3" s="1"/>
  <c r="CY348" i="3"/>
  <c r="CZ348" i="3"/>
  <c r="DA348" i="3"/>
  <c r="DB348" i="3"/>
  <c r="DC348" i="3"/>
  <c r="A349" i="3"/>
  <c r="Y349" i="3"/>
  <c r="CU349" i="3"/>
  <c r="CV349" i="3"/>
  <c r="CX349" i="3"/>
  <c r="CY349" i="3"/>
  <c r="CZ349" i="3"/>
  <c r="DB349" i="3" s="1"/>
  <c r="DA349" i="3"/>
  <c r="DC349" i="3"/>
  <c r="A350" i="3"/>
  <c r="Y350" i="3"/>
  <c r="CX350" i="3" s="1"/>
  <c r="CY350" i="3"/>
  <c r="CZ350" i="3"/>
  <c r="DA350" i="3"/>
  <c r="DB350" i="3"/>
  <c r="DC350" i="3"/>
  <c r="A351" i="3"/>
  <c r="Y351" i="3"/>
  <c r="CW351" i="3" s="1"/>
  <c r="CY351" i="3"/>
  <c r="CZ351" i="3"/>
  <c r="DA351" i="3"/>
  <c r="DB351" i="3"/>
  <c r="DC351" i="3"/>
  <c r="A352" i="3"/>
  <c r="Y352" i="3"/>
  <c r="CX352" i="3" s="1"/>
  <c r="CW352" i="3"/>
  <c r="CY352" i="3"/>
  <c r="CZ352" i="3"/>
  <c r="DB352" i="3" s="1"/>
  <c r="DA352" i="3"/>
  <c r="DC352" i="3"/>
  <c r="DF352" i="3"/>
  <c r="DG352" i="3"/>
  <c r="DH352" i="3"/>
  <c r="DI352" i="3"/>
  <c r="DJ352" i="3"/>
  <c r="A353" i="3"/>
  <c r="Y353" i="3"/>
  <c r="CU353" i="3"/>
  <c r="CY353" i="3"/>
  <c r="CZ353" i="3"/>
  <c r="DB353" i="3" s="1"/>
  <c r="DA353" i="3"/>
  <c r="DC353" i="3"/>
  <c r="A354" i="3"/>
  <c r="Y354" i="3"/>
  <c r="CX354" i="3"/>
  <c r="CY354" i="3"/>
  <c r="CZ354" i="3"/>
  <c r="DA354" i="3"/>
  <c r="DB354" i="3"/>
  <c r="DC354" i="3"/>
  <c r="DF354" i="3"/>
  <c r="DG354" i="3"/>
  <c r="A355" i="3"/>
  <c r="Y355" i="3"/>
  <c r="CW355" i="3"/>
  <c r="CX355" i="3"/>
  <c r="CY355" i="3"/>
  <c r="CZ355" i="3"/>
  <c r="DB355" i="3" s="1"/>
  <c r="DA355" i="3"/>
  <c r="DC355" i="3"/>
  <c r="DF355" i="3"/>
  <c r="DG355" i="3"/>
  <c r="DH355" i="3"/>
  <c r="DJ355" i="3" s="1"/>
  <c r="DI355" i="3"/>
  <c r="A356" i="3"/>
  <c r="Y356" i="3"/>
  <c r="CW356" i="3"/>
  <c r="CX356" i="3"/>
  <c r="CY356" i="3"/>
  <c r="CZ356" i="3"/>
  <c r="DA356" i="3"/>
  <c r="DB356" i="3"/>
  <c r="DC356" i="3"/>
  <c r="DF356" i="3"/>
  <c r="DG356" i="3"/>
  <c r="DH356" i="3"/>
  <c r="DI356" i="3"/>
  <c r="DJ356" i="3"/>
  <c r="A357" i="3"/>
  <c r="Y357" i="3"/>
  <c r="CV357" i="3" s="1"/>
  <c r="CU357" i="3"/>
  <c r="CY357" i="3"/>
  <c r="CZ357" i="3"/>
  <c r="DB357" i="3" s="1"/>
  <c r="DA357" i="3"/>
  <c r="DC357" i="3"/>
  <c r="A358" i="3"/>
  <c r="Y358" i="3"/>
  <c r="CX358" i="3"/>
  <c r="CY358" i="3"/>
  <c r="CZ358" i="3"/>
  <c r="DA358" i="3"/>
  <c r="DB358" i="3"/>
  <c r="DC358" i="3"/>
  <c r="A359" i="3"/>
  <c r="Y359" i="3"/>
  <c r="CW359" i="3" s="1"/>
  <c r="CY359" i="3"/>
  <c r="CZ359" i="3"/>
  <c r="DB359" i="3" s="1"/>
  <c r="DA359" i="3"/>
  <c r="DC359" i="3"/>
  <c r="A360" i="3"/>
  <c r="Y360" i="3"/>
  <c r="CW360" i="3" s="1"/>
  <c r="CY360" i="3"/>
  <c r="CZ360" i="3"/>
  <c r="DB360" i="3" s="1"/>
  <c r="DA360" i="3"/>
  <c r="DC360" i="3"/>
  <c r="A361" i="3"/>
  <c r="Y361" i="3"/>
  <c r="CU361" i="3"/>
  <c r="CY361" i="3"/>
  <c r="CZ361" i="3"/>
  <c r="DA361" i="3"/>
  <c r="DB361" i="3"/>
  <c r="DC361" i="3"/>
  <c r="A362" i="3"/>
  <c r="Y362" i="3"/>
  <c r="CX362" i="3" s="1"/>
  <c r="CY362" i="3"/>
  <c r="CZ362" i="3"/>
  <c r="DB362" i="3" s="1"/>
  <c r="DA362" i="3"/>
  <c r="DC362" i="3"/>
  <c r="A363" i="3"/>
  <c r="Y363" i="3"/>
  <c r="CW363" i="3"/>
  <c r="CX363" i="3"/>
  <c r="CY363" i="3"/>
  <c r="CZ363" i="3"/>
  <c r="DA363" i="3"/>
  <c r="DB363" i="3"/>
  <c r="DC363" i="3"/>
  <c r="DF363" i="3"/>
  <c r="DG363" i="3"/>
  <c r="A364" i="3"/>
  <c r="Y364" i="3"/>
  <c r="CW364" i="3"/>
  <c r="CX364" i="3"/>
  <c r="CY364" i="3"/>
  <c r="CZ364" i="3"/>
  <c r="DA364" i="3"/>
  <c r="DB364" i="3"/>
  <c r="DC364" i="3"/>
  <c r="DF364" i="3"/>
  <c r="DG364" i="3"/>
  <c r="DH364" i="3"/>
  <c r="DI364" i="3"/>
  <c r="DJ364" i="3"/>
  <c r="A365" i="3"/>
  <c r="Y365" i="3"/>
  <c r="CU365" i="3"/>
  <c r="CV365" i="3"/>
  <c r="CX365" i="3"/>
  <c r="CY365" i="3"/>
  <c r="CZ365" i="3"/>
  <c r="DA365" i="3"/>
  <c r="DB365" i="3"/>
  <c r="DC365" i="3"/>
  <c r="DF365" i="3"/>
  <c r="DG365" i="3"/>
  <c r="DH365" i="3"/>
  <c r="DI365" i="3"/>
  <c r="DJ365" i="3"/>
  <c r="A366" i="3"/>
  <c r="Y366" i="3"/>
  <c r="CX366" i="3"/>
  <c r="DI366" i="3" s="1"/>
  <c r="DJ366" i="3" s="1"/>
  <c r="CY366" i="3"/>
  <c r="CZ366" i="3"/>
  <c r="DA366" i="3"/>
  <c r="DB366" i="3"/>
  <c r="DC366" i="3"/>
  <c r="A367" i="3"/>
  <c r="Y367" i="3"/>
  <c r="CW367" i="3" s="1"/>
  <c r="CX367" i="3"/>
  <c r="CY367" i="3"/>
  <c r="CZ367" i="3"/>
  <c r="DA367" i="3"/>
  <c r="DB367" i="3"/>
  <c r="DC367" i="3"/>
  <c r="DH367" i="3"/>
  <c r="A368" i="3"/>
  <c r="Y368" i="3"/>
  <c r="CW368" i="3"/>
  <c r="CX368" i="3"/>
  <c r="DF368" i="3" s="1"/>
  <c r="CY368" i="3"/>
  <c r="CZ368" i="3"/>
  <c r="DB368" i="3" s="1"/>
  <c r="DA368" i="3"/>
  <c r="DC368" i="3"/>
  <c r="A369" i="3"/>
  <c r="Y369" i="3"/>
  <c r="CY369" i="3"/>
  <c r="CZ369" i="3"/>
  <c r="DA369" i="3"/>
  <c r="DB369" i="3"/>
  <c r="DC369" i="3"/>
  <c r="A370" i="3"/>
  <c r="Y370" i="3"/>
  <c r="CU370" i="3"/>
  <c r="CY370" i="3"/>
  <c r="CZ370" i="3"/>
  <c r="DA370" i="3"/>
  <c r="DB370" i="3"/>
  <c r="DC370" i="3"/>
  <c r="A371" i="3"/>
  <c r="Y371" i="3"/>
  <c r="CX371" i="3"/>
  <c r="CY371" i="3"/>
  <c r="CZ371" i="3"/>
  <c r="DB371" i="3" s="1"/>
  <c r="DA371" i="3"/>
  <c r="DC371" i="3"/>
  <c r="A372" i="3"/>
  <c r="Y372" i="3"/>
  <c r="CW372" i="3"/>
  <c r="CX372" i="3"/>
  <c r="CY372" i="3"/>
  <c r="CZ372" i="3"/>
  <c r="DA372" i="3"/>
  <c r="DB372" i="3"/>
  <c r="DC372" i="3"/>
  <c r="DF372" i="3"/>
  <c r="DG372" i="3"/>
  <c r="A373" i="3"/>
  <c r="Y373" i="3"/>
  <c r="CW373" i="3"/>
  <c r="CX373" i="3"/>
  <c r="CY373" i="3"/>
  <c r="CZ373" i="3"/>
  <c r="DA373" i="3"/>
  <c r="DB373" i="3"/>
  <c r="DC373" i="3"/>
  <c r="DF373" i="3"/>
  <c r="DG373" i="3"/>
  <c r="DH373" i="3"/>
  <c r="DI373" i="3"/>
  <c r="DJ373" i="3"/>
  <c r="A374" i="3"/>
  <c r="Y374" i="3"/>
  <c r="CW374" i="3"/>
  <c r="CX374" i="3"/>
  <c r="CY374" i="3"/>
  <c r="CZ374" i="3"/>
  <c r="DA374" i="3"/>
  <c r="DB374" i="3"/>
  <c r="DC374" i="3"/>
  <c r="A375" i="3"/>
  <c r="Y375" i="3"/>
  <c r="CU375" i="3"/>
  <c r="CV375" i="3"/>
  <c r="CX375" i="3"/>
  <c r="DG375" i="3" s="1"/>
  <c r="CY375" i="3"/>
  <c r="CZ375" i="3"/>
  <c r="DB375" i="3" s="1"/>
  <c r="DA375" i="3"/>
  <c r="DC375" i="3"/>
  <c r="DF375" i="3"/>
  <c r="A376" i="3"/>
  <c r="Y376" i="3"/>
  <c r="CX376" i="3"/>
  <c r="CY376" i="3"/>
  <c r="CZ376" i="3"/>
  <c r="DA376" i="3"/>
  <c r="DB376" i="3"/>
  <c r="DC376" i="3"/>
  <c r="DH376" i="3"/>
  <c r="A377" i="3"/>
  <c r="Y377" i="3"/>
  <c r="CX377" i="3" s="1"/>
  <c r="CW377" i="3"/>
  <c r="CY377" i="3"/>
  <c r="CZ377" i="3"/>
  <c r="DA377" i="3"/>
  <c r="DB377" i="3"/>
  <c r="DC377" i="3"/>
  <c r="A378" i="3"/>
  <c r="Y378" i="3"/>
  <c r="CY378" i="3"/>
  <c r="CZ378" i="3"/>
  <c r="DA378" i="3"/>
  <c r="DB378" i="3"/>
  <c r="DC378" i="3"/>
  <c r="A379" i="3"/>
  <c r="Y379" i="3"/>
  <c r="CX379" i="3"/>
  <c r="CY379" i="3"/>
  <c r="CZ379" i="3"/>
  <c r="DB379" i="3" s="1"/>
  <c r="DA379" i="3"/>
  <c r="DC379" i="3"/>
  <c r="DF379" i="3"/>
  <c r="DG379" i="3"/>
  <c r="DH379" i="3"/>
  <c r="DI379" i="3"/>
  <c r="DJ379" i="3"/>
  <c r="A380" i="3"/>
  <c r="Y380" i="3"/>
  <c r="CX380" i="3" s="1"/>
  <c r="CY380" i="3"/>
  <c r="CZ380" i="3"/>
  <c r="DA380" i="3"/>
  <c r="DB380" i="3"/>
  <c r="DC380" i="3"/>
  <c r="A381" i="3"/>
  <c r="Y381" i="3"/>
  <c r="CX381" i="3"/>
  <c r="CY381" i="3"/>
  <c r="CZ381" i="3"/>
  <c r="DA381" i="3"/>
  <c r="DB381" i="3"/>
  <c r="DC381" i="3"/>
  <c r="DF381" i="3"/>
  <c r="DG381" i="3"/>
  <c r="DH381" i="3"/>
  <c r="DI381" i="3"/>
  <c r="DJ381" i="3"/>
  <c r="A382" i="3"/>
  <c r="Y382" i="3"/>
  <c r="CV382" i="3" s="1"/>
  <c r="CU382" i="3"/>
  <c r="CY382" i="3"/>
  <c r="CZ382" i="3"/>
  <c r="DB382" i="3" s="1"/>
  <c r="DA382" i="3"/>
  <c r="DC382" i="3"/>
  <c r="A383" i="3"/>
  <c r="Y383" i="3"/>
  <c r="CX383" i="3"/>
  <c r="CY383" i="3"/>
  <c r="CZ383" i="3"/>
  <c r="DB383" i="3" s="1"/>
  <c r="DA383" i="3"/>
  <c r="DC383" i="3"/>
  <c r="A384" i="3"/>
  <c r="Y384" i="3"/>
  <c r="CW384" i="3"/>
  <c r="CX384" i="3"/>
  <c r="DI384" i="3" s="1"/>
  <c r="CY384" i="3"/>
  <c r="CZ384" i="3"/>
  <c r="DB384" i="3" s="1"/>
  <c r="DA384" i="3"/>
  <c r="DC384" i="3"/>
  <c r="DF384" i="3"/>
  <c r="A385" i="3"/>
  <c r="Y385" i="3"/>
  <c r="CW385" i="3" s="1"/>
  <c r="CY385" i="3"/>
  <c r="CZ385" i="3"/>
  <c r="DA385" i="3"/>
  <c r="DB385" i="3"/>
  <c r="DC385" i="3"/>
  <c r="A386" i="3"/>
  <c r="Y386" i="3"/>
  <c r="CX386" i="3" s="1"/>
  <c r="CY386" i="3"/>
  <c r="CZ386" i="3"/>
  <c r="DA386" i="3"/>
  <c r="DB386" i="3"/>
  <c r="DC386" i="3"/>
  <c r="A387" i="3"/>
  <c r="Y387" i="3"/>
  <c r="CX387" i="3"/>
  <c r="DF387" i="3" s="1"/>
  <c r="DJ387" i="3" s="1"/>
  <c r="CY387" i="3"/>
  <c r="CZ387" i="3"/>
  <c r="DB387" i="3" s="1"/>
  <c r="DA387" i="3"/>
  <c r="DC387" i="3"/>
  <c r="A388" i="3"/>
  <c r="Y388" i="3"/>
  <c r="CU388" i="3"/>
  <c r="CV388" i="3"/>
  <c r="CX388" i="3"/>
  <c r="DH388" i="3" s="1"/>
  <c r="CY388" i="3"/>
  <c r="CZ388" i="3"/>
  <c r="DB388" i="3" s="1"/>
  <c r="DA388" i="3"/>
  <c r="DC388" i="3"/>
  <c r="DF388" i="3"/>
  <c r="DG388" i="3"/>
  <c r="DI388" i="3"/>
  <c r="DJ388" i="3"/>
  <c r="A389" i="3"/>
  <c r="Y389" i="3"/>
  <c r="CX389" i="3"/>
  <c r="DI389" i="3" s="1"/>
  <c r="CY389" i="3"/>
  <c r="CZ389" i="3"/>
  <c r="DB389" i="3" s="1"/>
  <c r="DA389" i="3"/>
  <c r="DC389" i="3"/>
  <c r="DF389" i="3"/>
  <c r="DG389" i="3"/>
  <c r="DH389" i="3"/>
  <c r="DJ389" i="3"/>
  <c r="A390" i="3"/>
  <c r="Y390" i="3"/>
  <c r="CY390" i="3"/>
  <c r="CZ390" i="3"/>
  <c r="DB390" i="3" s="1"/>
  <c r="DA390" i="3"/>
  <c r="DC390" i="3"/>
  <c r="A391" i="3"/>
  <c r="Y391" i="3"/>
  <c r="CW391" i="3" s="1"/>
  <c r="CX391" i="3"/>
  <c r="DI391" i="3" s="1"/>
  <c r="CY391" i="3"/>
  <c r="CZ391" i="3"/>
  <c r="DA391" i="3"/>
  <c r="DB391" i="3"/>
  <c r="DC391" i="3"/>
  <c r="DF391" i="3"/>
  <c r="DG391" i="3"/>
  <c r="DH391" i="3"/>
  <c r="A392" i="3"/>
  <c r="Y392" i="3"/>
  <c r="CU392" i="3"/>
  <c r="CV392" i="3"/>
  <c r="CX392" i="3"/>
  <c r="DF392" i="3" s="1"/>
  <c r="CY392" i="3"/>
  <c r="CZ392" i="3"/>
  <c r="DA392" i="3"/>
  <c r="DB392" i="3"/>
  <c r="DC392" i="3"/>
  <c r="DG392" i="3"/>
  <c r="DH392" i="3"/>
  <c r="DI392" i="3"/>
  <c r="DJ392" i="3"/>
  <c r="A393" i="3"/>
  <c r="Y393" i="3"/>
  <c r="CX393" i="3" s="1"/>
  <c r="CY393" i="3"/>
  <c r="CZ393" i="3"/>
  <c r="DA393" i="3"/>
  <c r="DB393" i="3"/>
  <c r="DC393" i="3"/>
  <c r="A394" i="3"/>
  <c r="Y394" i="3"/>
  <c r="CW394" i="3"/>
  <c r="CX394" i="3"/>
  <c r="CY394" i="3"/>
  <c r="CZ394" i="3"/>
  <c r="DB394" i="3" s="1"/>
  <c r="DA394" i="3"/>
  <c r="DC394" i="3"/>
  <c r="A395" i="3"/>
  <c r="Y395" i="3"/>
  <c r="CW395" i="3"/>
  <c r="CX395" i="3"/>
  <c r="DI395" i="3" s="1"/>
  <c r="CY395" i="3"/>
  <c r="CZ395" i="3"/>
  <c r="DA395" i="3"/>
  <c r="DB395" i="3"/>
  <c r="DC395" i="3"/>
  <c r="DF395" i="3"/>
  <c r="DG395" i="3"/>
  <c r="DH395" i="3"/>
  <c r="A396" i="3"/>
  <c r="Y396" i="3"/>
  <c r="CW396" i="3"/>
  <c r="CX396" i="3"/>
  <c r="CY396" i="3"/>
  <c r="CZ396" i="3"/>
  <c r="DA396" i="3"/>
  <c r="DB396" i="3"/>
  <c r="DC396" i="3"/>
  <c r="DF396" i="3"/>
  <c r="DG396" i="3"/>
  <c r="DH396" i="3"/>
  <c r="DI396" i="3"/>
  <c r="DJ396" i="3"/>
  <c r="A397" i="3"/>
  <c r="Y397" i="3"/>
  <c r="CU397" i="3"/>
  <c r="CY397" i="3"/>
  <c r="CZ397" i="3"/>
  <c r="DB397" i="3" s="1"/>
  <c r="DA397" i="3"/>
  <c r="DC397" i="3"/>
  <c r="A398" i="3"/>
  <c r="Y398" i="3"/>
  <c r="CX398" i="3"/>
  <c r="CY398" i="3"/>
  <c r="CZ398" i="3"/>
  <c r="DA398" i="3"/>
  <c r="DB398" i="3"/>
  <c r="DC398" i="3"/>
  <c r="A399" i="3"/>
  <c r="Y399" i="3"/>
  <c r="CW399" i="3" s="1"/>
  <c r="CX399" i="3"/>
  <c r="CY399" i="3"/>
  <c r="CZ399" i="3"/>
  <c r="DA399" i="3"/>
  <c r="DB399" i="3"/>
  <c r="DC399" i="3"/>
  <c r="DF399" i="3"/>
  <c r="DG399" i="3"/>
  <c r="DH399" i="3"/>
  <c r="DI399" i="3"/>
  <c r="DJ399" i="3"/>
  <c r="A400" i="3"/>
  <c r="Y400" i="3"/>
  <c r="CW400" i="3" s="1"/>
  <c r="CX400" i="3"/>
  <c r="CY400" i="3"/>
  <c r="CZ400" i="3"/>
  <c r="DB400" i="3" s="1"/>
  <c r="DA400" i="3"/>
  <c r="DC400" i="3"/>
  <c r="DF400" i="3"/>
  <c r="DG400" i="3"/>
  <c r="DH400" i="3"/>
  <c r="DJ400" i="3" s="1"/>
  <c r="DI400" i="3"/>
  <c r="A401" i="3"/>
  <c r="Y401" i="3"/>
  <c r="CV401" i="3" s="1"/>
  <c r="CU401" i="3"/>
  <c r="CX401" i="3"/>
  <c r="CY401" i="3"/>
  <c r="CZ401" i="3"/>
  <c r="DA401" i="3"/>
  <c r="DB401" i="3"/>
  <c r="DC401" i="3"/>
  <c r="A402" i="3"/>
  <c r="Y402" i="3"/>
  <c r="CX402" i="3" s="1"/>
  <c r="CY402" i="3"/>
  <c r="CZ402" i="3"/>
  <c r="DA402" i="3"/>
  <c r="DB402" i="3"/>
  <c r="DC402" i="3"/>
  <c r="DF402" i="3"/>
  <c r="A403" i="3"/>
  <c r="Y403" i="3"/>
  <c r="CW403" i="3" s="1"/>
  <c r="CY403" i="3"/>
  <c r="CZ403" i="3"/>
  <c r="DA403" i="3"/>
  <c r="DB403" i="3"/>
  <c r="DC403" i="3"/>
  <c r="A404" i="3"/>
  <c r="Y404" i="3"/>
  <c r="CW404" i="3"/>
  <c r="CX404" i="3"/>
  <c r="CY404" i="3"/>
  <c r="CZ404" i="3"/>
  <c r="DB404" i="3" s="1"/>
  <c r="DA404" i="3"/>
  <c r="DC404" i="3"/>
  <c r="DF404" i="3"/>
  <c r="DG404" i="3"/>
  <c r="DH404" i="3"/>
  <c r="DJ404" i="3" s="1"/>
  <c r="DI404" i="3"/>
  <c r="A405" i="3"/>
  <c r="Y405" i="3"/>
  <c r="CX405" i="3" s="1"/>
  <c r="DF405" i="3" s="1"/>
  <c r="CU405" i="3"/>
  <c r="CY405" i="3"/>
  <c r="CZ405" i="3"/>
  <c r="DB405" i="3" s="1"/>
  <c r="DA405" i="3"/>
  <c r="DC405" i="3"/>
  <c r="A406" i="3"/>
  <c r="Y406" i="3"/>
  <c r="CW406" i="3"/>
  <c r="CX406" i="3"/>
  <c r="DH406" i="3" s="1"/>
  <c r="CY406" i="3"/>
  <c r="CZ406" i="3"/>
  <c r="DB406" i="3" s="1"/>
  <c r="DA406" i="3"/>
  <c r="DC406" i="3"/>
  <c r="DF406" i="3"/>
  <c r="DG406" i="3"/>
  <c r="DJ406" i="3" s="1"/>
  <c r="A407" i="3"/>
  <c r="Y407" i="3"/>
  <c r="CX407" i="3"/>
  <c r="DI407" i="3" s="1"/>
  <c r="CY407" i="3"/>
  <c r="CZ407" i="3"/>
  <c r="DA407" i="3"/>
  <c r="DB407" i="3"/>
  <c r="DC407" i="3"/>
  <c r="DF407" i="3"/>
  <c r="DG407" i="3"/>
  <c r="DH407" i="3"/>
  <c r="DJ407" i="3"/>
  <c r="A408" i="3"/>
  <c r="Y408" i="3"/>
  <c r="CX408" i="3" s="1"/>
  <c r="CY408" i="3"/>
  <c r="CZ408" i="3"/>
  <c r="DB408" i="3" s="1"/>
  <c r="DA408" i="3"/>
  <c r="DC408" i="3"/>
  <c r="A409" i="3"/>
  <c r="Y409" i="3"/>
  <c r="CY409" i="3"/>
  <c r="CZ409" i="3"/>
  <c r="DA409" i="3"/>
  <c r="DB409" i="3"/>
  <c r="DC409" i="3"/>
  <c r="A410" i="3"/>
  <c r="Y410" i="3"/>
  <c r="CY410" i="3"/>
  <c r="CZ410" i="3"/>
  <c r="DB410" i="3" s="1"/>
  <c r="DA410" i="3"/>
  <c r="DC410" i="3"/>
  <c r="A411" i="3"/>
  <c r="Y411" i="3"/>
  <c r="CY411" i="3"/>
  <c r="CZ411" i="3"/>
  <c r="DA411" i="3"/>
  <c r="DB411" i="3"/>
  <c r="DC411" i="3"/>
  <c r="A412" i="3"/>
  <c r="Y412" i="3"/>
  <c r="CY412" i="3"/>
  <c r="CZ412" i="3"/>
  <c r="DA412" i="3"/>
  <c r="DB412" i="3"/>
  <c r="DC412" i="3"/>
  <c r="A413" i="3"/>
  <c r="Y413" i="3"/>
  <c r="CY413" i="3"/>
  <c r="CZ413" i="3"/>
  <c r="DA413" i="3"/>
  <c r="DB413" i="3"/>
  <c r="DC413" i="3"/>
  <c r="A414" i="3"/>
  <c r="Y414" i="3"/>
  <c r="CY414" i="3"/>
  <c r="CZ414" i="3"/>
  <c r="DA414" i="3"/>
  <c r="DB414" i="3"/>
  <c r="DC414" i="3"/>
  <c r="A415" i="3"/>
  <c r="Y415" i="3"/>
  <c r="CY415" i="3"/>
  <c r="CZ415" i="3"/>
  <c r="DA415" i="3"/>
  <c r="DB415" i="3"/>
  <c r="DC415" i="3"/>
  <c r="A416" i="3"/>
  <c r="Y416" i="3"/>
  <c r="CY416" i="3"/>
  <c r="CZ416" i="3"/>
  <c r="DB416" i="3" s="1"/>
  <c r="DA416" i="3"/>
  <c r="DC416" i="3"/>
  <c r="A417" i="3"/>
  <c r="Y417" i="3"/>
  <c r="CY417" i="3"/>
  <c r="CZ417" i="3"/>
  <c r="DA417" i="3"/>
  <c r="DB417" i="3"/>
  <c r="DC417" i="3"/>
  <c r="A418" i="3"/>
  <c r="Y418" i="3"/>
  <c r="CY418" i="3"/>
  <c r="CZ418" i="3"/>
  <c r="DA418" i="3"/>
  <c r="DB418" i="3"/>
  <c r="DC418" i="3"/>
  <c r="A419" i="3"/>
  <c r="Y419" i="3"/>
  <c r="CY419" i="3"/>
  <c r="CZ419" i="3"/>
  <c r="DA419" i="3"/>
  <c r="DB419" i="3"/>
  <c r="DC419" i="3"/>
  <c r="A420" i="3"/>
  <c r="Y420" i="3"/>
  <c r="CY420" i="3"/>
  <c r="CZ420" i="3"/>
  <c r="DB420" i="3" s="1"/>
  <c r="DA420" i="3"/>
  <c r="DC420" i="3"/>
  <c r="A421" i="3"/>
  <c r="Y421" i="3"/>
  <c r="CY421" i="3"/>
  <c r="CZ421" i="3"/>
  <c r="DA421" i="3"/>
  <c r="DB421" i="3"/>
  <c r="DC421" i="3"/>
  <c r="A422" i="3"/>
  <c r="Y422" i="3"/>
  <c r="CY422" i="3"/>
  <c r="CZ422" i="3"/>
  <c r="DA422" i="3"/>
  <c r="DB422" i="3"/>
  <c r="DC422" i="3"/>
  <c r="A423" i="3"/>
  <c r="Y423" i="3"/>
  <c r="CY423" i="3"/>
  <c r="CZ423" i="3"/>
  <c r="DA423" i="3"/>
  <c r="DB423" i="3"/>
  <c r="DC423" i="3"/>
  <c r="A424" i="3"/>
  <c r="Y424" i="3"/>
  <c r="CY424" i="3"/>
  <c r="CZ424" i="3"/>
  <c r="DA424" i="3"/>
  <c r="DB424" i="3"/>
  <c r="DC424" i="3"/>
  <c r="A425" i="3"/>
  <c r="Y425" i="3"/>
  <c r="CY425" i="3"/>
  <c r="CZ425" i="3"/>
  <c r="DB425" i="3" s="1"/>
  <c r="DA425" i="3"/>
  <c r="DC425" i="3"/>
  <c r="A426" i="3"/>
  <c r="Y426" i="3"/>
  <c r="CY426" i="3"/>
  <c r="CZ426" i="3"/>
  <c r="DA426" i="3"/>
  <c r="DB426" i="3"/>
  <c r="DC426" i="3"/>
  <c r="A427" i="3"/>
  <c r="Y427" i="3"/>
  <c r="CY427" i="3"/>
  <c r="CZ427" i="3"/>
  <c r="DA427" i="3"/>
  <c r="DB427" i="3"/>
  <c r="DC427" i="3"/>
  <c r="A428" i="3"/>
  <c r="Y428" i="3"/>
  <c r="CY428" i="3"/>
  <c r="CZ428" i="3"/>
  <c r="DA428" i="3"/>
  <c r="DB428" i="3"/>
  <c r="DC428" i="3"/>
  <c r="A429" i="3"/>
  <c r="Y429" i="3"/>
  <c r="CY429" i="3"/>
  <c r="CZ429" i="3"/>
  <c r="DA429" i="3"/>
  <c r="DB429" i="3"/>
  <c r="DC429" i="3"/>
  <c r="A430" i="3"/>
  <c r="Y430" i="3"/>
  <c r="CY430" i="3"/>
  <c r="CZ430" i="3"/>
  <c r="DA430" i="3"/>
  <c r="DB430" i="3"/>
  <c r="DC430" i="3"/>
  <c r="A431" i="3"/>
  <c r="Y431" i="3"/>
  <c r="CY431" i="3"/>
  <c r="CZ431" i="3"/>
  <c r="DA431" i="3"/>
  <c r="DB431" i="3"/>
  <c r="DC431" i="3"/>
  <c r="A432" i="3"/>
  <c r="Y432" i="3"/>
  <c r="CY432" i="3"/>
  <c r="CZ432" i="3"/>
  <c r="DB432" i="3" s="1"/>
  <c r="DA432" i="3"/>
  <c r="DC432" i="3"/>
  <c r="A433" i="3"/>
  <c r="Y433" i="3"/>
  <c r="CY433" i="3"/>
  <c r="CZ433" i="3"/>
  <c r="DA433" i="3"/>
  <c r="DB433" i="3"/>
  <c r="DC433" i="3"/>
  <c r="A434" i="3"/>
  <c r="Y434" i="3"/>
  <c r="CY434" i="3"/>
  <c r="CZ434" i="3"/>
  <c r="DA434" i="3"/>
  <c r="DB434" i="3"/>
  <c r="DC434" i="3"/>
  <c r="A435" i="3"/>
  <c r="Y435" i="3"/>
  <c r="CX435" i="3" s="1"/>
  <c r="CY435" i="3"/>
  <c r="CZ435" i="3"/>
  <c r="DA435" i="3"/>
  <c r="DB435" i="3"/>
  <c r="DC435" i="3"/>
  <c r="DI435" i="3"/>
  <c r="DJ435" i="3" s="1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B26" i="1"/>
  <c r="C26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I28" i="1"/>
  <c r="K28" i="1"/>
  <c r="AC28" i="1"/>
  <c r="AE28" i="1"/>
  <c r="AD28" i="1" s="1"/>
  <c r="AF28" i="1"/>
  <c r="AG28" i="1"/>
  <c r="AH28" i="1"/>
  <c r="AI28" i="1"/>
  <c r="AJ28" i="1"/>
  <c r="CQ28" i="1"/>
  <c r="CR28" i="1"/>
  <c r="CS28" i="1"/>
  <c r="CT28" i="1"/>
  <c r="CU28" i="1"/>
  <c r="T28" i="1" s="1"/>
  <c r="CV28" i="1"/>
  <c r="CW28" i="1"/>
  <c r="CX28" i="1"/>
  <c r="W28" i="1" s="1"/>
  <c r="FR28" i="1"/>
  <c r="GL28" i="1"/>
  <c r="GO28" i="1"/>
  <c r="GP28" i="1"/>
  <c r="GV28" i="1"/>
  <c r="HC28" i="1"/>
  <c r="GX28" i="1" s="1"/>
  <c r="I29" i="1"/>
  <c r="P29" i="1"/>
  <c r="CP29" i="1" s="1"/>
  <c r="O29" i="1" s="1"/>
  <c r="S29" i="1"/>
  <c r="CY29" i="1" s="1"/>
  <c r="X29" i="1" s="1"/>
  <c r="T29" i="1"/>
  <c r="AC29" i="1"/>
  <c r="AB29" i="1" s="1"/>
  <c r="AE29" i="1"/>
  <c r="AD29" i="1" s="1"/>
  <c r="AF29" i="1"/>
  <c r="AG29" i="1"/>
  <c r="AH29" i="1"/>
  <c r="AI29" i="1"/>
  <c r="AJ29" i="1"/>
  <c r="CQ29" i="1"/>
  <c r="CR29" i="1"/>
  <c r="Q29" i="1" s="1"/>
  <c r="CS29" i="1"/>
  <c r="R29" i="1" s="1"/>
  <c r="CT29" i="1"/>
  <c r="CU29" i="1"/>
  <c r="CV29" i="1"/>
  <c r="U29" i="1" s="1"/>
  <c r="CW29" i="1"/>
  <c r="V29" i="1" s="1"/>
  <c r="CX29" i="1"/>
  <c r="W29" i="1" s="1"/>
  <c r="CZ29" i="1"/>
  <c r="Y29" i="1" s="1"/>
  <c r="FR29" i="1"/>
  <c r="GL29" i="1"/>
  <c r="GO29" i="1"/>
  <c r="GP29" i="1"/>
  <c r="GV29" i="1"/>
  <c r="HC29" i="1" s="1"/>
  <c r="GX29" i="1" s="1"/>
  <c r="I30" i="1"/>
  <c r="S30" i="1" s="1"/>
  <c r="AC30" i="1"/>
  <c r="AE30" i="1"/>
  <c r="AD30" i="1" s="1"/>
  <c r="AB30" i="1" s="1"/>
  <c r="AF30" i="1"/>
  <c r="AG30" i="1"/>
  <c r="AH30" i="1"/>
  <c r="CV30" i="1" s="1"/>
  <c r="U30" i="1" s="1"/>
  <c r="AI30" i="1"/>
  <c r="CW30" i="1" s="1"/>
  <c r="V30" i="1" s="1"/>
  <c r="AJ30" i="1"/>
  <c r="CQ30" i="1"/>
  <c r="P30" i="1" s="1"/>
  <c r="CR30" i="1"/>
  <c r="Q30" i="1" s="1"/>
  <c r="CS30" i="1"/>
  <c r="R30" i="1" s="1"/>
  <c r="CT30" i="1"/>
  <c r="CU30" i="1"/>
  <c r="T30" i="1" s="1"/>
  <c r="CX30" i="1"/>
  <c r="FR30" i="1"/>
  <c r="GL30" i="1"/>
  <c r="GO30" i="1"/>
  <c r="GP30" i="1"/>
  <c r="GV30" i="1"/>
  <c r="HC30" i="1"/>
  <c r="GX30" i="1" s="1"/>
  <c r="I31" i="1"/>
  <c r="W31" i="1" s="1"/>
  <c r="Q31" i="1"/>
  <c r="AC31" i="1"/>
  <c r="AB31" i="1" s="1"/>
  <c r="AD31" i="1"/>
  <c r="AE31" i="1"/>
  <c r="AF31" i="1"/>
  <c r="AG31" i="1"/>
  <c r="CU31" i="1" s="1"/>
  <c r="T31" i="1" s="1"/>
  <c r="AH31" i="1"/>
  <c r="CV31" i="1" s="1"/>
  <c r="U31" i="1" s="1"/>
  <c r="AI31" i="1"/>
  <c r="CW31" i="1" s="1"/>
  <c r="V31" i="1" s="1"/>
  <c r="AJ31" i="1"/>
  <c r="CQ31" i="1"/>
  <c r="CR31" i="1"/>
  <c r="CS31" i="1"/>
  <c r="R31" i="1" s="1"/>
  <c r="CT31" i="1"/>
  <c r="S31" i="1" s="1"/>
  <c r="CX31" i="1"/>
  <c r="CZ31" i="1"/>
  <c r="Y31" i="1" s="1"/>
  <c r="FR31" i="1"/>
  <c r="GL31" i="1"/>
  <c r="GO31" i="1"/>
  <c r="GP31" i="1"/>
  <c r="GV31" i="1"/>
  <c r="HC31" i="1" s="1"/>
  <c r="GX31" i="1" s="1"/>
  <c r="C32" i="1"/>
  <c r="D32" i="1"/>
  <c r="I32" i="1"/>
  <c r="CW23" i="3" s="1"/>
  <c r="K32" i="1"/>
  <c r="T32" i="1"/>
  <c r="W32" i="1"/>
  <c r="AC32" i="1"/>
  <c r="AE32" i="1"/>
  <c r="AD32" i="1" s="1"/>
  <c r="AF32" i="1"/>
  <c r="AG32" i="1"/>
  <c r="AH32" i="1"/>
  <c r="AI32" i="1"/>
  <c r="AJ32" i="1"/>
  <c r="CQ32" i="1"/>
  <c r="CR32" i="1"/>
  <c r="CS32" i="1"/>
  <c r="CT32" i="1"/>
  <c r="CU32" i="1"/>
  <c r="CV32" i="1"/>
  <c r="CW32" i="1"/>
  <c r="CX32" i="1"/>
  <c r="FR32" i="1"/>
  <c r="GL32" i="1"/>
  <c r="GO32" i="1"/>
  <c r="GP32" i="1"/>
  <c r="GV32" i="1"/>
  <c r="HC32" i="1" s="1"/>
  <c r="GX32" i="1" s="1"/>
  <c r="I33" i="1"/>
  <c r="S33" i="1" s="1"/>
  <c r="R33" i="1"/>
  <c r="T33" i="1"/>
  <c r="V33" i="1"/>
  <c r="AC33" i="1"/>
  <c r="AE33" i="1"/>
  <c r="AD33" i="1" s="1"/>
  <c r="AB33" i="1" s="1"/>
  <c r="AF33" i="1"/>
  <c r="AG33" i="1"/>
  <c r="AH33" i="1"/>
  <c r="CV33" i="1" s="1"/>
  <c r="U33" i="1" s="1"/>
  <c r="AI33" i="1"/>
  <c r="CW33" i="1" s="1"/>
  <c r="AJ33" i="1"/>
  <c r="CQ33" i="1"/>
  <c r="P33" i="1" s="1"/>
  <c r="CR33" i="1"/>
  <c r="Q33" i="1" s="1"/>
  <c r="CS33" i="1"/>
  <c r="CT33" i="1"/>
  <c r="CU33" i="1"/>
  <c r="CX33" i="1"/>
  <c r="W33" i="1" s="1"/>
  <c r="FR33" i="1"/>
  <c r="GL33" i="1"/>
  <c r="GO33" i="1"/>
  <c r="GP33" i="1"/>
  <c r="GV33" i="1"/>
  <c r="HC33" i="1"/>
  <c r="GX33" i="1" s="1"/>
  <c r="I34" i="1"/>
  <c r="W34" i="1" s="1"/>
  <c r="Q34" i="1"/>
  <c r="AC34" i="1"/>
  <c r="AB34" i="1" s="1"/>
  <c r="AD34" i="1"/>
  <c r="AE34" i="1"/>
  <c r="AF34" i="1"/>
  <c r="AG34" i="1"/>
  <c r="CU34" i="1" s="1"/>
  <c r="T34" i="1" s="1"/>
  <c r="AH34" i="1"/>
  <c r="CV34" i="1" s="1"/>
  <c r="U34" i="1" s="1"/>
  <c r="AI34" i="1"/>
  <c r="CW34" i="1" s="1"/>
  <c r="V34" i="1" s="1"/>
  <c r="AJ34" i="1"/>
  <c r="CQ34" i="1"/>
  <c r="CR34" i="1"/>
  <c r="CS34" i="1"/>
  <c r="R34" i="1" s="1"/>
  <c r="CT34" i="1"/>
  <c r="S34" i="1" s="1"/>
  <c r="CY34" i="1" s="1"/>
  <c r="X34" i="1" s="1"/>
  <c r="CX34" i="1"/>
  <c r="CZ34" i="1"/>
  <c r="Y34" i="1" s="1"/>
  <c r="FR34" i="1"/>
  <c r="GL34" i="1"/>
  <c r="GO34" i="1"/>
  <c r="GP34" i="1"/>
  <c r="GV34" i="1"/>
  <c r="HC34" i="1" s="1"/>
  <c r="GX34" i="1"/>
  <c r="I35" i="1"/>
  <c r="P35" i="1" s="1"/>
  <c r="W35" i="1"/>
  <c r="AC35" i="1"/>
  <c r="AB35" i="1" s="1"/>
  <c r="AD35" i="1"/>
  <c r="AE35" i="1"/>
  <c r="AF35" i="1"/>
  <c r="AG35" i="1"/>
  <c r="AH35" i="1"/>
  <c r="AI35" i="1"/>
  <c r="CW35" i="1" s="1"/>
  <c r="V35" i="1" s="1"/>
  <c r="AJ35" i="1"/>
  <c r="CQ35" i="1"/>
  <c r="CR35" i="1"/>
  <c r="Q35" i="1" s="1"/>
  <c r="CS35" i="1"/>
  <c r="CT35" i="1"/>
  <c r="CU35" i="1"/>
  <c r="T35" i="1" s="1"/>
  <c r="CV35" i="1"/>
  <c r="U35" i="1" s="1"/>
  <c r="CX35" i="1"/>
  <c r="FR35" i="1"/>
  <c r="GL35" i="1"/>
  <c r="GO35" i="1"/>
  <c r="GP35" i="1"/>
  <c r="GV35" i="1"/>
  <c r="HC35" i="1" s="1"/>
  <c r="GX35" i="1" s="1"/>
  <c r="B37" i="1"/>
  <c r="C37" i="1"/>
  <c r="D37" i="1"/>
  <c r="D26" i="1" s="1"/>
  <c r="F37" i="1"/>
  <c r="F26" i="1" s="1"/>
  <c r="G37" i="1"/>
  <c r="G26" i="1" s="1"/>
  <c r="BB37" i="1"/>
  <c r="BX37" i="1"/>
  <c r="BY37" i="1"/>
  <c r="CK37" i="1"/>
  <c r="CK26" i="1" s="1"/>
  <c r="CL37" i="1"/>
  <c r="CM37" i="1"/>
  <c r="D67" i="1"/>
  <c r="E69" i="1"/>
  <c r="Z69" i="1"/>
  <c r="AA69" i="1"/>
  <c r="AM69" i="1"/>
  <c r="AN69" i="1"/>
  <c r="BE69" i="1"/>
  <c r="BF69" i="1"/>
  <c r="BG69" i="1"/>
  <c r="BH69" i="1"/>
  <c r="BI69" i="1"/>
  <c r="BJ69" i="1"/>
  <c r="BK69" i="1"/>
  <c r="BL69" i="1"/>
  <c r="BM69" i="1"/>
  <c r="BN69" i="1"/>
  <c r="BO69" i="1"/>
  <c r="BP69" i="1"/>
  <c r="BQ69" i="1"/>
  <c r="BR69" i="1"/>
  <c r="BS69" i="1"/>
  <c r="BT69" i="1"/>
  <c r="BU69" i="1"/>
  <c r="BV69" i="1"/>
  <c r="BW69" i="1"/>
  <c r="CN69" i="1"/>
  <c r="CO69" i="1"/>
  <c r="CP69" i="1"/>
  <c r="CQ69" i="1"/>
  <c r="CR69" i="1"/>
  <c r="CS69" i="1"/>
  <c r="CT69" i="1"/>
  <c r="CU69" i="1"/>
  <c r="CV69" i="1"/>
  <c r="CW69" i="1"/>
  <c r="CX69" i="1"/>
  <c r="CY69" i="1"/>
  <c r="CZ69" i="1"/>
  <c r="DA69" i="1"/>
  <c r="DB69" i="1"/>
  <c r="DC69" i="1"/>
  <c r="DD69" i="1"/>
  <c r="DE69" i="1"/>
  <c r="DF69" i="1"/>
  <c r="DG69" i="1"/>
  <c r="DH69" i="1"/>
  <c r="DI69" i="1"/>
  <c r="DJ69" i="1"/>
  <c r="DK69" i="1"/>
  <c r="DL69" i="1"/>
  <c r="DM69" i="1"/>
  <c r="DN69" i="1"/>
  <c r="DO69" i="1"/>
  <c r="DP69" i="1"/>
  <c r="DQ69" i="1"/>
  <c r="DR69" i="1"/>
  <c r="DS69" i="1"/>
  <c r="DT69" i="1"/>
  <c r="DU69" i="1"/>
  <c r="DV69" i="1"/>
  <c r="DW69" i="1"/>
  <c r="DX69" i="1"/>
  <c r="DY69" i="1"/>
  <c r="DZ69" i="1"/>
  <c r="EA69" i="1"/>
  <c r="EB69" i="1"/>
  <c r="EC69" i="1"/>
  <c r="ED69" i="1"/>
  <c r="EE69" i="1"/>
  <c r="EF69" i="1"/>
  <c r="EG69" i="1"/>
  <c r="EH69" i="1"/>
  <c r="EI69" i="1"/>
  <c r="EJ69" i="1"/>
  <c r="EK69" i="1"/>
  <c r="EL69" i="1"/>
  <c r="EM69" i="1"/>
  <c r="EN69" i="1"/>
  <c r="EO69" i="1"/>
  <c r="EP69" i="1"/>
  <c r="EQ69" i="1"/>
  <c r="ER69" i="1"/>
  <c r="ES69" i="1"/>
  <c r="ET69" i="1"/>
  <c r="EU69" i="1"/>
  <c r="EV69" i="1"/>
  <c r="EW69" i="1"/>
  <c r="EX69" i="1"/>
  <c r="EY69" i="1"/>
  <c r="EZ69" i="1"/>
  <c r="FA69" i="1"/>
  <c r="FB69" i="1"/>
  <c r="FC69" i="1"/>
  <c r="FD69" i="1"/>
  <c r="FE69" i="1"/>
  <c r="FF69" i="1"/>
  <c r="FG69" i="1"/>
  <c r="FH69" i="1"/>
  <c r="FI69" i="1"/>
  <c r="FJ69" i="1"/>
  <c r="FK69" i="1"/>
  <c r="FL69" i="1"/>
  <c r="FM69" i="1"/>
  <c r="FN69" i="1"/>
  <c r="FO69" i="1"/>
  <c r="FP69" i="1"/>
  <c r="FQ69" i="1"/>
  <c r="FR69" i="1"/>
  <c r="FS69" i="1"/>
  <c r="FT69" i="1"/>
  <c r="FU69" i="1"/>
  <c r="FV69" i="1"/>
  <c r="FW69" i="1"/>
  <c r="FX69" i="1"/>
  <c r="FY69" i="1"/>
  <c r="FZ69" i="1"/>
  <c r="GA69" i="1"/>
  <c r="GB69" i="1"/>
  <c r="GC69" i="1"/>
  <c r="GD69" i="1"/>
  <c r="GE69" i="1"/>
  <c r="GF69" i="1"/>
  <c r="GG69" i="1"/>
  <c r="GH69" i="1"/>
  <c r="GI69" i="1"/>
  <c r="GJ69" i="1"/>
  <c r="GK69" i="1"/>
  <c r="GL69" i="1"/>
  <c r="GM69" i="1"/>
  <c r="GN69" i="1"/>
  <c r="GO69" i="1"/>
  <c r="GP69" i="1"/>
  <c r="GQ69" i="1"/>
  <c r="GR69" i="1"/>
  <c r="GS69" i="1"/>
  <c r="GT69" i="1"/>
  <c r="GU69" i="1"/>
  <c r="GV69" i="1"/>
  <c r="GW69" i="1"/>
  <c r="GX69" i="1"/>
  <c r="C71" i="1"/>
  <c r="D71" i="1"/>
  <c r="T71" i="1"/>
  <c r="U71" i="1"/>
  <c r="G132" i="6" s="1"/>
  <c r="W71" i="1"/>
  <c r="AJ76" i="1" s="1"/>
  <c r="AC71" i="1"/>
  <c r="AE71" i="1"/>
  <c r="AD71" i="1" s="1"/>
  <c r="AF71" i="1"/>
  <c r="AG71" i="1"/>
  <c r="AH71" i="1"/>
  <c r="AI71" i="1"/>
  <c r="AJ71" i="1"/>
  <c r="CQ71" i="1"/>
  <c r="CR71" i="1"/>
  <c r="CS71" i="1"/>
  <c r="CT71" i="1"/>
  <c r="CU71" i="1"/>
  <c r="CV71" i="1"/>
  <c r="CW71" i="1"/>
  <c r="CX71" i="1"/>
  <c r="FR71" i="1"/>
  <c r="GL71" i="1"/>
  <c r="GO71" i="1"/>
  <c r="GP71" i="1"/>
  <c r="GV71" i="1"/>
  <c r="HC71" i="1" s="1"/>
  <c r="GX71" i="1" s="1"/>
  <c r="CJ76" i="1" s="1"/>
  <c r="BA76" i="1" s="1"/>
  <c r="C72" i="1"/>
  <c r="D72" i="1"/>
  <c r="V72" i="1"/>
  <c r="G155" i="6" s="1"/>
  <c r="AC72" i="1"/>
  <c r="AE72" i="1"/>
  <c r="AD72" i="1" s="1"/>
  <c r="AF72" i="1"/>
  <c r="AG72" i="1"/>
  <c r="CU72" i="1" s="1"/>
  <c r="T72" i="1" s="1"/>
  <c r="AH72" i="1"/>
  <c r="AI72" i="1"/>
  <c r="AJ72" i="1"/>
  <c r="CX72" i="1" s="1"/>
  <c r="W72" i="1" s="1"/>
  <c r="CQ72" i="1"/>
  <c r="CR72" i="1"/>
  <c r="CS72" i="1"/>
  <c r="CT72" i="1"/>
  <c r="CV72" i="1"/>
  <c r="CW72" i="1"/>
  <c r="FR72" i="1"/>
  <c r="GL72" i="1"/>
  <c r="GO72" i="1"/>
  <c r="GP72" i="1"/>
  <c r="GV72" i="1"/>
  <c r="HC72" i="1"/>
  <c r="GX72" i="1" s="1"/>
  <c r="C73" i="1"/>
  <c r="D73" i="1"/>
  <c r="U73" i="1"/>
  <c r="G165" i="6" s="1"/>
  <c r="V73" i="1"/>
  <c r="G168" i="6" s="1"/>
  <c r="AC73" i="1"/>
  <c r="AE73" i="1"/>
  <c r="AD73" i="1" s="1"/>
  <c r="AF73" i="1"/>
  <c r="AG73" i="1"/>
  <c r="CU73" i="1" s="1"/>
  <c r="T73" i="1" s="1"/>
  <c r="AH73" i="1"/>
  <c r="AI73" i="1"/>
  <c r="AJ73" i="1"/>
  <c r="CQ73" i="1"/>
  <c r="CR73" i="1"/>
  <c r="CS73" i="1"/>
  <c r="CT73" i="1"/>
  <c r="CV73" i="1"/>
  <c r="CW73" i="1"/>
  <c r="CX73" i="1"/>
  <c r="W73" i="1" s="1"/>
  <c r="FR73" i="1"/>
  <c r="GL73" i="1"/>
  <c r="GO73" i="1"/>
  <c r="GP73" i="1"/>
  <c r="GV73" i="1"/>
  <c r="GX73" i="1"/>
  <c r="HC73" i="1"/>
  <c r="C74" i="1"/>
  <c r="D74" i="1"/>
  <c r="T74" i="1"/>
  <c r="U74" i="1"/>
  <c r="G185" i="6" s="1"/>
  <c r="V74" i="1"/>
  <c r="G188" i="6" s="1"/>
  <c r="AC74" i="1"/>
  <c r="AE74" i="1"/>
  <c r="AD74" i="1" s="1"/>
  <c r="AF74" i="1"/>
  <c r="AG74" i="1"/>
  <c r="AH74" i="1"/>
  <c r="AI74" i="1"/>
  <c r="AJ74" i="1"/>
  <c r="CQ74" i="1"/>
  <c r="CR74" i="1"/>
  <c r="CS74" i="1"/>
  <c r="CT74" i="1"/>
  <c r="CU74" i="1"/>
  <c r="CV74" i="1"/>
  <c r="CW74" i="1"/>
  <c r="CX74" i="1"/>
  <c r="W74" i="1" s="1"/>
  <c r="FR74" i="1"/>
  <c r="GL74" i="1"/>
  <c r="GO74" i="1"/>
  <c r="GP74" i="1"/>
  <c r="GV74" i="1"/>
  <c r="HC74" i="1" s="1"/>
  <c r="GX74" i="1" s="1"/>
  <c r="B76" i="1"/>
  <c r="B69" i="1" s="1"/>
  <c r="C76" i="1"/>
  <c r="C69" i="1" s="1"/>
  <c r="D76" i="1"/>
  <c r="D69" i="1" s="1"/>
  <c r="F76" i="1"/>
  <c r="F69" i="1" s="1"/>
  <c r="G76" i="1"/>
  <c r="G69" i="1" s="1"/>
  <c r="AG76" i="1"/>
  <c r="BB76" i="1"/>
  <c r="BX76" i="1"/>
  <c r="AO76" i="1" s="1"/>
  <c r="F80" i="1" s="1"/>
  <c r="CK76" i="1"/>
  <c r="CK69" i="1" s="1"/>
  <c r="CL76" i="1"/>
  <c r="CM76" i="1"/>
  <c r="CM69" i="1" s="1"/>
  <c r="D106" i="1"/>
  <c r="E108" i="1"/>
  <c r="Z108" i="1"/>
  <c r="AA108" i="1"/>
  <c r="AM108" i="1"/>
  <c r="AN108" i="1"/>
  <c r="BE108" i="1"/>
  <c r="BF108" i="1"/>
  <c r="BG108" i="1"/>
  <c r="BH108" i="1"/>
  <c r="BI108" i="1"/>
  <c r="BJ108" i="1"/>
  <c r="BK108" i="1"/>
  <c r="BL108" i="1"/>
  <c r="BM108" i="1"/>
  <c r="BN108" i="1"/>
  <c r="BO108" i="1"/>
  <c r="BP108" i="1"/>
  <c r="BQ108" i="1"/>
  <c r="BR108" i="1"/>
  <c r="BS108" i="1"/>
  <c r="BT108" i="1"/>
  <c r="BU108" i="1"/>
  <c r="BV108" i="1"/>
  <c r="BW108" i="1"/>
  <c r="CN108" i="1"/>
  <c r="CO108" i="1"/>
  <c r="CP108" i="1"/>
  <c r="CQ108" i="1"/>
  <c r="CR108" i="1"/>
  <c r="CS108" i="1"/>
  <c r="CT108" i="1"/>
  <c r="CU108" i="1"/>
  <c r="CV108" i="1"/>
  <c r="CW108" i="1"/>
  <c r="CX108" i="1"/>
  <c r="CY108" i="1"/>
  <c r="CZ108" i="1"/>
  <c r="DA108" i="1"/>
  <c r="DB108" i="1"/>
  <c r="DC108" i="1"/>
  <c r="DD108" i="1"/>
  <c r="DE108" i="1"/>
  <c r="DF108" i="1"/>
  <c r="DG108" i="1"/>
  <c r="DH108" i="1"/>
  <c r="DI108" i="1"/>
  <c r="DJ108" i="1"/>
  <c r="DK108" i="1"/>
  <c r="DL108" i="1"/>
  <c r="DM108" i="1"/>
  <c r="DN108" i="1"/>
  <c r="DO108" i="1"/>
  <c r="DP108" i="1"/>
  <c r="DQ108" i="1"/>
  <c r="DR108" i="1"/>
  <c r="DS108" i="1"/>
  <c r="DT108" i="1"/>
  <c r="DU108" i="1"/>
  <c r="DV108" i="1"/>
  <c r="DW108" i="1"/>
  <c r="DX108" i="1"/>
  <c r="DY108" i="1"/>
  <c r="DZ108" i="1"/>
  <c r="EA108" i="1"/>
  <c r="EB108" i="1"/>
  <c r="EC108" i="1"/>
  <c r="ED108" i="1"/>
  <c r="EE108" i="1"/>
  <c r="EF108" i="1"/>
  <c r="EG108" i="1"/>
  <c r="EH108" i="1"/>
  <c r="EI108" i="1"/>
  <c r="EJ108" i="1"/>
  <c r="EK108" i="1"/>
  <c r="EL108" i="1"/>
  <c r="EM108" i="1"/>
  <c r="EN108" i="1"/>
  <c r="EO108" i="1"/>
  <c r="EP108" i="1"/>
  <c r="EQ108" i="1"/>
  <c r="ER108" i="1"/>
  <c r="ES108" i="1"/>
  <c r="ET108" i="1"/>
  <c r="EU108" i="1"/>
  <c r="EV108" i="1"/>
  <c r="EW108" i="1"/>
  <c r="EX108" i="1"/>
  <c r="EY108" i="1"/>
  <c r="EZ108" i="1"/>
  <c r="FA108" i="1"/>
  <c r="FB108" i="1"/>
  <c r="FC108" i="1"/>
  <c r="FD108" i="1"/>
  <c r="FE108" i="1"/>
  <c r="FF108" i="1"/>
  <c r="FG108" i="1"/>
  <c r="FH108" i="1"/>
  <c r="FI108" i="1"/>
  <c r="FJ108" i="1"/>
  <c r="FK108" i="1"/>
  <c r="FL108" i="1"/>
  <c r="FM108" i="1"/>
  <c r="FN108" i="1"/>
  <c r="FO108" i="1"/>
  <c r="FP108" i="1"/>
  <c r="FQ108" i="1"/>
  <c r="FR108" i="1"/>
  <c r="FS108" i="1"/>
  <c r="FT108" i="1"/>
  <c r="FU108" i="1"/>
  <c r="FV108" i="1"/>
  <c r="FW108" i="1"/>
  <c r="FX108" i="1"/>
  <c r="FY108" i="1"/>
  <c r="FZ108" i="1"/>
  <c r="GA108" i="1"/>
  <c r="GB108" i="1"/>
  <c r="GC108" i="1"/>
  <c r="GD108" i="1"/>
  <c r="GE108" i="1"/>
  <c r="GF108" i="1"/>
  <c r="GG108" i="1"/>
  <c r="GH108" i="1"/>
  <c r="GI108" i="1"/>
  <c r="GJ108" i="1"/>
  <c r="GK108" i="1"/>
  <c r="GL108" i="1"/>
  <c r="GM108" i="1"/>
  <c r="GN108" i="1"/>
  <c r="GO108" i="1"/>
  <c r="GP108" i="1"/>
  <c r="GQ108" i="1"/>
  <c r="GR108" i="1"/>
  <c r="GS108" i="1"/>
  <c r="GT108" i="1"/>
  <c r="GU108" i="1"/>
  <c r="GV108" i="1"/>
  <c r="GW108" i="1"/>
  <c r="GX108" i="1"/>
  <c r="C110" i="1"/>
  <c r="D110" i="1"/>
  <c r="U110" i="1"/>
  <c r="G232" i="6" s="1"/>
  <c r="AC110" i="1"/>
  <c r="AE110" i="1"/>
  <c r="AD110" i="1" s="1"/>
  <c r="AF110" i="1"/>
  <c r="AG110" i="1"/>
  <c r="AH110" i="1"/>
  <c r="AI110" i="1"/>
  <c r="AJ110" i="1"/>
  <c r="CX110" i="1" s="1"/>
  <c r="W110" i="1" s="1"/>
  <c r="CQ110" i="1"/>
  <c r="CR110" i="1"/>
  <c r="CS110" i="1"/>
  <c r="CT110" i="1"/>
  <c r="CU110" i="1"/>
  <c r="T110" i="1" s="1"/>
  <c r="CV110" i="1"/>
  <c r="CW110" i="1"/>
  <c r="FR110" i="1"/>
  <c r="GL110" i="1"/>
  <c r="GO110" i="1"/>
  <c r="GP110" i="1"/>
  <c r="GV110" i="1"/>
  <c r="HC110" i="1" s="1"/>
  <c r="GX110" i="1"/>
  <c r="I111" i="1"/>
  <c r="R111" i="1" s="1"/>
  <c r="P111" i="1"/>
  <c r="S111" i="1"/>
  <c r="AC111" i="1"/>
  <c r="AE111" i="1"/>
  <c r="AD111" i="1" s="1"/>
  <c r="AF111" i="1"/>
  <c r="AG111" i="1"/>
  <c r="CU111" i="1" s="1"/>
  <c r="T111" i="1" s="1"/>
  <c r="AH111" i="1"/>
  <c r="CV111" i="1" s="1"/>
  <c r="U111" i="1" s="1"/>
  <c r="AI111" i="1"/>
  <c r="CW111" i="1" s="1"/>
  <c r="V111" i="1" s="1"/>
  <c r="AJ111" i="1"/>
  <c r="CX111" i="1" s="1"/>
  <c r="W111" i="1" s="1"/>
  <c r="CQ111" i="1"/>
  <c r="CR111" i="1"/>
  <c r="Q111" i="1" s="1"/>
  <c r="CP111" i="1" s="1"/>
  <c r="O111" i="1" s="1"/>
  <c r="CS111" i="1"/>
  <c r="CT111" i="1"/>
  <c r="FR111" i="1"/>
  <c r="GL111" i="1"/>
  <c r="GO111" i="1"/>
  <c r="GP111" i="1"/>
  <c r="GV111" i="1"/>
  <c r="HC111" i="1" s="1"/>
  <c r="GX111" i="1" s="1"/>
  <c r="I112" i="1"/>
  <c r="AC112" i="1"/>
  <c r="AE112" i="1"/>
  <c r="AD112" i="1" s="1"/>
  <c r="AF112" i="1"/>
  <c r="AG112" i="1"/>
  <c r="AH112" i="1"/>
  <c r="CV112" i="1" s="1"/>
  <c r="AI112" i="1"/>
  <c r="AJ112" i="1"/>
  <c r="CQ112" i="1"/>
  <c r="CR112" i="1"/>
  <c r="CS112" i="1"/>
  <c r="CT112" i="1"/>
  <c r="CU112" i="1"/>
  <c r="CW112" i="1"/>
  <c r="CX112" i="1"/>
  <c r="FR112" i="1"/>
  <c r="GL112" i="1"/>
  <c r="GO112" i="1"/>
  <c r="GP112" i="1"/>
  <c r="GV112" i="1"/>
  <c r="HC112" i="1" s="1"/>
  <c r="I113" i="1"/>
  <c r="S113" i="1"/>
  <c r="CZ113" i="1" s="1"/>
  <c r="Y113" i="1" s="1"/>
  <c r="V113" i="1"/>
  <c r="W113" i="1"/>
  <c r="AC113" i="1"/>
  <c r="AB113" i="1" s="1"/>
  <c r="AE113" i="1"/>
  <c r="AD113" i="1" s="1"/>
  <c r="AF113" i="1"/>
  <c r="AG113" i="1"/>
  <c r="AH113" i="1"/>
  <c r="AI113" i="1"/>
  <c r="AJ113" i="1"/>
  <c r="CQ113" i="1"/>
  <c r="P113" i="1" s="1"/>
  <c r="CR113" i="1"/>
  <c r="Q113" i="1" s="1"/>
  <c r="CS113" i="1"/>
  <c r="R113" i="1" s="1"/>
  <c r="CT113" i="1"/>
  <c r="CU113" i="1"/>
  <c r="T113" i="1" s="1"/>
  <c r="CV113" i="1"/>
  <c r="U113" i="1" s="1"/>
  <c r="CW113" i="1"/>
  <c r="CX113" i="1"/>
  <c r="FR113" i="1"/>
  <c r="GL113" i="1"/>
  <c r="GO113" i="1"/>
  <c r="GP113" i="1"/>
  <c r="GV113" i="1"/>
  <c r="HC113" i="1"/>
  <c r="GX113" i="1" s="1"/>
  <c r="I114" i="1"/>
  <c r="R114" i="1" s="1"/>
  <c r="AB114" i="1"/>
  <c r="AC114" i="1"/>
  <c r="AE114" i="1"/>
  <c r="AD114" i="1" s="1"/>
  <c r="AF114" i="1"/>
  <c r="AG114" i="1"/>
  <c r="AH114" i="1"/>
  <c r="CV114" i="1" s="1"/>
  <c r="AI114" i="1"/>
  <c r="AJ114" i="1"/>
  <c r="CX114" i="1" s="1"/>
  <c r="CQ114" i="1"/>
  <c r="CR114" i="1"/>
  <c r="Q114" i="1" s="1"/>
  <c r="CS114" i="1"/>
  <c r="CT114" i="1"/>
  <c r="CU114" i="1"/>
  <c r="T114" i="1" s="1"/>
  <c r="CW114" i="1"/>
  <c r="V114" i="1" s="1"/>
  <c r="FR114" i="1"/>
  <c r="GL114" i="1"/>
  <c r="GO114" i="1"/>
  <c r="GP114" i="1"/>
  <c r="GV114" i="1"/>
  <c r="HC114" i="1"/>
  <c r="GX114" i="1" s="1"/>
  <c r="I115" i="1"/>
  <c r="P115" i="1" s="1"/>
  <c r="S115" i="1"/>
  <c r="AC115" i="1"/>
  <c r="AE115" i="1"/>
  <c r="AD115" i="1" s="1"/>
  <c r="AF115" i="1"/>
  <c r="AG115" i="1"/>
  <c r="CU115" i="1" s="1"/>
  <c r="T115" i="1" s="1"/>
  <c r="AH115" i="1"/>
  <c r="CV115" i="1" s="1"/>
  <c r="U115" i="1" s="1"/>
  <c r="AI115" i="1"/>
  <c r="CW115" i="1" s="1"/>
  <c r="V115" i="1" s="1"/>
  <c r="AJ115" i="1"/>
  <c r="CX115" i="1" s="1"/>
  <c r="W115" i="1" s="1"/>
  <c r="CQ115" i="1"/>
  <c r="CR115" i="1"/>
  <c r="Q115" i="1" s="1"/>
  <c r="CS115" i="1"/>
  <c r="CT115" i="1"/>
  <c r="FR115" i="1"/>
  <c r="GL115" i="1"/>
  <c r="GO115" i="1"/>
  <c r="GP115" i="1"/>
  <c r="GV115" i="1"/>
  <c r="HC115" i="1" s="1"/>
  <c r="GX115" i="1"/>
  <c r="I116" i="1"/>
  <c r="U116" i="1"/>
  <c r="AC116" i="1"/>
  <c r="AB116" i="1" s="1"/>
  <c r="AD116" i="1"/>
  <c r="AE116" i="1"/>
  <c r="AF116" i="1"/>
  <c r="AG116" i="1"/>
  <c r="AH116" i="1"/>
  <c r="CV116" i="1" s="1"/>
  <c r="AI116" i="1"/>
  <c r="AJ116" i="1"/>
  <c r="CX116" i="1" s="1"/>
  <c r="CQ116" i="1"/>
  <c r="CR116" i="1"/>
  <c r="CS116" i="1"/>
  <c r="R116" i="1" s="1"/>
  <c r="CT116" i="1"/>
  <c r="CU116" i="1"/>
  <c r="T116" i="1" s="1"/>
  <c r="CW116" i="1"/>
  <c r="FR116" i="1"/>
  <c r="GL116" i="1"/>
  <c r="GO116" i="1"/>
  <c r="GP116" i="1"/>
  <c r="GV116" i="1"/>
  <c r="HC116" i="1" s="1"/>
  <c r="GX116" i="1" s="1"/>
  <c r="I117" i="1"/>
  <c r="S117" i="1" s="1"/>
  <c r="Q117" i="1"/>
  <c r="AC117" i="1"/>
  <c r="AE117" i="1"/>
  <c r="AD117" i="1" s="1"/>
  <c r="AF117" i="1"/>
  <c r="AG117" i="1"/>
  <c r="CU117" i="1" s="1"/>
  <c r="AH117" i="1"/>
  <c r="CV117" i="1" s="1"/>
  <c r="U117" i="1" s="1"/>
  <c r="AI117" i="1"/>
  <c r="CW117" i="1" s="1"/>
  <c r="V117" i="1" s="1"/>
  <c r="AJ117" i="1"/>
  <c r="CX117" i="1" s="1"/>
  <c r="W117" i="1" s="1"/>
  <c r="CQ117" i="1"/>
  <c r="P117" i="1" s="1"/>
  <c r="CP117" i="1" s="1"/>
  <c r="O117" i="1" s="1"/>
  <c r="CR117" i="1"/>
  <c r="CS117" i="1"/>
  <c r="R117" i="1" s="1"/>
  <c r="CT117" i="1"/>
  <c r="FR117" i="1"/>
  <c r="GL117" i="1"/>
  <c r="GO117" i="1"/>
  <c r="GP117" i="1"/>
  <c r="GV117" i="1"/>
  <c r="HC117" i="1"/>
  <c r="I118" i="1"/>
  <c r="S118" i="1" s="1"/>
  <c r="AC118" i="1"/>
  <c r="AD118" i="1"/>
  <c r="AE118" i="1"/>
  <c r="AF118" i="1"/>
  <c r="AG118" i="1"/>
  <c r="CU118" i="1" s="1"/>
  <c r="T118" i="1" s="1"/>
  <c r="AH118" i="1"/>
  <c r="CV118" i="1" s="1"/>
  <c r="U118" i="1" s="1"/>
  <c r="AI118" i="1"/>
  <c r="CW118" i="1" s="1"/>
  <c r="V118" i="1" s="1"/>
  <c r="AJ118" i="1"/>
  <c r="CX118" i="1" s="1"/>
  <c r="W118" i="1" s="1"/>
  <c r="CQ118" i="1"/>
  <c r="P118" i="1" s="1"/>
  <c r="CR118" i="1"/>
  <c r="Q118" i="1" s="1"/>
  <c r="CP118" i="1" s="1"/>
  <c r="O118" i="1" s="1"/>
  <c r="CS118" i="1"/>
  <c r="R118" i="1" s="1"/>
  <c r="CT118" i="1"/>
  <c r="FR118" i="1"/>
  <c r="GL118" i="1"/>
  <c r="GO118" i="1"/>
  <c r="GP118" i="1"/>
  <c r="GV118" i="1"/>
  <c r="HC118" i="1" s="1"/>
  <c r="GX118" i="1" s="1"/>
  <c r="C119" i="1"/>
  <c r="D119" i="1"/>
  <c r="U119" i="1"/>
  <c r="G261" i="6" s="1"/>
  <c r="V119" i="1"/>
  <c r="G264" i="6" s="1"/>
  <c r="AC119" i="1"/>
  <c r="AE119" i="1"/>
  <c r="AD119" i="1" s="1"/>
  <c r="AF119" i="1"/>
  <c r="AG119" i="1"/>
  <c r="CU119" i="1" s="1"/>
  <c r="T119" i="1" s="1"/>
  <c r="AH119" i="1"/>
  <c r="AI119" i="1"/>
  <c r="AJ119" i="1"/>
  <c r="CX119" i="1" s="1"/>
  <c r="W119" i="1" s="1"/>
  <c r="CQ119" i="1"/>
  <c r="CR119" i="1"/>
  <c r="CS119" i="1"/>
  <c r="CT119" i="1"/>
  <c r="CV119" i="1"/>
  <c r="CW119" i="1"/>
  <c r="FR119" i="1"/>
  <c r="GL119" i="1"/>
  <c r="GO119" i="1"/>
  <c r="GP119" i="1"/>
  <c r="GV119" i="1"/>
  <c r="HC119" i="1" s="1"/>
  <c r="GX119" i="1" s="1"/>
  <c r="C120" i="1"/>
  <c r="D120" i="1"/>
  <c r="V120" i="1"/>
  <c r="G277" i="6" s="1"/>
  <c r="AC120" i="1"/>
  <c r="AE120" i="1"/>
  <c r="AD120" i="1" s="1"/>
  <c r="AB120" i="1" s="1"/>
  <c r="AF120" i="1"/>
  <c r="AG120" i="1"/>
  <c r="AH120" i="1"/>
  <c r="AI120" i="1"/>
  <c r="AJ120" i="1"/>
  <c r="CQ120" i="1"/>
  <c r="CR120" i="1"/>
  <c r="CS120" i="1"/>
  <c r="CT120" i="1"/>
  <c r="CU120" i="1"/>
  <c r="T120" i="1" s="1"/>
  <c r="CV120" i="1"/>
  <c r="CW120" i="1"/>
  <c r="CX120" i="1"/>
  <c r="W120" i="1" s="1"/>
  <c r="FR120" i="1"/>
  <c r="GL120" i="1"/>
  <c r="GO120" i="1"/>
  <c r="GP120" i="1"/>
  <c r="GV120" i="1"/>
  <c r="HC120" i="1" s="1"/>
  <c r="GX120" i="1" s="1"/>
  <c r="C121" i="1"/>
  <c r="D121" i="1"/>
  <c r="U121" i="1"/>
  <c r="G287" i="6" s="1"/>
  <c r="AC121" i="1"/>
  <c r="AE121" i="1"/>
  <c r="AD121" i="1" s="1"/>
  <c r="AF121" i="1"/>
  <c r="AG121" i="1"/>
  <c r="AH121" i="1"/>
  <c r="AI121" i="1"/>
  <c r="AJ121" i="1"/>
  <c r="CX121" i="1" s="1"/>
  <c r="W121" i="1" s="1"/>
  <c r="CQ121" i="1"/>
  <c r="CR121" i="1"/>
  <c r="CS121" i="1"/>
  <c r="CT121" i="1"/>
  <c r="CU121" i="1"/>
  <c r="T121" i="1" s="1"/>
  <c r="CV121" i="1"/>
  <c r="CW121" i="1"/>
  <c r="FR121" i="1"/>
  <c r="GL121" i="1"/>
  <c r="GO121" i="1"/>
  <c r="GP121" i="1"/>
  <c r="GV121" i="1"/>
  <c r="GX121" i="1"/>
  <c r="HC121" i="1"/>
  <c r="I122" i="1"/>
  <c r="Q122" i="1"/>
  <c r="AC122" i="1"/>
  <c r="AD122" i="1"/>
  <c r="AB122" i="1" s="1"/>
  <c r="AE122" i="1"/>
  <c r="AF122" i="1"/>
  <c r="AG122" i="1"/>
  <c r="CU122" i="1" s="1"/>
  <c r="T122" i="1" s="1"/>
  <c r="AH122" i="1"/>
  <c r="CV122" i="1" s="1"/>
  <c r="U122" i="1" s="1"/>
  <c r="AI122" i="1"/>
  <c r="CW122" i="1" s="1"/>
  <c r="V122" i="1" s="1"/>
  <c r="AJ122" i="1"/>
  <c r="CX122" i="1" s="1"/>
  <c r="W122" i="1" s="1"/>
  <c r="CQ122" i="1"/>
  <c r="CR122" i="1"/>
  <c r="CS122" i="1"/>
  <c r="CT122" i="1"/>
  <c r="S122" i="1" s="1"/>
  <c r="FR122" i="1"/>
  <c r="GL122" i="1"/>
  <c r="GO122" i="1"/>
  <c r="GP122" i="1"/>
  <c r="GV122" i="1"/>
  <c r="HC122" i="1" s="1"/>
  <c r="GX122" i="1" s="1"/>
  <c r="I123" i="1"/>
  <c r="R123" i="1"/>
  <c r="W123" i="1"/>
  <c r="AC123" i="1"/>
  <c r="AD123" i="1"/>
  <c r="AE123" i="1"/>
  <c r="AF123" i="1"/>
  <c r="AB123" i="1" s="1"/>
  <c r="AG123" i="1"/>
  <c r="CU123" i="1" s="1"/>
  <c r="T123" i="1" s="1"/>
  <c r="AH123" i="1"/>
  <c r="AI123" i="1"/>
  <c r="AJ123" i="1"/>
  <c r="CQ123" i="1"/>
  <c r="P123" i="1" s="1"/>
  <c r="CR123" i="1"/>
  <c r="Q123" i="1" s="1"/>
  <c r="CS123" i="1"/>
  <c r="CT123" i="1"/>
  <c r="S123" i="1" s="1"/>
  <c r="CZ123" i="1" s="1"/>
  <c r="Y123" i="1" s="1"/>
  <c r="CV123" i="1"/>
  <c r="U123" i="1" s="1"/>
  <c r="CW123" i="1"/>
  <c r="V123" i="1" s="1"/>
  <c r="CX123" i="1"/>
  <c r="CY123" i="1"/>
  <c r="X123" i="1" s="1"/>
  <c r="FR123" i="1"/>
  <c r="GL123" i="1"/>
  <c r="GO123" i="1"/>
  <c r="GP123" i="1"/>
  <c r="GV123" i="1"/>
  <c r="HC123" i="1"/>
  <c r="GX123" i="1" s="1"/>
  <c r="I124" i="1"/>
  <c r="R124" i="1"/>
  <c r="V124" i="1"/>
  <c r="AB124" i="1"/>
  <c r="AC124" i="1"/>
  <c r="AD124" i="1"/>
  <c r="AE124" i="1"/>
  <c r="AF124" i="1"/>
  <c r="AG124" i="1"/>
  <c r="AH124" i="1"/>
  <c r="AI124" i="1"/>
  <c r="AJ124" i="1"/>
  <c r="CQ124" i="1"/>
  <c r="P124" i="1" s="1"/>
  <c r="CP124" i="1" s="1"/>
  <c r="O124" i="1" s="1"/>
  <c r="CR124" i="1"/>
  <c r="Q124" i="1" s="1"/>
  <c r="CS124" i="1"/>
  <c r="CT124" i="1"/>
  <c r="S124" i="1" s="1"/>
  <c r="CU124" i="1"/>
  <c r="T124" i="1" s="1"/>
  <c r="CV124" i="1"/>
  <c r="U124" i="1" s="1"/>
  <c r="CW124" i="1"/>
  <c r="CX124" i="1"/>
  <c r="W124" i="1" s="1"/>
  <c r="FR124" i="1"/>
  <c r="GL124" i="1"/>
  <c r="GO124" i="1"/>
  <c r="GP124" i="1"/>
  <c r="GV124" i="1"/>
  <c r="HC124" i="1"/>
  <c r="GX124" i="1" s="1"/>
  <c r="I125" i="1"/>
  <c r="Q125" i="1"/>
  <c r="R125" i="1"/>
  <c r="S125" i="1"/>
  <c r="AC125" i="1"/>
  <c r="AE125" i="1"/>
  <c r="AD125" i="1" s="1"/>
  <c r="AF125" i="1"/>
  <c r="AG125" i="1"/>
  <c r="CU125" i="1" s="1"/>
  <c r="T125" i="1" s="1"/>
  <c r="AH125" i="1"/>
  <c r="CV125" i="1" s="1"/>
  <c r="U125" i="1" s="1"/>
  <c r="AI125" i="1"/>
  <c r="CW125" i="1" s="1"/>
  <c r="V125" i="1" s="1"/>
  <c r="AJ125" i="1"/>
  <c r="CX125" i="1" s="1"/>
  <c r="W125" i="1" s="1"/>
  <c r="CQ125" i="1"/>
  <c r="P125" i="1" s="1"/>
  <c r="CP125" i="1" s="1"/>
  <c r="O125" i="1" s="1"/>
  <c r="CR125" i="1"/>
  <c r="CS125" i="1"/>
  <c r="CT125" i="1"/>
  <c r="FR125" i="1"/>
  <c r="GL125" i="1"/>
  <c r="GO125" i="1"/>
  <c r="GP125" i="1"/>
  <c r="GV125" i="1"/>
  <c r="HC125" i="1"/>
  <c r="GX125" i="1" s="1"/>
  <c r="I126" i="1"/>
  <c r="P126" i="1" s="1"/>
  <c r="AB126" i="1"/>
  <c r="AC126" i="1"/>
  <c r="AD126" i="1"/>
  <c r="AE126" i="1"/>
  <c r="AF126" i="1"/>
  <c r="AG126" i="1"/>
  <c r="CU126" i="1" s="1"/>
  <c r="T126" i="1" s="1"/>
  <c r="AH126" i="1"/>
  <c r="CV126" i="1" s="1"/>
  <c r="U126" i="1" s="1"/>
  <c r="AI126" i="1"/>
  <c r="CW126" i="1" s="1"/>
  <c r="V126" i="1" s="1"/>
  <c r="AJ126" i="1"/>
  <c r="CX126" i="1" s="1"/>
  <c r="W126" i="1" s="1"/>
  <c r="CQ126" i="1"/>
  <c r="CR126" i="1"/>
  <c r="Q126" i="1" s="1"/>
  <c r="CS126" i="1"/>
  <c r="R126" i="1" s="1"/>
  <c r="CT126" i="1"/>
  <c r="S126" i="1" s="1"/>
  <c r="CY126" i="1" s="1"/>
  <c r="X126" i="1" s="1"/>
  <c r="FR126" i="1"/>
  <c r="GL126" i="1"/>
  <c r="GO126" i="1"/>
  <c r="GP126" i="1"/>
  <c r="GV126" i="1"/>
  <c r="HC126" i="1" s="1"/>
  <c r="GX126" i="1" s="1"/>
  <c r="I127" i="1"/>
  <c r="P127" i="1"/>
  <c r="W127" i="1"/>
  <c r="AB127" i="1"/>
  <c r="AC127" i="1"/>
  <c r="AD127" i="1"/>
  <c r="AE127" i="1"/>
  <c r="AF127" i="1"/>
  <c r="AG127" i="1"/>
  <c r="AH127" i="1"/>
  <c r="AI127" i="1"/>
  <c r="AJ127" i="1"/>
  <c r="CQ127" i="1"/>
  <c r="CR127" i="1"/>
  <c r="Q127" i="1" s="1"/>
  <c r="CS127" i="1"/>
  <c r="R127" i="1" s="1"/>
  <c r="CT127" i="1"/>
  <c r="S127" i="1" s="1"/>
  <c r="CU127" i="1"/>
  <c r="T127" i="1" s="1"/>
  <c r="CV127" i="1"/>
  <c r="U127" i="1" s="1"/>
  <c r="CW127" i="1"/>
  <c r="V127" i="1" s="1"/>
  <c r="CX127" i="1"/>
  <c r="FR127" i="1"/>
  <c r="GL127" i="1"/>
  <c r="GO127" i="1"/>
  <c r="GP127" i="1"/>
  <c r="GV127" i="1"/>
  <c r="HC127" i="1" s="1"/>
  <c r="GX127" i="1" s="1"/>
  <c r="I128" i="1"/>
  <c r="P128" i="1"/>
  <c r="R128" i="1"/>
  <c r="S128" i="1"/>
  <c r="T128" i="1"/>
  <c r="U128" i="1"/>
  <c r="V128" i="1"/>
  <c r="W128" i="1"/>
  <c r="AC128" i="1"/>
  <c r="AE128" i="1"/>
  <c r="AD128" i="1" s="1"/>
  <c r="AB128" i="1" s="1"/>
  <c r="AF128" i="1"/>
  <c r="AG128" i="1"/>
  <c r="AH128" i="1"/>
  <c r="AI128" i="1"/>
  <c r="AJ128" i="1"/>
  <c r="CX128" i="1" s="1"/>
  <c r="CQ128" i="1"/>
  <c r="CR128" i="1"/>
  <c r="Q128" i="1" s="1"/>
  <c r="CS128" i="1"/>
  <c r="CT128" i="1"/>
  <c r="CU128" i="1"/>
  <c r="CV128" i="1"/>
  <c r="CW128" i="1"/>
  <c r="FR128" i="1"/>
  <c r="GL128" i="1"/>
  <c r="GO128" i="1"/>
  <c r="GP128" i="1"/>
  <c r="GV128" i="1"/>
  <c r="HC128" i="1" s="1"/>
  <c r="GX128" i="1" s="1"/>
  <c r="I129" i="1"/>
  <c r="R129" i="1"/>
  <c r="AC129" i="1"/>
  <c r="AE129" i="1"/>
  <c r="AD129" i="1" s="1"/>
  <c r="AF129" i="1"/>
  <c r="AG129" i="1"/>
  <c r="CU129" i="1" s="1"/>
  <c r="AH129" i="1"/>
  <c r="CV129" i="1" s="1"/>
  <c r="AI129" i="1"/>
  <c r="CW129" i="1" s="1"/>
  <c r="V129" i="1" s="1"/>
  <c r="AJ129" i="1"/>
  <c r="CX129" i="1" s="1"/>
  <c r="W129" i="1" s="1"/>
  <c r="CQ129" i="1"/>
  <c r="P129" i="1" s="1"/>
  <c r="CR129" i="1"/>
  <c r="CS129" i="1"/>
  <c r="CT129" i="1"/>
  <c r="FR129" i="1"/>
  <c r="GL129" i="1"/>
  <c r="GO129" i="1"/>
  <c r="GP129" i="1"/>
  <c r="GV129" i="1"/>
  <c r="HC129" i="1"/>
  <c r="GX129" i="1" s="1"/>
  <c r="C130" i="1"/>
  <c r="D130" i="1"/>
  <c r="U130" i="1"/>
  <c r="G316" i="6" s="1"/>
  <c r="V130" i="1"/>
  <c r="G319" i="6" s="1"/>
  <c r="W130" i="1"/>
  <c r="AC130" i="1"/>
  <c r="AE130" i="1"/>
  <c r="AD130" i="1" s="1"/>
  <c r="AF130" i="1"/>
  <c r="AG130" i="1"/>
  <c r="CU130" i="1" s="1"/>
  <c r="T130" i="1" s="1"/>
  <c r="AH130" i="1"/>
  <c r="AI130" i="1"/>
  <c r="AJ130" i="1"/>
  <c r="CQ130" i="1"/>
  <c r="CR130" i="1"/>
  <c r="CS130" i="1"/>
  <c r="CT130" i="1"/>
  <c r="CV130" i="1"/>
  <c r="CW130" i="1"/>
  <c r="CX130" i="1"/>
  <c r="FR130" i="1"/>
  <c r="GL130" i="1"/>
  <c r="GO130" i="1"/>
  <c r="GP130" i="1"/>
  <c r="GV130" i="1"/>
  <c r="HC130" i="1"/>
  <c r="GX130" i="1" s="1"/>
  <c r="C131" i="1"/>
  <c r="D131" i="1"/>
  <c r="T131" i="1"/>
  <c r="U131" i="1"/>
  <c r="G329" i="6" s="1"/>
  <c r="W131" i="1"/>
  <c r="AC131" i="1"/>
  <c r="AE131" i="1"/>
  <c r="AD131" i="1" s="1"/>
  <c r="AB131" i="1" s="1"/>
  <c r="AF131" i="1"/>
  <c r="AG131" i="1"/>
  <c r="AH131" i="1"/>
  <c r="AI131" i="1"/>
  <c r="AJ131" i="1"/>
  <c r="CQ131" i="1"/>
  <c r="CR131" i="1"/>
  <c r="CS131" i="1"/>
  <c r="CT131" i="1"/>
  <c r="CU131" i="1"/>
  <c r="CV131" i="1"/>
  <c r="CW131" i="1"/>
  <c r="CX131" i="1"/>
  <c r="FR131" i="1"/>
  <c r="GL131" i="1"/>
  <c r="GO131" i="1"/>
  <c r="GP131" i="1"/>
  <c r="GV131" i="1"/>
  <c r="GX131" i="1"/>
  <c r="HC131" i="1"/>
  <c r="C132" i="1"/>
  <c r="D132" i="1"/>
  <c r="U132" i="1"/>
  <c r="G343" i="6" s="1"/>
  <c r="V132" i="1"/>
  <c r="G346" i="6" s="1"/>
  <c r="AC132" i="1"/>
  <c r="AE132" i="1"/>
  <c r="AD132" i="1" s="1"/>
  <c r="AF132" i="1"/>
  <c r="AG132" i="1"/>
  <c r="CU132" i="1" s="1"/>
  <c r="T132" i="1" s="1"/>
  <c r="AH132" i="1"/>
  <c r="AI132" i="1"/>
  <c r="AJ132" i="1"/>
  <c r="CX132" i="1" s="1"/>
  <c r="W132" i="1" s="1"/>
  <c r="CQ132" i="1"/>
  <c r="CR132" i="1"/>
  <c r="CS132" i="1"/>
  <c r="CT132" i="1"/>
  <c r="CV132" i="1"/>
  <c r="CW132" i="1"/>
  <c r="FR132" i="1"/>
  <c r="GL132" i="1"/>
  <c r="GO132" i="1"/>
  <c r="GP132" i="1"/>
  <c r="GV132" i="1"/>
  <c r="HC132" i="1"/>
  <c r="GX132" i="1" s="1"/>
  <c r="I133" i="1"/>
  <c r="S133" i="1" s="1"/>
  <c r="AC133" i="1"/>
  <c r="AE133" i="1"/>
  <c r="AD133" i="1" s="1"/>
  <c r="AB133" i="1" s="1"/>
  <c r="AF133" i="1"/>
  <c r="AG133" i="1"/>
  <c r="CU133" i="1" s="1"/>
  <c r="T133" i="1" s="1"/>
  <c r="AH133" i="1"/>
  <c r="CV133" i="1" s="1"/>
  <c r="U133" i="1" s="1"/>
  <c r="AI133" i="1"/>
  <c r="AJ133" i="1"/>
  <c r="CQ133" i="1"/>
  <c r="P133" i="1" s="1"/>
  <c r="CR133" i="1"/>
  <c r="Q133" i="1" s="1"/>
  <c r="CS133" i="1"/>
  <c r="R133" i="1" s="1"/>
  <c r="CY133" i="1" s="1"/>
  <c r="X133" i="1" s="1"/>
  <c r="CT133" i="1"/>
  <c r="CW133" i="1"/>
  <c r="V133" i="1" s="1"/>
  <c r="CX133" i="1"/>
  <c r="W133" i="1" s="1"/>
  <c r="FR133" i="1"/>
  <c r="GL133" i="1"/>
  <c r="GO133" i="1"/>
  <c r="GP133" i="1"/>
  <c r="GV133" i="1"/>
  <c r="HC133" i="1"/>
  <c r="GX133" i="1" s="1"/>
  <c r="I134" i="1"/>
  <c r="S134" i="1"/>
  <c r="CZ134" i="1" s="1"/>
  <c r="Y134" i="1" s="1"/>
  <c r="U134" i="1"/>
  <c r="W134" i="1"/>
  <c r="AC134" i="1"/>
  <c r="AE134" i="1"/>
  <c r="AD134" i="1" s="1"/>
  <c r="AB134" i="1" s="1"/>
  <c r="AF134" i="1"/>
  <c r="AG134" i="1"/>
  <c r="AH134" i="1"/>
  <c r="AI134" i="1"/>
  <c r="AJ134" i="1"/>
  <c r="CQ134" i="1"/>
  <c r="P134" i="1" s="1"/>
  <c r="CR134" i="1"/>
  <c r="Q134" i="1" s="1"/>
  <c r="CS134" i="1"/>
  <c r="R134" i="1" s="1"/>
  <c r="CT134" i="1"/>
  <c r="CU134" i="1"/>
  <c r="T134" i="1" s="1"/>
  <c r="CV134" i="1"/>
  <c r="CW134" i="1"/>
  <c r="V134" i="1" s="1"/>
  <c r="CX134" i="1"/>
  <c r="CY134" i="1"/>
  <c r="X134" i="1" s="1"/>
  <c r="FR134" i="1"/>
  <c r="GL134" i="1"/>
  <c r="GO134" i="1"/>
  <c r="GP134" i="1"/>
  <c r="GV134" i="1"/>
  <c r="GX134" i="1"/>
  <c r="HC134" i="1"/>
  <c r="I135" i="1"/>
  <c r="T135" i="1" s="1"/>
  <c r="R135" i="1"/>
  <c r="S135" i="1"/>
  <c r="U135" i="1"/>
  <c r="AC135" i="1"/>
  <c r="AB135" i="1" s="1"/>
  <c r="AD135" i="1"/>
  <c r="AE135" i="1"/>
  <c r="AF135" i="1"/>
  <c r="AG135" i="1"/>
  <c r="AH135" i="1"/>
  <c r="CV135" i="1" s="1"/>
  <c r="AI135" i="1"/>
  <c r="CW135" i="1" s="1"/>
  <c r="V135" i="1" s="1"/>
  <c r="AJ135" i="1"/>
  <c r="CX135" i="1" s="1"/>
  <c r="W135" i="1" s="1"/>
  <c r="CQ135" i="1"/>
  <c r="P135" i="1" s="1"/>
  <c r="CR135" i="1"/>
  <c r="Q135" i="1" s="1"/>
  <c r="CS135" i="1"/>
  <c r="CT135" i="1"/>
  <c r="CU135" i="1"/>
  <c r="FR135" i="1"/>
  <c r="GL135" i="1"/>
  <c r="GO135" i="1"/>
  <c r="GP135" i="1"/>
  <c r="GV135" i="1"/>
  <c r="HC135" i="1" s="1"/>
  <c r="GX135" i="1" s="1"/>
  <c r="I136" i="1"/>
  <c r="Q136" i="1" s="1"/>
  <c r="P136" i="1"/>
  <c r="AC136" i="1"/>
  <c r="AB136" i="1" s="1"/>
  <c r="AE136" i="1"/>
  <c r="AD136" i="1" s="1"/>
  <c r="AF136" i="1"/>
  <c r="AG136" i="1"/>
  <c r="CU136" i="1" s="1"/>
  <c r="AH136" i="1"/>
  <c r="CV136" i="1" s="1"/>
  <c r="AI136" i="1"/>
  <c r="CW136" i="1" s="1"/>
  <c r="AJ136" i="1"/>
  <c r="CX136" i="1" s="1"/>
  <c r="CQ136" i="1"/>
  <c r="CR136" i="1"/>
  <c r="CS136" i="1"/>
  <c r="CT136" i="1"/>
  <c r="S136" i="1" s="1"/>
  <c r="FR136" i="1"/>
  <c r="GL136" i="1"/>
  <c r="GO136" i="1"/>
  <c r="GP136" i="1"/>
  <c r="GV136" i="1"/>
  <c r="HC136" i="1" s="1"/>
  <c r="GX136" i="1" s="1"/>
  <c r="I137" i="1"/>
  <c r="Q137" i="1"/>
  <c r="V137" i="1"/>
  <c r="AB137" i="1"/>
  <c r="AC137" i="1"/>
  <c r="AE137" i="1"/>
  <c r="AD137" i="1" s="1"/>
  <c r="AF137" i="1"/>
  <c r="AG137" i="1"/>
  <c r="AH137" i="1"/>
  <c r="AI137" i="1"/>
  <c r="AJ137" i="1"/>
  <c r="CQ137" i="1"/>
  <c r="P137" i="1" s="1"/>
  <c r="CR137" i="1"/>
  <c r="CS137" i="1"/>
  <c r="R137" i="1" s="1"/>
  <c r="CT137" i="1"/>
  <c r="S137" i="1" s="1"/>
  <c r="CU137" i="1"/>
  <c r="T137" i="1" s="1"/>
  <c r="CV137" i="1"/>
  <c r="U137" i="1" s="1"/>
  <c r="CW137" i="1"/>
  <c r="CX137" i="1"/>
  <c r="W137" i="1" s="1"/>
  <c r="FR137" i="1"/>
  <c r="GL137" i="1"/>
  <c r="GO137" i="1"/>
  <c r="GP137" i="1"/>
  <c r="GV137" i="1"/>
  <c r="HC137" i="1" s="1"/>
  <c r="GX137" i="1" s="1"/>
  <c r="I138" i="1"/>
  <c r="U138" i="1"/>
  <c r="W138" i="1"/>
  <c r="AC138" i="1"/>
  <c r="AE138" i="1"/>
  <c r="AD138" i="1" s="1"/>
  <c r="AB138" i="1" s="1"/>
  <c r="AF138" i="1"/>
  <c r="AG138" i="1"/>
  <c r="AH138" i="1"/>
  <c r="AI138" i="1"/>
  <c r="AJ138" i="1"/>
  <c r="CQ138" i="1"/>
  <c r="P138" i="1" s="1"/>
  <c r="CR138" i="1"/>
  <c r="Q138" i="1" s="1"/>
  <c r="CS138" i="1"/>
  <c r="R138" i="1" s="1"/>
  <c r="CT138" i="1"/>
  <c r="S138" i="1" s="1"/>
  <c r="CU138" i="1"/>
  <c r="T138" i="1" s="1"/>
  <c r="CV138" i="1"/>
  <c r="CW138" i="1"/>
  <c r="V138" i="1" s="1"/>
  <c r="CX138" i="1"/>
  <c r="FR138" i="1"/>
  <c r="GL138" i="1"/>
  <c r="GO138" i="1"/>
  <c r="GP138" i="1"/>
  <c r="GV138" i="1"/>
  <c r="GX138" i="1"/>
  <c r="HC138" i="1"/>
  <c r="I139" i="1"/>
  <c r="R139" i="1" s="1"/>
  <c r="S139" i="1"/>
  <c r="AC139" i="1"/>
  <c r="AD139" i="1"/>
  <c r="AE139" i="1"/>
  <c r="AF139" i="1"/>
  <c r="AG139" i="1"/>
  <c r="CU139" i="1" s="1"/>
  <c r="T139" i="1" s="1"/>
  <c r="AH139" i="1"/>
  <c r="CV139" i="1" s="1"/>
  <c r="U139" i="1" s="1"/>
  <c r="AI139" i="1"/>
  <c r="CW139" i="1" s="1"/>
  <c r="V139" i="1" s="1"/>
  <c r="AJ139" i="1"/>
  <c r="CX139" i="1" s="1"/>
  <c r="W139" i="1" s="1"/>
  <c r="CQ139" i="1"/>
  <c r="CR139" i="1"/>
  <c r="Q139" i="1" s="1"/>
  <c r="CS139" i="1"/>
  <c r="CT139" i="1"/>
  <c r="FR139" i="1"/>
  <c r="GL139" i="1"/>
  <c r="GO139" i="1"/>
  <c r="GP139" i="1"/>
  <c r="GV139" i="1"/>
  <c r="HC139" i="1" s="1"/>
  <c r="GX139" i="1"/>
  <c r="I140" i="1"/>
  <c r="AC140" i="1"/>
  <c r="AB140" i="1" s="1"/>
  <c r="AE140" i="1"/>
  <c r="AD140" i="1" s="1"/>
  <c r="AF140" i="1"/>
  <c r="AG140" i="1"/>
  <c r="CU140" i="1" s="1"/>
  <c r="AH140" i="1"/>
  <c r="CV140" i="1" s="1"/>
  <c r="AI140" i="1"/>
  <c r="CW140" i="1" s="1"/>
  <c r="AJ140" i="1"/>
  <c r="CQ140" i="1"/>
  <c r="CR140" i="1"/>
  <c r="CS140" i="1"/>
  <c r="CT140" i="1"/>
  <c r="CX140" i="1"/>
  <c r="FR140" i="1"/>
  <c r="GL140" i="1"/>
  <c r="GO140" i="1"/>
  <c r="GP140" i="1"/>
  <c r="GV140" i="1"/>
  <c r="HC140" i="1" s="1"/>
  <c r="I141" i="1"/>
  <c r="AC141" i="1"/>
  <c r="AB141" i="1" s="1"/>
  <c r="AD141" i="1"/>
  <c r="AE141" i="1"/>
  <c r="AF141" i="1"/>
  <c r="AG141" i="1"/>
  <c r="AH141" i="1"/>
  <c r="AI141" i="1"/>
  <c r="AJ141" i="1"/>
  <c r="CQ141" i="1"/>
  <c r="P141" i="1" s="1"/>
  <c r="CR141" i="1"/>
  <c r="Q141" i="1" s="1"/>
  <c r="CS141" i="1"/>
  <c r="R141" i="1" s="1"/>
  <c r="CT141" i="1"/>
  <c r="S141" i="1" s="1"/>
  <c r="CU141" i="1"/>
  <c r="T141" i="1" s="1"/>
  <c r="CV141" i="1"/>
  <c r="U141" i="1" s="1"/>
  <c r="CW141" i="1"/>
  <c r="V141" i="1" s="1"/>
  <c r="CX141" i="1"/>
  <c r="W141" i="1" s="1"/>
  <c r="FR141" i="1"/>
  <c r="GL141" i="1"/>
  <c r="GO141" i="1"/>
  <c r="GP141" i="1"/>
  <c r="GV141" i="1"/>
  <c r="HC141" i="1"/>
  <c r="GX141" i="1" s="1"/>
  <c r="I142" i="1"/>
  <c r="Q142" i="1"/>
  <c r="R142" i="1"/>
  <c r="S142" i="1"/>
  <c r="U142" i="1"/>
  <c r="V142" i="1"/>
  <c r="AC142" i="1"/>
  <c r="AB142" i="1" s="1"/>
  <c r="AD142" i="1"/>
  <c r="AE142" i="1"/>
  <c r="AF142" i="1"/>
  <c r="AG142" i="1"/>
  <c r="AH142" i="1"/>
  <c r="AI142" i="1"/>
  <c r="CW142" i="1" s="1"/>
  <c r="AJ142" i="1"/>
  <c r="CX142" i="1" s="1"/>
  <c r="W142" i="1" s="1"/>
  <c r="CQ142" i="1"/>
  <c r="P142" i="1" s="1"/>
  <c r="CP142" i="1" s="1"/>
  <c r="O142" i="1" s="1"/>
  <c r="CR142" i="1"/>
  <c r="CS142" i="1"/>
  <c r="CT142" i="1"/>
  <c r="CU142" i="1"/>
  <c r="T142" i="1" s="1"/>
  <c r="CV142" i="1"/>
  <c r="FR142" i="1"/>
  <c r="GL142" i="1"/>
  <c r="GO142" i="1"/>
  <c r="GP142" i="1"/>
  <c r="GV142" i="1"/>
  <c r="HC142" i="1"/>
  <c r="GX142" i="1" s="1"/>
  <c r="C143" i="1"/>
  <c r="D143" i="1"/>
  <c r="AC143" i="1"/>
  <c r="AE143" i="1"/>
  <c r="AD143" i="1" s="1"/>
  <c r="AF143" i="1"/>
  <c r="AG143" i="1"/>
  <c r="CU143" i="1" s="1"/>
  <c r="T143" i="1" s="1"/>
  <c r="AH143" i="1"/>
  <c r="AI143" i="1"/>
  <c r="AJ143" i="1"/>
  <c r="CX143" i="1" s="1"/>
  <c r="W143" i="1" s="1"/>
  <c r="CQ143" i="1"/>
  <c r="CR143" i="1"/>
  <c r="CS143" i="1"/>
  <c r="CT143" i="1"/>
  <c r="CV143" i="1"/>
  <c r="CW143" i="1"/>
  <c r="FR143" i="1"/>
  <c r="GL143" i="1"/>
  <c r="GO143" i="1"/>
  <c r="GP143" i="1"/>
  <c r="GV143" i="1"/>
  <c r="HC143" i="1" s="1"/>
  <c r="GX143" i="1" s="1"/>
  <c r="C144" i="1"/>
  <c r="D144" i="1"/>
  <c r="U144" i="1"/>
  <c r="G387" i="6" s="1"/>
  <c r="V144" i="1"/>
  <c r="G390" i="6" s="1"/>
  <c r="AC144" i="1"/>
  <c r="AE144" i="1"/>
  <c r="AD144" i="1" s="1"/>
  <c r="AB144" i="1" s="1"/>
  <c r="AF144" i="1"/>
  <c r="AG144" i="1"/>
  <c r="AH144" i="1"/>
  <c r="AI144" i="1"/>
  <c r="AJ144" i="1"/>
  <c r="CQ144" i="1"/>
  <c r="CR144" i="1"/>
  <c r="CS144" i="1"/>
  <c r="CT144" i="1"/>
  <c r="CU144" i="1"/>
  <c r="T144" i="1" s="1"/>
  <c r="CV144" i="1"/>
  <c r="CW144" i="1"/>
  <c r="CX144" i="1"/>
  <c r="W144" i="1" s="1"/>
  <c r="FR144" i="1"/>
  <c r="GL144" i="1"/>
  <c r="GO144" i="1"/>
  <c r="GP144" i="1"/>
  <c r="GV144" i="1"/>
  <c r="HC144" i="1"/>
  <c r="GX144" i="1" s="1"/>
  <c r="C145" i="1"/>
  <c r="D145" i="1"/>
  <c r="T145" i="1"/>
  <c r="U145" i="1"/>
  <c r="G401" i="6" s="1"/>
  <c r="V145" i="1"/>
  <c r="G404" i="6" s="1"/>
  <c r="AC145" i="1"/>
  <c r="AE145" i="1"/>
  <c r="AD145" i="1" s="1"/>
  <c r="AF145" i="1"/>
  <c r="AG145" i="1"/>
  <c r="AH145" i="1"/>
  <c r="AI145" i="1"/>
  <c r="AJ145" i="1"/>
  <c r="CX145" i="1" s="1"/>
  <c r="W145" i="1" s="1"/>
  <c r="CQ145" i="1"/>
  <c r="CR145" i="1"/>
  <c r="CS145" i="1"/>
  <c r="CT145" i="1"/>
  <c r="CU145" i="1"/>
  <c r="CV145" i="1"/>
  <c r="CW145" i="1"/>
  <c r="FR145" i="1"/>
  <c r="GL145" i="1"/>
  <c r="GO145" i="1"/>
  <c r="GP145" i="1"/>
  <c r="GV145" i="1"/>
  <c r="HC145" i="1"/>
  <c r="GX145" i="1" s="1"/>
  <c r="I146" i="1"/>
  <c r="P146" i="1" s="1"/>
  <c r="AC146" i="1"/>
  <c r="AD146" i="1"/>
  <c r="AB146" i="1" s="1"/>
  <c r="AE146" i="1"/>
  <c r="AF146" i="1"/>
  <c r="AG146" i="1"/>
  <c r="CU146" i="1" s="1"/>
  <c r="AH146" i="1"/>
  <c r="CV146" i="1" s="1"/>
  <c r="AI146" i="1"/>
  <c r="CW146" i="1" s="1"/>
  <c r="V146" i="1" s="1"/>
  <c r="AJ146" i="1"/>
  <c r="CX146" i="1" s="1"/>
  <c r="CQ146" i="1"/>
  <c r="CR146" i="1"/>
  <c r="CS146" i="1"/>
  <c r="CT146" i="1"/>
  <c r="FR146" i="1"/>
  <c r="GL146" i="1"/>
  <c r="GO146" i="1"/>
  <c r="GP146" i="1"/>
  <c r="GV146" i="1"/>
  <c r="HC146" i="1" s="1"/>
  <c r="I147" i="1"/>
  <c r="AB147" i="1"/>
  <c r="AC147" i="1"/>
  <c r="AE147" i="1"/>
  <c r="AD147" i="1" s="1"/>
  <c r="AF147" i="1"/>
  <c r="AG147" i="1"/>
  <c r="CU147" i="1" s="1"/>
  <c r="T147" i="1" s="1"/>
  <c r="AH147" i="1"/>
  <c r="AI147" i="1"/>
  <c r="AJ147" i="1"/>
  <c r="CQ147" i="1"/>
  <c r="P147" i="1" s="1"/>
  <c r="CR147" i="1"/>
  <c r="Q147" i="1" s="1"/>
  <c r="CS147" i="1"/>
  <c r="R147" i="1" s="1"/>
  <c r="CT147" i="1"/>
  <c r="S147" i="1" s="1"/>
  <c r="CY147" i="1" s="1"/>
  <c r="X147" i="1" s="1"/>
  <c r="CV147" i="1"/>
  <c r="U147" i="1" s="1"/>
  <c r="CW147" i="1"/>
  <c r="V147" i="1" s="1"/>
  <c r="CX147" i="1"/>
  <c r="W147" i="1" s="1"/>
  <c r="FR147" i="1"/>
  <c r="GL147" i="1"/>
  <c r="GO147" i="1"/>
  <c r="GP147" i="1"/>
  <c r="GV147" i="1"/>
  <c r="HC147" i="1" s="1"/>
  <c r="GX147" i="1" s="1"/>
  <c r="I148" i="1"/>
  <c r="R148" i="1"/>
  <c r="AC148" i="1"/>
  <c r="AE148" i="1"/>
  <c r="AD148" i="1" s="1"/>
  <c r="AB148" i="1" s="1"/>
  <c r="AF148" i="1"/>
  <c r="AG148" i="1"/>
  <c r="AH148" i="1"/>
  <c r="AI148" i="1"/>
  <c r="AJ148" i="1"/>
  <c r="CQ148" i="1"/>
  <c r="P148" i="1" s="1"/>
  <c r="CR148" i="1"/>
  <c r="Q148" i="1" s="1"/>
  <c r="CS148" i="1"/>
  <c r="CT148" i="1"/>
  <c r="S148" i="1" s="1"/>
  <c r="CU148" i="1"/>
  <c r="T148" i="1" s="1"/>
  <c r="CV148" i="1"/>
  <c r="U148" i="1" s="1"/>
  <c r="CW148" i="1"/>
  <c r="V148" i="1" s="1"/>
  <c r="CX148" i="1"/>
  <c r="W148" i="1" s="1"/>
  <c r="FR148" i="1"/>
  <c r="GL148" i="1"/>
  <c r="GO148" i="1"/>
  <c r="GP148" i="1"/>
  <c r="GV148" i="1"/>
  <c r="HC148" i="1"/>
  <c r="GX148" i="1" s="1"/>
  <c r="I149" i="1"/>
  <c r="P149" i="1"/>
  <c r="Q149" i="1"/>
  <c r="R149" i="1"/>
  <c r="S149" i="1"/>
  <c r="T149" i="1"/>
  <c r="AC149" i="1"/>
  <c r="AE149" i="1"/>
  <c r="AD149" i="1" s="1"/>
  <c r="AB149" i="1" s="1"/>
  <c r="AF149" i="1"/>
  <c r="AG149" i="1"/>
  <c r="CU149" i="1" s="1"/>
  <c r="AH149" i="1"/>
  <c r="CV149" i="1" s="1"/>
  <c r="U149" i="1" s="1"/>
  <c r="AI149" i="1"/>
  <c r="CW149" i="1" s="1"/>
  <c r="V149" i="1" s="1"/>
  <c r="AJ149" i="1"/>
  <c r="CX149" i="1" s="1"/>
  <c r="W149" i="1" s="1"/>
  <c r="CQ149" i="1"/>
  <c r="CR149" i="1"/>
  <c r="CS149" i="1"/>
  <c r="CT149" i="1"/>
  <c r="FR149" i="1"/>
  <c r="GL149" i="1"/>
  <c r="GO149" i="1"/>
  <c r="GP149" i="1"/>
  <c r="GV149" i="1"/>
  <c r="HC149" i="1"/>
  <c r="GX149" i="1" s="1"/>
  <c r="I150" i="1"/>
  <c r="P150" i="1" s="1"/>
  <c r="AC150" i="1"/>
  <c r="AD150" i="1"/>
  <c r="AB150" i="1" s="1"/>
  <c r="AE150" i="1"/>
  <c r="AF150" i="1"/>
  <c r="AG150" i="1"/>
  <c r="CU150" i="1" s="1"/>
  <c r="AH150" i="1"/>
  <c r="CV150" i="1" s="1"/>
  <c r="AI150" i="1"/>
  <c r="CW150" i="1" s="1"/>
  <c r="AJ150" i="1"/>
  <c r="CX150" i="1" s="1"/>
  <c r="W150" i="1" s="1"/>
  <c r="CQ150" i="1"/>
  <c r="CR150" i="1"/>
  <c r="Q150" i="1" s="1"/>
  <c r="CS150" i="1"/>
  <c r="R150" i="1" s="1"/>
  <c r="CT150" i="1"/>
  <c r="S150" i="1" s="1"/>
  <c r="CZ150" i="1" s="1"/>
  <c r="Y150" i="1" s="1"/>
  <c r="FR150" i="1"/>
  <c r="GL150" i="1"/>
  <c r="GO150" i="1"/>
  <c r="GP150" i="1"/>
  <c r="GV150" i="1"/>
  <c r="HC150" i="1" s="1"/>
  <c r="I151" i="1"/>
  <c r="W151" i="1"/>
  <c r="AC151" i="1"/>
  <c r="AD151" i="1"/>
  <c r="AB151" i="1" s="1"/>
  <c r="AE151" i="1"/>
  <c r="AF151" i="1"/>
  <c r="AG151" i="1"/>
  <c r="AH151" i="1"/>
  <c r="AI151" i="1"/>
  <c r="AJ151" i="1"/>
  <c r="CQ151" i="1"/>
  <c r="P151" i="1" s="1"/>
  <c r="CR151" i="1"/>
  <c r="Q151" i="1" s="1"/>
  <c r="CS151" i="1"/>
  <c r="R151" i="1" s="1"/>
  <c r="CT151" i="1"/>
  <c r="S151" i="1" s="1"/>
  <c r="CY151" i="1" s="1"/>
  <c r="X151" i="1" s="1"/>
  <c r="CU151" i="1"/>
  <c r="T151" i="1" s="1"/>
  <c r="CV151" i="1"/>
  <c r="U151" i="1" s="1"/>
  <c r="CW151" i="1"/>
  <c r="V151" i="1" s="1"/>
  <c r="CX151" i="1"/>
  <c r="CZ151" i="1"/>
  <c r="Y151" i="1" s="1"/>
  <c r="FR151" i="1"/>
  <c r="GL151" i="1"/>
  <c r="GO151" i="1"/>
  <c r="GP151" i="1"/>
  <c r="GV151" i="1"/>
  <c r="HC151" i="1" s="1"/>
  <c r="GX151" i="1" s="1"/>
  <c r="I152" i="1"/>
  <c r="V152" i="1"/>
  <c r="AC152" i="1"/>
  <c r="AE152" i="1"/>
  <c r="AD152" i="1" s="1"/>
  <c r="AB152" i="1" s="1"/>
  <c r="AF152" i="1"/>
  <c r="AG152" i="1"/>
  <c r="AH152" i="1"/>
  <c r="AI152" i="1"/>
  <c r="AJ152" i="1"/>
  <c r="CX152" i="1" s="1"/>
  <c r="W152" i="1" s="1"/>
  <c r="CQ152" i="1"/>
  <c r="P152" i="1" s="1"/>
  <c r="CR152" i="1"/>
  <c r="Q152" i="1" s="1"/>
  <c r="CS152" i="1"/>
  <c r="R152" i="1" s="1"/>
  <c r="CT152" i="1"/>
  <c r="S152" i="1" s="1"/>
  <c r="CU152" i="1"/>
  <c r="T152" i="1" s="1"/>
  <c r="CV152" i="1"/>
  <c r="U152" i="1" s="1"/>
  <c r="CW152" i="1"/>
  <c r="FR152" i="1"/>
  <c r="GL152" i="1"/>
  <c r="GO152" i="1"/>
  <c r="GP152" i="1"/>
  <c r="GV152" i="1"/>
  <c r="HC152" i="1" s="1"/>
  <c r="GX152" i="1" s="1"/>
  <c r="I153" i="1"/>
  <c r="S153" i="1" s="1"/>
  <c r="P153" i="1"/>
  <c r="Q153" i="1"/>
  <c r="R153" i="1"/>
  <c r="AC153" i="1"/>
  <c r="AE153" i="1"/>
  <c r="AD153" i="1" s="1"/>
  <c r="AF153" i="1"/>
  <c r="AG153" i="1"/>
  <c r="CU153" i="1" s="1"/>
  <c r="T153" i="1" s="1"/>
  <c r="AH153" i="1"/>
  <c r="CV153" i="1" s="1"/>
  <c r="U153" i="1" s="1"/>
  <c r="AI153" i="1"/>
  <c r="CW153" i="1" s="1"/>
  <c r="V153" i="1" s="1"/>
  <c r="AJ153" i="1"/>
  <c r="CX153" i="1" s="1"/>
  <c r="W153" i="1" s="1"/>
  <c r="CQ153" i="1"/>
  <c r="CR153" i="1"/>
  <c r="CS153" i="1"/>
  <c r="CT153" i="1"/>
  <c r="FR153" i="1"/>
  <c r="GL153" i="1"/>
  <c r="GO153" i="1"/>
  <c r="GP153" i="1"/>
  <c r="GV153" i="1"/>
  <c r="HC153" i="1"/>
  <c r="GX153" i="1" s="1"/>
  <c r="I154" i="1"/>
  <c r="AB154" i="1"/>
  <c r="AC154" i="1"/>
  <c r="AD154" i="1"/>
  <c r="AE154" i="1"/>
  <c r="AF154" i="1"/>
  <c r="AG154" i="1"/>
  <c r="CU154" i="1" s="1"/>
  <c r="T154" i="1" s="1"/>
  <c r="AH154" i="1"/>
  <c r="CV154" i="1" s="1"/>
  <c r="U154" i="1" s="1"/>
  <c r="AI154" i="1"/>
  <c r="AJ154" i="1"/>
  <c r="CQ154" i="1"/>
  <c r="P154" i="1" s="1"/>
  <c r="CR154" i="1"/>
  <c r="Q154" i="1" s="1"/>
  <c r="CS154" i="1"/>
  <c r="R154" i="1" s="1"/>
  <c r="CT154" i="1"/>
  <c r="S154" i="1" s="1"/>
  <c r="CW154" i="1"/>
  <c r="V154" i="1" s="1"/>
  <c r="CX154" i="1"/>
  <c r="W154" i="1" s="1"/>
  <c r="CY154" i="1"/>
  <c r="X154" i="1" s="1"/>
  <c r="CZ154" i="1"/>
  <c r="Y154" i="1" s="1"/>
  <c r="FR154" i="1"/>
  <c r="GL154" i="1"/>
  <c r="GO154" i="1"/>
  <c r="GP154" i="1"/>
  <c r="GV154" i="1"/>
  <c r="HC154" i="1"/>
  <c r="GX154" i="1" s="1"/>
  <c r="I155" i="1"/>
  <c r="W155" i="1"/>
  <c r="AB155" i="1"/>
  <c r="AC155" i="1"/>
  <c r="AD155" i="1"/>
  <c r="AE155" i="1"/>
  <c r="AF155" i="1"/>
  <c r="AG155" i="1"/>
  <c r="AH155" i="1"/>
  <c r="AI155" i="1"/>
  <c r="AJ155" i="1"/>
  <c r="CQ155" i="1"/>
  <c r="P155" i="1" s="1"/>
  <c r="CR155" i="1"/>
  <c r="Q155" i="1" s="1"/>
  <c r="CS155" i="1"/>
  <c r="R155" i="1" s="1"/>
  <c r="CT155" i="1"/>
  <c r="S155" i="1" s="1"/>
  <c r="CU155" i="1"/>
  <c r="T155" i="1" s="1"/>
  <c r="CV155" i="1"/>
  <c r="U155" i="1" s="1"/>
  <c r="CW155" i="1"/>
  <c r="V155" i="1" s="1"/>
  <c r="CX155" i="1"/>
  <c r="FR155" i="1"/>
  <c r="GL155" i="1"/>
  <c r="GO155" i="1"/>
  <c r="GP155" i="1"/>
  <c r="GV155" i="1"/>
  <c r="HC155" i="1" s="1"/>
  <c r="GX155" i="1" s="1"/>
  <c r="C156" i="1"/>
  <c r="D156" i="1"/>
  <c r="U156" i="1"/>
  <c r="G432" i="6" s="1"/>
  <c r="V156" i="1"/>
  <c r="G435" i="6" s="1"/>
  <c r="AC156" i="1"/>
  <c r="AE156" i="1"/>
  <c r="AD156" i="1" s="1"/>
  <c r="AF156" i="1"/>
  <c r="AG156" i="1"/>
  <c r="CU156" i="1" s="1"/>
  <c r="T156" i="1" s="1"/>
  <c r="AH156" i="1"/>
  <c r="AI156" i="1"/>
  <c r="AJ156" i="1"/>
  <c r="CX156" i="1" s="1"/>
  <c r="W156" i="1" s="1"/>
  <c r="CQ156" i="1"/>
  <c r="CR156" i="1"/>
  <c r="CS156" i="1"/>
  <c r="CT156" i="1"/>
  <c r="CV156" i="1"/>
  <c r="CW156" i="1"/>
  <c r="FR156" i="1"/>
  <c r="GL156" i="1"/>
  <c r="GO156" i="1"/>
  <c r="GP156" i="1"/>
  <c r="GV156" i="1"/>
  <c r="HC156" i="1"/>
  <c r="GX156" i="1" s="1"/>
  <c r="C157" i="1"/>
  <c r="D157" i="1"/>
  <c r="U157" i="1"/>
  <c r="G445" i="6" s="1"/>
  <c r="V157" i="1"/>
  <c r="G448" i="6" s="1"/>
  <c r="AC157" i="1"/>
  <c r="AE157" i="1"/>
  <c r="AD157" i="1" s="1"/>
  <c r="AF157" i="1"/>
  <c r="AG157" i="1"/>
  <c r="CU157" i="1" s="1"/>
  <c r="T157" i="1" s="1"/>
  <c r="AH157" i="1"/>
  <c r="AI157" i="1"/>
  <c r="AJ157" i="1"/>
  <c r="CQ157" i="1"/>
  <c r="CR157" i="1"/>
  <c r="CS157" i="1"/>
  <c r="CT157" i="1"/>
  <c r="CV157" i="1"/>
  <c r="CW157" i="1"/>
  <c r="CX157" i="1"/>
  <c r="W157" i="1" s="1"/>
  <c r="FR157" i="1"/>
  <c r="GL157" i="1"/>
  <c r="GO157" i="1"/>
  <c r="GP157" i="1"/>
  <c r="GV157" i="1"/>
  <c r="HC157" i="1" s="1"/>
  <c r="GX157" i="1" s="1"/>
  <c r="C158" i="1"/>
  <c r="D158" i="1"/>
  <c r="I158" i="1"/>
  <c r="CU141" i="3" s="1"/>
  <c r="K158" i="1"/>
  <c r="T158" i="1"/>
  <c r="W158" i="1"/>
  <c r="AC158" i="1"/>
  <c r="AE158" i="1"/>
  <c r="AD158" i="1" s="1"/>
  <c r="AF158" i="1"/>
  <c r="AG158" i="1"/>
  <c r="AH158" i="1"/>
  <c r="AI158" i="1"/>
  <c r="AJ158" i="1"/>
  <c r="CQ158" i="1"/>
  <c r="CR158" i="1"/>
  <c r="CS158" i="1"/>
  <c r="CT158" i="1"/>
  <c r="CU158" i="1"/>
  <c r="CV158" i="1"/>
  <c r="CW158" i="1"/>
  <c r="CX158" i="1"/>
  <c r="FR158" i="1"/>
  <c r="GL158" i="1"/>
  <c r="GN158" i="1"/>
  <c r="GP158" i="1"/>
  <c r="GV158" i="1"/>
  <c r="GX158" i="1"/>
  <c r="HC158" i="1"/>
  <c r="C159" i="1"/>
  <c r="D159" i="1"/>
  <c r="V159" i="1"/>
  <c r="G481" i="6" s="1"/>
  <c r="AC159" i="1"/>
  <c r="AE159" i="1"/>
  <c r="AD159" i="1" s="1"/>
  <c r="AF159" i="1"/>
  <c r="AG159" i="1"/>
  <c r="CU159" i="1" s="1"/>
  <c r="T159" i="1" s="1"/>
  <c r="AH159" i="1"/>
  <c r="AI159" i="1"/>
  <c r="AJ159" i="1"/>
  <c r="CX159" i="1" s="1"/>
  <c r="W159" i="1" s="1"/>
  <c r="CQ159" i="1"/>
  <c r="CR159" i="1"/>
  <c r="CS159" i="1"/>
  <c r="CT159" i="1"/>
  <c r="CV159" i="1"/>
  <c r="CW159" i="1"/>
  <c r="FR159" i="1"/>
  <c r="GL159" i="1"/>
  <c r="GO159" i="1"/>
  <c r="GP159" i="1"/>
  <c r="GV159" i="1"/>
  <c r="HC159" i="1" s="1"/>
  <c r="GX159" i="1"/>
  <c r="C160" i="1"/>
  <c r="D160" i="1"/>
  <c r="U160" i="1"/>
  <c r="G500" i="6" s="1"/>
  <c r="V160" i="1"/>
  <c r="G503" i="6" s="1"/>
  <c r="AC160" i="1"/>
  <c r="AE160" i="1"/>
  <c r="AD160" i="1" s="1"/>
  <c r="AF160" i="1"/>
  <c r="AG160" i="1"/>
  <c r="CU160" i="1" s="1"/>
  <c r="T160" i="1" s="1"/>
  <c r="AH160" i="1"/>
  <c r="AI160" i="1"/>
  <c r="AJ160" i="1"/>
  <c r="CQ160" i="1"/>
  <c r="CR160" i="1"/>
  <c r="CS160" i="1"/>
  <c r="CT160" i="1"/>
  <c r="CV160" i="1"/>
  <c r="CW160" i="1"/>
  <c r="CX160" i="1"/>
  <c r="W160" i="1" s="1"/>
  <c r="FR160" i="1"/>
  <c r="GL160" i="1"/>
  <c r="GO160" i="1"/>
  <c r="GP160" i="1"/>
  <c r="GV160" i="1"/>
  <c r="GX160" i="1"/>
  <c r="HC160" i="1"/>
  <c r="C161" i="1"/>
  <c r="D161" i="1"/>
  <c r="AC161" i="1"/>
  <c r="AE161" i="1"/>
  <c r="AD161" i="1" s="1"/>
  <c r="AF161" i="1"/>
  <c r="AG161" i="1"/>
  <c r="AH161" i="1"/>
  <c r="AI161" i="1"/>
  <c r="AJ161" i="1"/>
  <c r="CQ161" i="1"/>
  <c r="CR161" i="1"/>
  <c r="CS161" i="1"/>
  <c r="CT161" i="1"/>
  <c r="CU161" i="1"/>
  <c r="T161" i="1" s="1"/>
  <c r="CV161" i="1"/>
  <c r="CW161" i="1"/>
  <c r="CX161" i="1"/>
  <c r="W161" i="1" s="1"/>
  <c r="FR161" i="1"/>
  <c r="GL161" i="1"/>
  <c r="GO161" i="1"/>
  <c r="GP161" i="1"/>
  <c r="GV161" i="1"/>
  <c r="GX161" i="1"/>
  <c r="HC161" i="1"/>
  <c r="C162" i="1"/>
  <c r="D162" i="1"/>
  <c r="U162" i="1"/>
  <c r="G530" i="6" s="1"/>
  <c r="V162" i="1"/>
  <c r="G533" i="6" s="1"/>
  <c r="AC162" i="1"/>
  <c r="AE162" i="1"/>
  <c r="AD162" i="1" s="1"/>
  <c r="AF162" i="1"/>
  <c r="AG162" i="1"/>
  <c r="CU162" i="1" s="1"/>
  <c r="T162" i="1" s="1"/>
  <c r="AH162" i="1"/>
  <c r="AI162" i="1"/>
  <c r="AJ162" i="1"/>
  <c r="CX162" i="1" s="1"/>
  <c r="W162" i="1" s="1"/>
  <c r="CQ162" i="1"/>
  <c r="CR162" i="1"/>
  <c r="CS162" i="1"/>
  <c r="CT162" i="1"/>
  <c r="CV162" i="1"/>
  <c r="CW162" i="1"/>
  <c r="FR162" i="1"/>
  <c r="GL162" i="1"/>
  <c r="GO162" i="1"/>
  <c r="GP162" i="1"/>
  <c r="GV162" i="1"/>
  <c r="HC162" i="1" s="1"/>
  <c r="GX162" i="1" s="1"/>
  <c r="B164" i="1"/>
  <c r="B108" i="1" s="1"/>
  <c r="C164" i="1"/>
  <c r="C108" i="1" s="1"/>
  <c r="D164" i="1"/>
  <c r="D108" i="1" s="1"/>
  <c r="F164" i="1"/>
  <c r="F108" i="1" s="1"/>
  <c r="G164" i="1"/>
  <c r="G108" i="1" s="1"/>
  <c r="BX164" i="1"/>
  <c r="CK164" i="1"/>
  <c r="CL164" i="1"/>
  <c r="CM164" i="1"/>
  <c r="CM108" i="1" s="1"/>
  <c r="D194" i="1"/>
  <c r="C196" i="1"/>
  <c r="E196" i="1"/>
  <c r="F196" i="1"/>
  <c r="G196" i="1"/>
  <c r="Z196" i="1"/>
  <c r="AA196" i="1"/>
  <c r="AM196" i="1"/>
  <c r="AN196" i="1"/>
  <c r="BE196" i="1"/>
  <c r="BF196" i="1"/>
  <c r="BG196" i="1"/>
  <c r="BH196" i="1"/>
  <c r="BI196" i="1"/>
  <c r="BJ196" i="1"/>
  <c r="BK196" i="1"/>
  <c r="BL196" i="1"/>
  <c r="BM196" i="1"/>
  <c r="BN196" i="1"/>
  <c r="BO196" i="1"/>
  <c r="BP196" i="1"/>
  <c r="BQ196" i="1"/>
  <c r="BR196" i="1"/>
  <c r="BS196" i="1"/>
  <c r="BT196" i="1"/>
  <c r="BU196" i="1"/>
  <c r="BV196" i="1"/>
  <c r="BW196" i="1"/>
  <c r="CK196" i="1"/>
  <c r="CN196" i="1"/>
  <c r="CO196" i="1"/>
  <c r="CP196" i="1"/>
  <c r="CQ196" i="1"/>
  <c r="CR196" i="1"/>
  <c r="CS196" i="1"/>
  <c r="CT196" i="1"/>
  <c r="CU196" i="1"/>
  <c r="CV196" i="1"/>
  <c r="CW196" i="1"/>
  <c r="CX196" i="1"/>
  <c r="CY196" i="1"/>
  <c r="CZ196" i="1"/>
  <c r="DA196" i="1"/>
  <c r="DB196" i="1"/>
  <c r="DC196" i="1"/>
  <c r="DD196" i="1"/>
  <c r="DE196" i="1"/>
  <c r="DF196" i="1"/>
  <c r="DG196" i="1"/>
  <c r="DH196" i="1"/>
  <c r="DI196" i="1"/>
  <c r="DJ196" i="1"/>
  <c r="DK196" i="1"/>
  <c r="DL196" i="1"/>
  <c r="DM196" i="1"/>
  <c r="DN196" i="1"/>
  <c r="DO196" i="1"/>
  <c r="DP196" i="1"/>
  <c r="DQ196" i="1"/>
  <c r="DR196" i="1"/>
  <c r="DS196" i="1"/>
  <c r="DT196" i="1"/>
  <c r="DU196" i="1"/>
  <c r="DV196" i="1"/>
  <c r="DW196" i="1"/>
  <c r="DX196" i="1"/>
  <c r="DY196" i="1"/>
  <c r="DZ196" i="1"/>
  <c r="EA196" i="1"/>
  <c r="EB196" i="1"/>
  <c r="EC196" i="1"/>
  <c r="ED196" i="1"/>
  <c r="EE196" i="1"/>
  <c r="EF196" i="1"/>
  <c r="EG196" i="1"/>
  <c r="EH196" i="1"/>
  <c r="EI196" i="1"/>
  <c r="EJ196" i="1"/>
  <c r="EK196" i="1"/>
  <c r="EL196" i="1"/>
  <c r="EM196" i="1"/>
  <c r="EN196" i="1"/>
  <c r="EO196" i="1"/>
  <c r="EP196" i="1"/>
  <c r="EQ196" i="1"/>
  <c r="ER196" i="1"/>
  <c r="ES196" i="1"/>
  <c r="ET196" i="1"/>
  <c r="EU196" i="1"/>
  <c r="EV196" i="1"/>
  <c r="EW196" i="1"/>
  <c r="EX196" i="1"/>
  <c r="EY196" i="1"/>
  <c r="EZ196" i="1"/>
  <c r="FA196" i="1"/>
  <c r="FB196" i="1"/>
  <c r="FC196" i="1"/>
  <c r="FD196" i="1"/>
  <c r="FE196" i="1"/>
  <c r="FF196" i="1"/>
  <c r="FG196" i="1"/>
  <c r="FH196" i="1"/>
  <c r="FI196" i="1"/>
  <c r="FJ196" i="1"/>
  <c r="FK196" i="1"/>
  <c r="FL196" i="1"/>
  <c r="FM196" i="1"/>
  <c r="FN196" i="1"/>
  <c r="FO196" i="1"/>
  <c r="FP196" i="1"/>
  <c r="FQ196" i="1"/>
  <c r="FR196" i="1"/>
  <c r="FS196" i="1"/>
  <c r="FT196" i="1"/>
  <c r="FU196" i="1"/>
  <c r="FV196" i="1"/>
  <c r="FW196" i="1"/>
  <c r="FX196" i="1"/>
  <c r="FY196" i="1"/>
  <c r="FZ196" i="1"/>
  <c r="GA196" i="1"/>
  <c r="GB196" i="1"/>
  <c r="GC196" i="1"/>
  <c r="GD196" i="1"/>
  <c r="GE196" i="1"/>
  <c r="GF196" i="1"/>
  <c r="GG196" i="1"/>
  <c r="GH196" i="1"/>
  <c r="GI196" i="1"/>
  <c r="GJ196" i="1"/>
  <c r="GK196" i="1"/>
  <c r="GL196" i="1"/>
  <c r="GM196" i="1"/>
  <c r="GN196" i="1"/>
  <c r="GO196" i="1"/>
  <c r="GP196" i="1"/>
  <c r="GQ196" i="1"/>
  <c r="GR196" i="1"/>
  <c r="GS196" i="1"/>
  <c r="GT196" i="1"/>
  <c r="GU196" i="1"/>
  <c r="GV196" i="1"/>
  <c r="GW196" i="1"/>
  <c r="GX196" i="1"/>
  <c r="C198" i="1"/>
  <c r="D198" i="1"/>
  <c r="T198" i="1"/>
  <c r="U198" i="1"/>
  <c r="G577" i="6" s="1"/>
  <c r="V198" i="1"/>
  <c r="G580" i="6" s="1"/>
  <c r="AC198" i="1"/>
  <c r="AE198" i="1"/>
  <c r="AD198" i="1" s="1"/>
  <c r="AF198" i="1"/>
  <c r="AG198" i="1"/>
  <c r="AH198" i="1"/>
  <c r="AI198" i="1"/>
  <c r="AJ198" i="1"/>
  <c r="CX198" i="1" s="1"/>
  <c r="W198" i="1" s="1"/>
  <c r="CQ198" i="1"/>
  <c r="CR198" i="1"/>
  <c r="CS198" i="1"/>
  <c r="CT198" i="1"/>
  <c r="CU198" i="1"/>
  <c r="CV198" i="1"/>
  <c r="CW198" i="1"/>
  <c r="FR198" i="1"/>
  <c r="GL198" i="1"/>
  <c r="GO198" i="1"/>
  <c r="GP198" i="1"/>
  <c r="GV198" i="1"/>
  <c r="HC198" i="1" s="1"/>
  <c r="GX198" i="1" s="1"/>
  <c r="C199" i="1"/>
  <c r="D199" i="1"/>
  <c r="V199" i="1"/>
  <c r="G595" i="6" s="1"/>
  <c r="AC199" i="1"/>
  <c r="AE199" i="1"/>
  <c r="AD199" i="1" s="1"/>
  <c r="AF199" i="1"/>
  <c r="AG199" i="1"/>
  <c r="CU199" i="1" s="1"/>
  <c r="T199" i="1" s="1"/>
  <c r="AH199" i="1"/>
  <c r="AI199" i="1"/>
  <c r="AJ199" i="1"/>
  <c r="CX199" i="1" s="1"/>
  <c r="W199" i="1" s="1"/>
  <c r="CQ199" i="1"/>
  <c r="CR199" i="1"/>
  <c r="CS199" i="1"/>
  <c r="CT199" i="1"/>
  <c r="CV199" i="1"/>
  <c r="CW199" i="1"/>
  <c r="FR199" i="1"/>
  <c r="GL199" i="1"/>
  <c r="GO199" i="1"/>
  <c r="GP199" i="1"/>
  <c r="GV199" i="1"/>
  <c r="HC199" i="1" s="1"/>
  <c r="GX199" i="1" s="1"/>
  <c r="C200" i="1"/>
  <c r="D200" i="1"/>
  <c r="U200" i="1"/>
  <c r="G607" i="6" s="1"/>
  <c r="V200" i="1"/>
  <c r="G610" i="6" s="1"/>
  <c r="AC200" i="1"/>
  <c r="AE200" i="1"/>
  <c r="AD200" i="1" s="1"/>
  <c r="AF200" i="1"/>
  <c r="AG200" i="1"/>
  <c r="AH200" i="1"/>
  <c r="AI200" i="1"/>
  <c r="AJ200" i="1"/>
  <c r="CQ200" i="1"/>
  <c r="CR200" i="1"/>
  <c r="CS200" i="1"/>
  <c r="CT200" i="1"/>
  <c r="CU200" i="1"/>
  <c r="T200" i="1" s="1"/>
  <c r="CV200" i="1"/>
  <c r="CW200" i="1"/>
  <c r="CX200" i="1"/>
  <c r="W200" i="1" s="1"/>
  <c r="FR200" i="1"/>
  <c r="GL200" i="1"/>
  <c r="GO200" i="1"/>
  <c r="GP200" i="1"/>
  <c r="GV200" i="1"/>
  <c r="HC200" i="1"/>
  <c r="GX200" i="1" s="1"/>
  <c r="C201" i="1"/>
  <c r="D201" i="1"/>
  <c r="I201" i="1"/>
  <c r="K201" i="1"/>
  <c r="AC201" i="1"/>
  <c r="AD201" i="1"/>
  <c r="AE201" i="1"/>
  <c r="AF201" i="1"/>
  <c r="AG201" i="1"/>
  <c r="CU201" i="1" s="1"/>
  <c r="T201" i="1" s="1"/>
  <c r="AH201" i="1"/>
  <c r="AI201" i="1"/>
  <c r="AJ201" i="1"/>
  <c r="CX201" i="1" s="1"/>
  <c r="W201" i="1" s="1"/>
  <c r="CQ201" i="1"/>
  <c r="CR201" i="1"/>
  <c r="CS201" i="1"/>
  <c r="CT201" i="1"/>
  <c r="CV201" i="1"/>
  <c r="CW201" i="1"/>
  <c r="FR201" i="1"/>
  <c r="GL201" i="1"/>
  <c r="GO201" i="1"/>
  <c r="GP201" i="1"/>
  <c r="GV201" i="1"/>
  <c r="HC201" i="1" s="1"/>
  <c r="GX201" i="1"/>
  <c r="I202" i="1"/>
  <c r="AC202" i="1"/>
  <c r="AE202" i="1"/>
  <c r="AD202" i="1" s="1"/>
  <c r="AF202" i="1"/>
  <c r="AG202" i="1"/>
  <c r="CU202" i="1" s="1"/>
  <c r="AH202" i="1"/>
  <c r="CV202" i="1" s="1"/>
  <c r="AI202" i="1"/>
  <c r="CW202" i="1" s="1"/>
  <c r="AJ202" i="1"/>
  <c r="CQ202" i="1"/>
  <c r="CR202" i="1"/>
  <c r="CS202" i="1"/>
  <c r="CT202" i="1"/>
  <c r="CX202" i="1"/>
  <c r="FR202" i="1"/>
  <c r="GL202" i="1"/>
  <c r="GO202" i="1"/>
  <c r="GP202" i="1"/>
  <c r="GV202" i="1"/>
  <c r="HC202" i="1" s="1"/>
  <c r="GX202" i="1" s="1"/>
  <c r="I203" i="1"/>
  <c r="T203" i="1"/>
  <c r="W203" i="1"/>
  <c r="AC203" i="1"/>
  <c r="AB203" i="1" s="1"/>
  <c r="AD203" i="1"/>
  <c r="AE203" i="1"/>
  <c r="AF203" i="1"/>
  <c r="AG203" i="1"/>
  <c r="AH203" i="1"/>
  <c r="AI203" i="1"/>
  <c r="AJ203" i="1"/>
  <c r="CQ203" i="1"/>
  <c r="P203" i="1" s="1"/>
  <c r="CR203" i="1"/>
  <c r="Q203" i="1" s="1"/>
  <c r="CS203" i="1"/>
  <c r="R203" i="1" s="1"/>
  <c r="CT203" i="1"/>
  <c r="S203" i="1" s="1"/>
  <c r="CU203" i="1"/>
  <c r="CV203" i="1"/>
  <c r="U203" i="1" s="1"/>
  <c r="CW203" i="1"/>
  <c r="V203" i="1" s="1"/>
  <c r="CX203" i="1"/>
  <c r="FR203" i="1"/>
  <c r="GL203" i="1"/>
  <c r="GO203" i="1"/>
  <c r="GP203" i="1"/>
  <c r="GV203" i="1"/>
  <c r="HC203" i="1"/>
  <c r="GX203" i="1" s="1"/>
  <c r="AC204" i="1"/>
  <c r="AB204" i="1" s="1"/>
  <c r="AD204" i="1"/>
  <c r="AE204" i="1"/>
  <c r="AF204" i="1"/>
  <c r="AG204" i="1"/>
  <c r="AH204" i="1"/>
  <c r="AI204" i="1"/>
  <c r="CW204" i="1" s="1"/>
  <c r="AJ204" i="1"/>
  <c r="CX204" i="1" s="1"/>
  <c r="CQ204" i="1"/>
  <c r="CR204" i="1"/>
  <c r="CS204" i="1"/>
  <c r="CT204" i="1"/>
  <c r="CU204" i="1"/>
  <c r="CV204" i="1"/>
  <c r="FR204" i="1"/>
  <c r="GL204" i="1"/>
  <c r="GO204" i="1"/>
  <c r="GP204" i="1"/>
  <c r="GV204" i="1"/>
  <c r="HC204" i="1"/>
  <c r="C205" i="1"/>
  <c r="D205" i="1"/>
  <c r="V205" i="1"/>
  <c r="G652" i="6" s="1"/>
  <c r="AC205" i="1"/>
  <c r="AE205" i="1"/>
  <c r="AD205" i="1" s="1"/>
  <c r="AF205" i="1"/>
  <c r="AG205" i="1"/>
  <c r="CU205" i="1" s="1"/>
  <c r="T205" i="1" s="1"/>
  <c r="AH205" i="1"/>
  <c r="AI205" i="1"/>
  <c r="AJ205" i="1"/>
  <c r="CX205" i="1" s="1"/>
  <c r="W205" i="1" s="1"/>
  <c r="CQ205" i="1"/>
  <c r="CR205" i="1"/>
  <c r="CS205" i="1"/>
  <c r="CT205" i="1"/>
  <c r="CV205" i="1"/>
  <c r="CW205" i="1"/>
  <c r="FR205" i="1"/>
  <c r="GL205" i="1"/>
  <c r="GO205" i="1"/>
  <c r="GP205" i="1"/>
  <c r="GV205" i="1"/>
  <c r="HC205" i="1" s="1"/>
  <c r="GX205" i="1" s="1"/>
  <c r="C206" i="1"/>
  <c r="D206" i="1"/>
  <c r="U206" i="1"/>
  <c r="G664" i="6" s="1"/>
  <c r="V206" i="1"/>
  <c r="G667" i="6" s="1"/>
  <c r="AC206" i="1"/>
  <c r="AD206" i="1"/>
  <c r="AE206" i="1"/>
  <c r="AF206" i="1"/>
  <c r="AG206" i="1"/>
  <c r="AH206" i="1"/>
  <c r="AI206" i="1"/>
  <c r="AJ206" i="1"/>
  <c r="CQ206" i="1"/>
  <c r="CR206" i="1"/>
  <c r="CS206" i="1"/>
  <c r="CT206" i="1"/>
  <c r="CU206" i="1"/>
  <c r="T206" i="1" s="1"/>
  <c r="CV206" i="1"/>
  <c r="CW206" i="1"/>
  <c r="CX206" i="1"/>
  <c r="W206" i="1" s="1"/>
  <c r="FR206" i="1"/>
  <c r="GL206" i="1"/>
  <c r="GO206" i="1"/>
  <c r="GP206" i="1"/>
  <c r="GV206" i="1"/>
  <c r="HC206" i="1"/>
  <c r="GX206" i="1" s="1"/>
  <c r="C207" i="1"/>
  <c r="D207" i="1"/>
  <c r="T207" i="1"/>
  <c r="V207" i="1"/>
  <c r="G682" i="6" s="1"/>
  <c r="AC207" i="1"/>
  <c r="AE207" i="1"/>
  <c r="AD207" i="1" s="1"/>
  <c r="AF207" i="1"/>
  <c r="AG207" i="1"/>
  <c r="AH207" i="1"/>
  <c r="AI207" i="1"/>
  <c r="AJ207" i="1"/>
  <c r="CX207" i="1" s="1"/>
  <c r="W207" i="1" s="1"/>
  <c r="CQ207" i="1"/>
  <c r="CR207" i="1"/>
  <c r="CS207" i="1"/>
  <c r="CT207" i="1"/>
  <c r="CU207" i="1"/>
  <c r="CV207" i="1"/>
  <c r="CW207" i="1"/>
  <c r="FR207" i="1"/>
  <c r="GL207" i="1"/>
  <c r="GO207" i="1"/>
  <c r="GP207" i="1"/>
  <c r="GV207" i="1"/>
  <c r="HC207" i="1"/>
  <c r="GX207" i="1" s="1"/>
  <c r="C208" i="1"/>
  <c r="D208" i="1"/>
  <c r="I208" i="1"/>
  <c r="K208" i="1"/>
  <c r="AC208" i="1"/>
  <c r="AE208" i="1"/>
  <c r="AD208" i="1" s="1"/>
  <c r="AF208" i="1"/>
  <c r="AG208" i="1"/>
  <c r="CU208" i="1" s="1"/>
  <c r="T208" i="1" s="1"/>
  <c r="AH208" i="1"/>
  <c r="AI208" i="1"/>
  <c r="AJ208" i="1"/>
  <c r="CQ208" i="1"/>
  <c r="CR208" i="1"/>
  <c r="CS208" i="1"/>
  <c r="CT208" i="1"/>
  <c r="CV208" i="1"/>
  <c r="CW208" i="1"/>
  <c r="CX208" i="1"/>
  <c r="W208" i="1" s="1"/>
  <c r="FR208" i="1"/>
  <c r="GL208" i="1"/>
  <c r="GO208" i="1"/>
  <c r="GP208" i="1"/>
  <c r="GV208" i="1"/>
  <c r="HC208" i="1" s="1"/>
  <c r="GX208" i="1" s="1"/>
  <c r="AC209" i="1"/>
  <c r="AB209" i="1" s="1"/>
  <c r="AD209" i="1"/>
  <c r="AE209" i="1"/>
  <c r="AF209" i="1"/>
  <c r="AG209" i="1"/>
  <c r="AH209" i="1"/>
  <c r="AI209" i="1"/>
  <c r="AJ209" i="1"/>
  <c r="CQ209" i="1"/>
  <c r="CR209" i="1"/>
  <c r="CS209" i="1"/>
  <c r="CT209" i="1"/>
  <c r="CU209" i="1"/>
  <c r="CV209" i="1"/>
  <c r="CW209" i="1"/>
  <c r="CX209" i="1"/>
  <c r="FR209" i="1"/>
  <c r="GL209" i="1"/>
  <c r="GO209" i="1"/>
  <c r="GP209" i="1"/>
  <c r="GV209" i="1"/>
  <c r="HC209" i="1"/>
  <c r="AC210" i="1"/>
  <c r="AB210" i="1" s="1"/>
  <c r="AE210" i="1"/>
  <c r="AD210" i="1" s="1"/>
  <c r="AF210" i="1"/>
  <c r="AG210" i="1"/>
  <c r="AH210" i="1"/>
  <c r="AI210" i="1"/>
  <c r="CW210" i="1" s="1"/>
  <c r="AJ210" i="1"/>
  <c r="CX210" i="1" s="1"/>
  <c r="CQ210" i="1"/>
  <c r="CR210" i="1"/>
  <c r="CS210" i="1"/>
  <c r="CT210" i="1"/>
  <c r="CU210" i="1"/>
  <c r="CV210" i="1"/>
  <c r="FR210" i="1"/>
  <c r="GL210" i="1"/>
  <c r="GO210" i="1"/>
  <c r="GP210" i="1"/>
  <c r="GV210" i="1"/>
  <c r="HC210" i="1"/>
  <c r="I211" i="1"/>
  <c r="Q211" i="1"/>
  <c r="AC211" i="1"/>
  <c r="AD211" i="1"/>
  <c r="AB211" i="1" s="1"/>
  <c r="AE211" i="1"/>
  <c r="AF211" i="1"/>
  <c r="AG211" i="1"/>
  <c r="CU211" i="1" s="1"/>
  <c r="T211" i="1" s="1"/>
  <c r="AH211" i="1"/>
  <c r="CV211" i="1" s="1"/>
  <c r="U211" i="1" s="1"/>
  <c r="AI211" i="1"/>
  <c r="CW211" i="1" s="1"/>
  <c r="V211" i="1" s="1"/>
  <c r="AJ211" i="1"/>
  <c r="CX211" i="1" s="1"/>
  <c r="W211" i="1" s="1"/>
  <c r="CQ211" i="1"/>
  <c r="CR211" i="1"/>
  <c r="CS211" i="1"/>
  <c r="CT211" i="1"/>
  <c r="S211" i="1" s="1"/>
  <c r="FR211" i="1"/>
  <c r="GL211" i="1"/>
  <c r="GO211" i="1"/>
  <c r="GP211" i="1"/>
  <c r="GV211" i="1"/>
  <c r="HC211" i="1" s="1"/>
  <c r="GX211" i="1"/>
  <c r="B213" i="1"/>
  <c r="B196" i="1" s="1"/>
  <c r="C213" i="1"/>
  <c r="D213" i="1"/>
  <c r="D196" i="1" s="1"/>
  <c r="F213" i="1"/>
  <c r="G213" i="1"/>
  <c r="AO213" i="1"/>
  <c r="BX213" i="1"/>
  <c r="BX196" i="1" s="1"/>
  <c r="CK213" i="1"/>
  <c r="BB213" i="1" s="1"/>
  <c r="CL213" i="1"/>
  <c r="CL196" i="1" s="1"/>
  <c r="CM213" i="1"/>
  <c r="CM196" i="1" s="1"/>
  <c r="D243" i="1"/>
  <c r="C245" i="1"/>
  <c r="E245" i="1"/>
  <c r="Z245" i="1"/>
  <c r="AA245" i="1"/>
  <c r="AM245" i="1"/>
  <c r="AN245" i="1"/>
  <c r="BE245" i="1"/>
  <c r="BF245" i="1"/>
  <c r="BG245" i="1"/>
  <c r="BH245" i="1"/>
  <c r="BI245" i="1"/>
  <c r="BJ245" i="1"/>
  <c r="BK245" i="1"/>
  <c r="BL245" i="1"/>
  <c r="BM245" i="1"/>
  <c r="BN245" i="1"/>
  <c r="BO245" i="1"/>
  <c r="BP245" i="1"/>
  <c r="BQ245" i="1"/>
  <c r="BR245" i="1"/>
  <c r="BS245" i="1"/>
  <c r="BT245" i="1"/>
  <c r="BU245" i="1"/>
  <c r="BV245" i="1"/>
  <c r="BW245" i="1"/>
  <c r="CN245" i="1"/>
  <c r="CO245" i="1"/>
  <c r="CP245" i="1"/>
  <c r="CQ245" i="1"/>
  <c r="CR245" i="1"/>
  <c r="CS245" i="1"/>
  <c r="CT245" i="1"/>
  <c r="CU245" i="1"/>
  <c r="CV245" i="1"/>
  <c r="CW245" i="1"/>
  <c r="CX245" i="1"/>
  <c r="CY245" i="1"/>
  <c r="CZ245" i="1"/>
  <c r="DA245" i="1"/>
  <c r="DB245" i="1"/>
  <c r="DC245" i="1"/>
  <c r="DD245" i="1"/>
  <c r="DE245" i="1"/>
  <c r="DF245" i="1"/>
  <c r="DG245" i="1"/>
  <c r="DH245" i="1"/>
  <c r="DI245" i="1"/>
  <c r="DJ245" i="1"/>
  <c r="DK245" i="1"/>
  <c r="DL245" i="1"/>
  <c r="DM245" i="1"/>
  <c r="DN245" i="1"/>
  <c r="DO245" i="1"/>
  <c r="DP245" i="1"/>
  <c r="DQ245" i="1"/>
  <c r="DR245" i="1"/>
  <c r="DS245" i="1"/>
  <c r="DT245" i="1"/>
  <c r="DU245" i="1"/>
  <c r="DV245" i="1"/>
  <c r="DW245" i="1"/>
  <c r="DX245" i="1"/>
  <c r="DY245" i="1"/>
  <c r="DZ245" i="1"/>
  <c r="EA245" i="1"/>
  <c r="EB245" i="1"/>
  <c r="EC245" i="1"/>
  <c r="ED245" i="1"/>
  <c r="EE245" i="1"/>
  <c r="EF245" i="1"/>
  <c r="EG245" i="1"/>
  <c r="EH245" i="1"/>
  <c r="EI245" i="1"/>
  <c r="EJ245" i="1"/>
  <c r="EK245" i="1"/>
  <c r="EL245" i="1"/>
  <c r="EM245" i="1"/>
  <c r="EN245" i="1"/>
  <c r="EO245" i="1"/>
  <c r="EP245" i="1"/>
  <c r="EQ245" i="1"/>
  <c r="ER245" i="1"/>
  <c r="ES245" i="1"/>
  <c r="ET245" i="1"/>
  <c r="EU245" i="1"/>
  <c r="EV245" i="1"/>
  <c r="EW245" i="1"/>
  <c r="EX245" i="1"/>
  <c r="EY245" i="1"/>
  <c r="EZ245" i="1"/>
  <c r="FA245" i="1"/>
  <c r="FB245" i="1"/>
  <c r="FC245" i="1"/>
  <c r="FD245" i="1"/>
  <c r="FE245" i="1"/>
  <c r="FF245" i="1"/>
  <c r="FG245" i="1"/>
  <c r="FH245" i="1"/>
  <c r="FI245" i="1"/>
  <c r="FJ245" i="1"/>
  <c r="FK245" i="1"/>
  <c r="FL245" i="1"/>
  <c r="FM245" i="1"/>
  <c r="FN245" i="1"/>
  <c r="FO245" i="1"/>
  <c r="FP245" i="1"/>
  <c r="FQ245" i="1"/>
  <c r="FR245" i="1"/>
  <c r="FS245" i="1"/>
  <c r="FT245" i="1"/>
  <c r="FU245" i="1"/>
  <c r="FV245" i="1"/>
  <c r="FW245" i="1"/>
  <c r="FX245" i="1"/>
  <c r="FY245" i="1"/>
  <c r="FZ245" i="1"/>
  <c r="GA245" i="1"/>
  <c r="GB245" i="1"/>
  <c r="GC245" i="1"/>
  <c r="GD245" i="1"/>
  <c r="GE245" i="1"/>
  <c r="GF245" i="1"/>
  <c r="GG245" i="1"/>
  <c r="GH245" i="1"/>
  <c r="GI245" i="1"/>
  <c r="GJ245" i="1"/>
  <c r="GK245" i="1"/>
  <c r="GL245" i="1"/>
  <c r="GM245" i="1"/>
  <c r="GN245" i="1"/>
  <c r="GO245" i="1"/>
  <c r="GP245" i="1"/>
  <c r="GQ245" i="1"/>
  <c r="GR245" i="1"/>
  <c r="GS245" i="1"/>
  <c r="GT245" i="1"/>
  <c r="GU245" i="1"/>
  <c r="GV245" i="1"/>
  <c r="GW245" i="1"/>
  <c r="GX245" i="1"/>
  <c r="C247" i="1"/>
  <c r="D247" i="1"/>
  <c r="U247" i="1"/>
  <c r="G754" i="6" s="1"/>
  <c r="V247" i="1"/>
  <c r="G757" i="6" s="1"/>
  <c r="AC247" i="1"/>
  <c r="AE247" i="1"/>
  <c r="AD247" i="1" s="1"/>
  <c r="AF247" i="1"/>
  <c r="AG247" i="1"/>
  <c r="CU247" i="1" s="1"/>
  <c r="T247" i="1" s="1"/>
  <c r="AH247" i="1"/>
  <c r="AI247" i="1"/>
  <c r="AJ247" i="1"/>
  <c r="CQ247" i="1"/>
  <c r="CR247" i="1"/>
  <c r="CS247" i="1"/>
  <c r="CT247" i="1"/>
  <c r="CV247" i="1"/>
  <c r="CW247" i="1"/>
  <c r="CX247" i="1"/>
  <c r="W247" i="1" s="1"/>
  <c r="FR247" i="1"/>
  <c r="GL247" i="1"/>
  <c r="GO247" i="1"/>
  <c r="GP247" i="1"/>
  <c r="GV247" i="1"/>
  <c r="HC247" i="1" s="1"/>
  <c r="GX247" i="1" s="1"/>
  <c r="C248" i="1"/>
  <c r="D248" i="1"/>
  <c r="U248" i="1"/>
  <c r="G769" i="6" s="1"/>
  <c r="W248" i="1"/>
  <c r="AC248" i="1"/>
  <c r="AE248" i="1"/>
  <c r="AD248" i="1" s="1"/>
  <c r="AB248" i="1" s="1"/>
  <c r="AF248" i="1"/>
  <c r="AG248" i="1"/>
  <c r="AH248" i="1"/>
  <c r="AI248" i="1"/>
  <c r="AJ248" i="1"/>
  <c r="CQ248" i="1"/>
  <c r="CR248" i="1"/>
  <c r="CS248" i="1"/>
  <c r="CT248" i="1"/>
  <c r="CU248" i="1"/>
  <c r="T248" i="1" s="1"/>
  <c r="CV248" i="1"/>
  <c r="CW248" i="1"/>
  <c r="CX248" i="1"/>
  <c r="FR248" i="1"/>
  <c r="GL248" i="1"/>
  <c r="GO248" i="1"/>
  <c r="GP248" i="1"/>
  <c r="GV248" i="1"/>
  <c r="GX248" i="1"/>
  <c r="HC248" i="1"/>
  <c r="C249" i="1"/>
  <c r="D249" i="1"/>
  <c r="T249" i="1"/>
  <c r="U249" i="1"/>
  <c r="G784" i="6" s="1"/>
  <c r="AC249" i="1"/>
  <c r="AE249" i="1"/>
  <c r="AD249" i="1" s="1"/>
  <c r="AF249" i="1"/>
  <c r="AG249" i="1"/>
  <c r="CU249" i="1" s="1"/>
  <c r="AH249" i="1"/>
  <c r="AI249" i="1"/>
  <c r="AJ249" i="1"/>
  <c r="CQ249" i="1"/>
  <c r="CR249" i="1"/>
  <c r="CS249" i="1"/>
  <c r="CT249" i="1"/>
  <c r="CV249" i="1"/>
  <c r="CW249" i="1"/>
  <c r="CX249" i="1"/>
  <c r="W249" i="1" s="1"/>
  <c r="FR249" i="1"/>
  <c r="GL249" i="1"/>
  <c r="GO249" i="1"/>
  <c r="GP249" i="1"/>
  <c r="GV249" i="1"/>
  <c r="HC249" i="1" s="1"/>
  <c r="GX249" i="1" s="1"/>
  <c r="C250" i="1"/>
  <c r="D250" i="1"/>
  <c r="I250" i="1"/>
  <c r="I251" i="1" s="1"/>
  <c r="K250" i="1"/>
  <c r="AC250" i="1"/>
  <c r="AE250" i="1"/>
  <c r="AD250" i="1" s="1"/>
  <c r="AB250" i="1" s="1"/>
  <c r="AF250" i="1"/>
  <c r="AG250" i="1"/>
  <c r="CU250" i="1" s="1"/>
  <c r="T250" i="1" s="1"/>
  <c r="AH250" i="1"/>
  <c r="AI250" i="1"/>
  <c r="AJ250" i="1"/>
  <c r="CQ250" i="1"/>
  <c r="CR250" i="1"/>
  <c r="CS250" i="1"/>
  <c r="CT250" i="1"/>
  <c r="CV250" i="1"/>
  <c r="CW250" i="1"/>
  <c r="CX250" i="1"/>
  <c r="W250" i="1" s="1"/>
  <c r="FR250" i="1"/>
  <c r="GL250" i="1"/>
  <c r="GO250" i="1"/>
  <c r="GP250" i="1"/>
  <c r="GV250" i="1"/>
  <c r="GX250" i="1"/>
  <c r="HC250" i="1"/>
  <c r="V251" i="1"/>
  <c r="AC251" i="1"/>
  <c r="AE251" i="1"/>
  <c r="AD251" i="1" s="1"/>
  <c r="AF251" i="1"/>
  <c r="AG251" i="1"/>
  <c r="AH251" i="1"/>
  <c r="AI251" i="1"/>
  <c r="AJ251" i="1"/>
  <c r="CQ251" i="1"/>
  <c r="P251" i="1" s="1"/>
  <c r="CR251" i="1"/>
  <c r="Q251" i="1" s="1"/>
  <c r="CS251" i="1"/>
  <c r="R251" i="1" s="1"/>
  <c r="CT251" i="1"/>
  <c r="S251" i="1" s="1"/>
  <c r="CU251" i="1"/>
  <c r="T251" i="1" s="1"/>
  <c r="CV251" i="1"/>
  <c r="U251" i="1" s="1"/>
  <c r="CW251" i="1"/>
  <c r="CX251" i="1"/>
  <c r="W251" i="1" s="1"/>
  <c r="FR251" i="1"/>
  <c r="GL251" i="1"/>
  <c r="GO251" i="1"/>
  <c r="GP251" i="1"/>
  <c r="GV251" i="1"/>
  <c r="HC251" i="1"/>
  <c r="GX251" i="1" s="1"/>
  <c r="AC252" i="1"/>
  <c r="AE252" i="1"/>
  <c r="AD252" i="1" s="1"/>
  <c r="AB252" i="1" s="1"/>
  <c r="AF252" i="1"/>
  <c r="AG252" i="1"/>
  <c r="CU252" i="1" s="1"/>
  <c r="AH252" i="1"/>
  <c r="CV252" i="1" s="1"/>
  <c r="AI252" i="1"/>
  <c r="CW252" i="1" s="1"/>
  <c r="AJ252" i="1"/>
  <c r="CX252" i="1" s="1"/>
  <c r="CQ252" i="1"/>
  <c r="CR252" i="1"/>
  <c r="CS252" i="1"/>
  <c r="CT252" i="1"/>
  <c r="FR252" i="1"/>
  <c r="GL252" i="1"/>
  <c r="GO252" i="1"/>
  <c r="GP252" i="1"/>
  <c r="GV252" i="1"/>
  <c r="HC252" i="1" s="1"/>
  <c r="I253" i="1"/>
  <c r="P253" i="1" s="1"/>
  <c r="AC253" i="1"/>
  <c r="AD253" i="1"/>
  <c r="AB253" i="1" s="1"/>
  <c r="AE253" i="1"/>
  <c r="AF253" i="1"/>
  <c r="AG253" i="1"/>
  <c r="CU253" i="1" s="1"/>
  <c r="T253" i="1" s="1"/>
  <c r="AH253" i="1"/>
  <c r="CV253" i="1" s="1"/>
  <c r="U253" i="1" s="1"/>
  <c r="AI253" i="1"/>
  <c r="CW253" i="1" s="1"/>
  <c r="V253" i="1" s="1"/>
  <c r="AJ253" i="1"/>
  <c r="CX253" i="1" s="1"/>
  <c r="W253" i="1" s="1"/>
  <c r="CQ253" i="1"/>
  <c r="CR253" i="1"/>
  <c r="Q253" i="1" s="1"/>
  <c r="CS253" i="1"/>
  <c r="CT253" i="1"/>
  <c r="S253" i="1" s="1"/>
  <c r="FR253" i="1"/>
  <c r="GL253" i="1"/>
  <c r="GO253" i="1"/>
  <c r="GP253" i="1"/>
  <c r="GV253" i="1"/>
  <c r="HC253" i="1" s="1"/>
  <c r="GX253" i="1" s="1"/>
  <c r="C254" i="1"/>
  <c r="D254" i="1"/>
  <c r="T254" i="1"/>
  <c r="U254" i="1"/>
  <c r="G826" i="6" s="1"/>
  <c r="V254" i="1"/>
  <c r="G829" i="6" s="1"/>
  <c r="AC254" i="1"/>
  <c r="AE254" i="1"/>
  <c r="AD254" i="1" s="1"/>
  <c r="AF254" i="1"/>
  <c r="AG254" i="1"/>
  <c r="AH254" i="1"/>
  <c r="AI254" i="1"/>
  <c r="AJ254" i="1"/>
  <c r="CQ254" i="1"/>
  <c r="CR254" i="1"/>
  <c r="CS254" i="1"/>
  <c r="CT254" i="1"/>
  <c r="CU254" i="1"/>
  <c r="CV254" i="1"/>
  <c r="CW254" i="1"/>
  <c r="CX254" i="1"/>
  <c r="W254" i="1" s="1"/>
  <c r="FR254" i="1"/>
  <c r="GL254" i="1"/>
  <c r="GO254" i="1"/>
  <c r="GP254" i="1"/>
  <c r="GV254" i="1"/>
  <c r="HC254" i="1"/>
  <c r="GX254" i="1" s="1"/>
  <c r="C255" i="1"/>
  <c r="D255" i="1"/>
  <c r="T255" i="1"/>
  <c r="V255" i="1"/>
  <c r="G844" i="6" s="1"/>
  <c r="AC255" i="1"/>
  <c r="AE255" i="1"/>
  <c r="AD255" i="1" s="1"/>
  <c r="AF255" i="1"/>
  <c r="AG255" i="1"/>
  <c r="AH255" i="1"/>
  <c r="AI255" i="1"/>
  <c r="AJ255" i="1"/>
  <c r="CX255" i="1" s="1"/>
  <c r="W255" i="1" s="1"/>
  <c r="CQ255" i="1"/>
  <c r="CR255" i="1"/>
  <c r="CS255" i="1"/>
  <c r="CT255" i="1"/>
  <c r="CU255" i="1"/>
  <c r="CV255" i="1"/>
  <c r="CW255" i="1"/>
  <c r="FR255" i="1"/>
  <c r="GL255" i="1"/>
  <c r="GO255" i="1"/>
  <c r="GP255" i="1"/>
  <c r="GV255" i="1"/>
  <c r="HC255" i="1"/>
  <c r="GX255" i="1" s="1"/>
  <c r="C256" i="1"/>
  <c r="D256" i="1"/>
  <c r="U256" i="1"/>
  <c r="G856" i="6" s="1"/>
  <c r="V256" i="1"/>
  <c r="G859" i="6" s="1"/>
  <c r="AC256" i="1"/>
  <c r="AE256" i="1"/>
  <c r="AD256" i="1" s="1"/>
  <c r="AF256" i="1"/>
  <c r="AG256" i="1"/>
  <c r="AH256" i="1"/>
  <c r="AI256" i="1"/>
  <c r="AJ256" i="1"/>
  <c r="CX256" i="1" s="1"/>
  <c r="W256" i="1" s="1"/>
  <c r="CQ256" i="1"/>
  <c r="CR256" i="1"/>
  <c r="CS256" i="1"/>
  <c r="CT256" i="1"/>
  <c r="CU256" i="1"/>
  <c r="T256" i="1" s="1"/>
  <c r="CV256" i="1"/>
  <c r="CW256" i="1"/>
  <c r="FR256" i="1"/>
  <c r="GL256" i="1"/>
  <c r="GO256" i="1"/>
  <c r="GP256" i="1"/>
  <c r="GV256" i="1"/>
  <c r="HC256" i="1" s="1"/>
  <c r="GX256" i="1" s="1"/>
  <c r="C257" i="1"/>
  <c r="D257" i="1"/>
  <c r="I257" i="1"/>
  <c r="K257" i="1"/>
  <c r="AC257" i="1"/>
  <c r="AE257" i="1"/>
  <c r="AD257" i="1" s="1"/>
  <c r="AF257" i="1"/>
  <c r="AG257" i="1"/>
  <c r="CU257" i="1" s="1"/>
  <c r="T257" i="1" s="1"/>
  <c r="AH257" i="1"/>
  <c r="AI257" i="1"/>
  <c r="AJ257" i="1"/>
  <c r="CX257" i="1" s="1"/>
  <c r="W257" i="1" s="1"/>
  <c r="CQ257" i="1"/>
  <c r="CR257" i="1"/>
  <c r="CS257" i="1"/>
  <c r="CT257" i="1"/>
  <c r="CV257" i="1"/>
  <c r="CW257" i="1"/>
  <c r="FR257" i="1"/>
  <c r="GL257" i="1"/>
  <c r="GO257" i="1"/>
  <c r="GP257" i="1"/>
  <c r="GV257" i="1"/>
  <c r="HC257" i="1" s="1"/>
  <c r="GX257" i="1"/>
  <c r="AC258" i="1"/>
  <c r="AD258" i="1"/>
  <c r="AB258" i="1" s="1"/>
  <c r="AE258" i="1"/>
  <c r="AF258" i="1"/>
  <c r="AG258" i="1"/>
  <c r="CU258" i="1" s="1"/>
  <c r="AH258" i="1"/>
  <c r="CV258" i="1" s="1"/>
  <c r="AI258" i="1"/>
  <c r="AJ258" i="1"/>
  <c r="CQ258" i="1"/>
  <c r="CR258" i="1"/>
  <c r="CS258" i="1"/>
  <c r="CT258" i="1"/>
  <c r="CW258" i="1"/>
  <c r="CX258" i="1"/>
  <c r="FR258" i="1"/>
  <c r="GL258" i="1"/>
  <c r="GO258" i="1"/>
  <c r="GP258" i="1"/>
  <c r="GV258" i="1"/>
  <c r="HC258" i="1" s="1"/>
  <c r="AC259" i="1"/>
  <c r="AB259" i="1" s="1"/>
  <c r="AE259" i="1"/>
  <c r="AD259" i="1" s="1"/>
  <c r="AF259" i="1"/>
  <c r="AG259" i="1"/>
  <c r="AH259" i="1"/>
  <c r="AI259" i="1"/>
  <c r="AJ259" i="1"/>
  <c r="CQ259" i="1"/>
  <c r="CR259" i="1"/>
  <c r="CS259" i="1"/>
  <c r="CT259" i="1"/>
  <c r="CU259" i="1"/>
  <c r="CV259" i="1"/>
  <c r="CW259" i="1"/>
  <c r="CX259" i="1"/>
  <c r="FR259" i="1"/>
  <c r="GL259" i="1"/>
  <c r="GO259" i="1"/>
  <c r="GP259" i="1"/>
  <c r="GV259" i="1"/>
  <c r="HC259" i="1" s="1"/>
  <c r="I260" i="1"/>
  <c r="V260" i="1" s="1"/>
  <c r="S260" i="1"/>
  <c r="AC260" i="1"/>
  <c r="AB260" i="1" s="1"/>
  <c r="AD260" i="1"/>
  <c r="AE260" i="1"/>
  <c r="AF260" i="1"/>
  <c r="AG260" i="1"/>
  <c r="AH260" i="1"/>
  <c r="CV260" i="1" s="1"/>
  <c r="AI260" i="1"/>
  <c r="CW260" i="1" s="1"/>
  <c r="AJ260" i="1"/>
  <c r="CX260" i="1" s="1"/>
  <c r="W260" i="1" s="1"/>
  <c r="CQ260" i="1"/>
  <c r="P260" i="1" s="1"/>
  <c r="CR260" i="1"/>
  <c r="Q260" i="1" s="1"/>
  <c r="CS260" i="1"/>
  <c r="R260" i="1" s="1"/>
  <c r="CT260" i="1"/>
  <c r="CU260" i="1"/>
  <c r="FR260" i="1"/>
  <c r="GL260" i="1"/>
  <c r="GO260" i="1"/>
  <c r="GP260" i="1"/>
  <c r="GV260" i="1"/>
  <c r="HC260" i="1" s="1"/>
  <c r="GX260" i="1" s="1"/>
  <c r="C261" i="1"/>
  <c r="D261" i="1"/>
  <c r="U261" i="1"/>
  <c r="G898" i="6" s="1"/>
  <c r="V261" i="1"/>
  <c r="G901" i="6" s="1"/>
  <c r="AC261" i="1"/>
  <c r="AE261" i="1"/>
  <c r="AD261" i="1" s="1"/>
  <c r="AF261" i="1"/>
  <c r="AG261" i="1"/>
  <c r="CU261" i="1" s="1"/>
  <c r="T261" i="1" s="1"/>
  <c r="AH261" i="1"/>
  <c r="AI261" i="1"/>
  <c r="AJ261" i="1"/>
  <c r="CX261" i="1" s="1"/>
  <c r="W261" i="1" s="1"/>
  <c r="CQ261" i="1"/>
  <c r="CR261" i="1"/>
  <c r="CS261" i="1"/>
  <c r="CT261" i="1"/>
  <c r="CV261" i="1"/>
  <c r="CW261" i="1"/>
  <c r="FR261" i="1"/>
  <c r="GL261" i="1"/>
  <c r="GO261" i="1"/>
  <c r="GP261" i="1"/>
  <c r="GV261" i="1"/>
  <c r="HC261" i="1" s="1"/>
  <c r="GX261" i="1" s="1"/>
  <c r="C262" i="1"/>
  <c r="D262" i="1"/>
  <c r="U262" i="1"/>
  <c r="G913" i="6" s="1"/>
  <c r="AC262" i="1"/>
  <c r="AE262" i="1"/>
  <c r="AD262" i="1" s="1"/>
  <c r="AB262" i="1" s="1"/>
  <c r="AF262" i="1"/>
  <c r="AG262" i="1"/>
  <c r="AH262" i="1"/>
  <c r="AI262" i="1"/>
  <c r="AJ262" i="1"/>
  <c r="CQ262" i="1"/>
  <c r="CR262" i="1"/>
  <c r="CS262" i="1"/>
  <c r="CT262" i="1"/>
  <c r="CU262" i="1"/>
  <c r="T262" i="1" s="1"/>
  <c r="CV262" i="1"/>
  <c r="CW262" i="1"/>
  <c r="CX262" i="1"/>
  <c r="W262" i="1" s="1"/>
  <c r="FR262" i="1"/>
  <c r="GL262" i="1"/>
  <c r="GO262" i="1"/>
  <c r="GP262" i="1"/>
  <c r="GV262" i="1"/>
  <c r="HC262" i="1" s="1"/>
  <c r="GX262" i="1" s="1"/>
  <c r="C263" i="1"/>
  <c r="D263" i="1"/>
  <c r="U263" i="1"/>
  <c r="G928" i="6" s="1"/>
  <c r="V263" i="1"/>
  <c r="G931" i="6" s="1"/>
  <c r="AC263" i="1"/>
  <c r="AD263" i="1"/>
  <c r="AE263" i="1"/>
  <c r="AF263" i="1"/>
  <c r="AG263" i="1"/>
  <c r="AH263" i="1"/>
  <c r="AI263" i="1"/>
  <c r="AJ263" i="1"/>
  <c r="CX263" i="1" s="1"/>
  <c r="W263" i="1" s="1"/>
  <c r="CQ263" i="1"/>
  <c r="CR263" i="1"/>
  <c r="CS263" i="1"/>
  <c r="CT263" i="1"/>
  <c r="CU263" i="1"/>
  <c r="T263" i="1" s="1"/>
  <c r="CV263" i="1"/>
  <c r="CW263" i="1"/>
  <c r="FR263" i="1"/>
  <c r="GL263" i="1"/>
  <c r="GO263" i="1"/>
  <c r="GP263" i="1"/>
  <c r="GV263" i="1"/>
  <c r="HC263" i="1" s="1"/>
  <c r="GX263" i="1" s="1"/>
  <c r="C264" i="1"/>
  <c r="D264" i="1"/>
  <c r="I264" i="1"/>
  <c r="K264" i="1"/>
  <c r="AC264" i="1"/>
  <c r="AE264" i="1"/>
  <c r="AD264" i="1" s="1"/>
  <c r="AF264" i="1"/>
  <c r="AG264" i="1"/>
  <c r="CU264" i="1" s="1"/>
  <c r="T264" i="1" s="1"/>
  <c r="AH264" i="1"/>
  <c r="AI264" i="1"/>
  <c r="AJ264" i="1"/>
  <c r="CQ264" i="1"/>
  <c r="CR264" i="1"/>
  <c r="CS264" i="1"/>
  <c r="CT264" i="1"/>
  <c r="CV264" i="1"/>
  <c r="CW264" i="1"/>
  <c r="CX264" i="1"/>
  <c r="W264" i="1" s="1"/>
  <c r="FR264" i="1"/>
  <c r="GL264" i="1"/>
  <c r="GO264" i="1"/>
  <c r="GP264" i="1"/>
  <c r="GV264" i="1"/>
  <c r="HC264" i="1" s="1"/>
  <c r="GX264" i="1" s="1"/>
  <c r="AC265" i="1"/>
  <c r="AE265" i="1"/>
  <c r="AD265" i="1" s="1"/>
  <c r="AF265" i="1"/>
  <c r="AG265" i="1"/>
  <c r="AH265" i="1"/>
  <c r="AI265" i="1"/>
  <c r="AJ265" i="1"/>
  <c r="CQ265" i="1"/>
  <c r="CR265" i="1"/>
  <c r="CS265" i="1"/>
  <c r="CT265" i="1"/>
  <c r="CU265" i="1"/>
  <c r="CV265" i="1"/>
  <c r="CW265" i="1"/>
  <c r="CX265" i="1"/>
  <c r="FR265" i="1"/>
  <c r="GL265" i="1"/>
  <c r="GO265" i="1"/>
  <c r="GP265" i="1"/>
  <c r="GV265" i="1"/>
  <c r="HC265" i="1" s="1"/>
  <c r="I266" i="1"/>
  <c r="P266" i="1"/>
  <c r="R266" i="1"/>
  <c r="AC266" i="1"/>
  <c r="AB266" i="1" s="1"/>
  <c r="AD266" i="1"/>
  <c r="AE266" i="1"/>
  <c r="AF266" i="1"/>
  <c r="AG266" i="1"/>
  <c r="AH266" i="1"/>
  <c r="CV266" i="1" s="1"/>
  <c r="AI266" i="1"/>
  <c r="CW266" i="1" s="1"/>
  <c r="AJ266" i="1"/>
  <c r="CX266" i="1" s="1"/>
  <c r="CQ266" i="1"/>
  <c r="CR266" i="1"/>
  <c r="CS266" i="1"/>
  <c r="CT266" i="1"/>
  <c r="CU266" i="1"/>
  <c r="FR266" i="1"/>
  <c r="GL266" i="1"/>
  <c r="GO266" i="1"/>
  <c r="GP266" i="1"/>
  <c r="GV266" i="1"/>
  <c r="HC266" i="1" s="1"/>
  <c r="I267" i="1"/>
  <c r="Q267" i="1"/>
  <c r="AC267" i="1"/>
  <c r="AE267" i="1"/>
  <c r="AD267" i="1" s="1"/>
  <c r="AF267" i="1"/>
  <c r="AG267" i="1"/>
  <c r="CU267" i="1" s="1"/>
  <c r="T267" i="1" s="1"/>
  <c r="AH267" i="1"/>
  <c r="CV267" i="1" s="1"/>
  <c r="U267" i="1" s="1"/>
  <c r="AI267" i="1"/>
  <c r="CW267" i="1" s="1"/>
  <c r="V267" i="1" s="1"/>
  <c r="AJ267" i="1"/>
  <c r="CX267" i="1" s="1"/>
  <c r="W267" i="1" s="1"/>
  <c r="CQ267" i="1"/>
  <c r="CR267" i="1"/>
  <c r="CS267" i="1"/>
  <c r="CT267" i="1"/>
  <c r="FR267" i="1"/>
  <c r="GL267" i="1"/>
  <c r="GO267" i="1"/>
  <c r="GP267" i="1"/>
  <c r="GV267" i="1"/>
  <c r="HC267" i="1" s="1"/>
  <c r="GX267" i="1"/>
  <c r="B269" i="1"/>
  <c r="B245" i="1" s="1"/>
  <c r="C269" i="1"/>
  <c r="D269" i="1"/>
  <c r="D245" i="1" s="1"/>
  <c r="F269" i="1"/>
  <c r="F245" i="1" s="1"/>
  <c r="G269" i="1"/>
  <c r="G245" i="1" s="1"/>
  <c r="AO269" i="1"/>
  <c r="BB269" i="1"/>
  <c r="BB245" i="1" s="1"/>
  <c r="BX269" i="1"/>
  <c r="BX245" i="1" s="1"/>
  <c r="CK269" i="1"/>
  <c r="CK245" i="1" s="1"/>
  <c r="CL269" i="1"/>
  <c r="CL245" i="1" s="1"/>
  <c r="CM269" i="1"/>
  <c r="CM245" i="1" s="1"/>
  <c r="F282" i="1"/>
  <c r="D299" i="1"/>
  <c r="B301" i="1"/>
  <c r="C301" i="1"/>
  <c r="E301" i="1"/>
  <c r="Z301" i="1"/>
  <c r="AA301" i="1"/>
  <c r="AM301" i="1"/>
  <c r="AN301" i="1"/>
  <c r="BD301" i="1"/>
  <c r="BE301" i="1"/>
  <c r="BF301" i="1"/>
  <c r="BG301" i="1"/>
  <c r="BH301" i="1"/>
  <c r="BI301" i="1"/>
  <c r="BJ301" i="1"/>
  <c r="BK301" i="1"/>
  <c r="BL301" i="1"/>
  <c r="BM301" i="1"/>
  <c r="BN301" i="1"/>
  <c r="BO301" i="1"/>
  <c r="BP301" i="1"/>
  <c r="BQ301" i="1"/>
  <c r="BR301" i="1"/>
  <c r="BS301" i="1"/>
  <c r="BT301" i="1"/>
  <c r="BU301" i="1"/>
  <c r="BV301" i="1"/>
  <c r="BW301" i="1"/>
  <c r="BX301" i="1"/>
  <c r="CN301" i="1"/>
  <c r="CO301" i="1"/>
  <c r="CP301" i="1"/>
  <c r="CQ301" i="1"/>
  <c r="CR301" i="1"/>
  <c r="CS301" i="1"/>
  <c r="CT301" i="1"/>
  <c r="CU301" i="1"/>
  <c r="CV301" i="1"/>
  <c r="CW301" i="1"/>
  <c r="CX301" i="1"/>
  <c r="CY301" i="1"/>
  <c r="CZ301" i="1"/>
  <c r="DA301" i="1"/>
  <c r="DB301" i="1"/>
  <c r="DC301" i="1"/>
  <c r="DD301" i="1"/>
  <c r="DE301" i="1"/>
  <c r="DF301" i="1"/>
  <c r="DG301" i="1"/>
  <c r="DH301" i="1"/>
  <c r="DI301" i="1"/>
  <c r="DJ301" i="1"/>
  <c r="DK301" i="1"/>
  <c r="DL301" i="1"/>
  <c r="DM301" i="1"/>
  <c r="DN301" i="1"/>
  <c r="DO301" i="1"/>
  <c r="DP301" i="1"/>
  <c r="DQ301" i="1"/>
  <c r="DR301" i="1"/>
  <c r="DS301" i="1"/>
  <c r="DT301" i="1"/>
  <c r="DU301" i="1"/>
  <c r="DV301" i="1"/>
  <c r="DW301" i="1"/>
  <c r="DX301" i="1"/>
  <c r="DY301" i="1"/>
  <c r="DZ301" i="1"/>
  <c r="EA301" i="1"/>
  <c r="EB301" i="1"/>
  <c r="EC301" i="1"/>
  <c r="ED301" i="1"/>
  <c r="EE301" i="1"/>
  <c r="EF301" i="1"/>
  <c r="EG301" i="1"/>
  <c r="EH301" i="1"/>
  <c r="EI301" i="1"/>
  <c r="EJ301" i="1"/>
  <c r="EK301" i="1"/>
  <c r="EL301" i="1"/>
  <c r="EM301" i="1"/>
  <c r="EN301" i="1"/>
  <c r="EO301" i="1"/>
  <c r="EP301" i="1"/>
  <c r="EQ301" i="1"/>
  <c r="ER301" i="1"/>
  <c r="ES301" i="1"/>
  <c r="ET301" i="1"/>
  <c r="EU301" i="1"/>
  <c r="EV301" i="1"/>
  <c r="EW301" i="1"/>
  <c r="EX301" i="1"/>
  <c r="EY301" i="1"/>
  <c r="EZ301" i="1"/>
  <c r="FA301" i="1"/>
  <c r="FB301" i="1"/>
  <c r="FC301" i="1"/>
  <c r="FD301" i="1"/>
  <c r="FE301" i="1"/>
  <c r="FF301" i="1"/>
  <c r="FG301" i="1"/>
  <c r="FH301" i="1"/>
  <c r="FI301" i="1"/>
  <c r="FJ301" i="1"/>
  <c r="FK301" i="1"/>
  <c r="FL301" i="1"/>
  <c r="FM301" i="1"/>
  <c r="FN301" i="1"/>
  <c r="FO301" i="1"/>
  <c r="FP301" i="1"/>
  <c r="FQ301" i="1"/>
  <c r="FR301" i="1"/>
  <c r="FS301" i="1"/>
  <c r="FT301" i="1"/>
  <c r="FU301" i="1"/>
  <c r="FV301" i="1"/>
  <c r="FW301" i="1"/>
  <c r="FX301" i="1"/>
  <c r="FY301" i="1"/>
  <c r="FZ301" i="1"/>
  <c r="GA301" i="1"/>
  <c r="GB301" i="1"/>
  <c r="GC301" i="1"/>
  <c r="GD301" i="1"/>
  <c r="GE301" i="1"/>
  <c r="GF301" i="1"/>
  <c r="GG301" i="1"/>
  <c r="GH301" i="1"/>
  <c r="GI301" i="1"/>
  <c r="GJ301" i="1"/>
  <c r="GK301" i="1"/>
  <c r="GL301" i="1"/>
  <c r="GM301" i="1"/>
  <c r="GN301" i="1"/>
  <c r="GO301" i="1"/>
  <c r="GP301" i="1"/>
  <c r="GQ301" i="1"/>
  <c r="GR301" i="1"/>
  <c r="GS301" i="1"/>
  <c r="GT301" i="1"/>
  <c r="GU301" i="1"/>
  <c r="GV301" i="1"/>
  <c r="GW301" i="1"/>
  <c r="GX301" i="1"/>
  <c r="C303" i="1"/>
  <c r="D303" i="1"/>
  <c r="U303" i="1"/>
  <c r="G1003" i="6" s="1"/>
  <c r="V303" i="1"/>
  <c r="G1006" i="6" s="1"/>
  <c r="AC303" i="1"/>
  <c r="AE303" i="1"/>
  <c r="AD303" i="1" s="1"/>
  <c r="AF303" i="1"/>
  <c r="AG303" i="1"/>
  <c r="CU303" i="1" s="1"/>
  <c r="T303" i="1" s="1"/>
  <c r="AH303" i="1"/>
  <c r="AI303" i="1"/>
  <c r="AJ303" i="1"/>
  <c r="CQ303" i="1"/>
  <c r="CR303" i="1"/>
  <c r="CS303" i="1"/>
  <c r="CT303" i="1"/>
  <c r="CV303" i="1"/>
  <c r="CW303" i="1"/>
  <c r="CX303" i="1"/>
  <c r="W303" i="1" s="1"/>
  <c r="AJ308" i="1" s="1"/>
  <c r="FR303" i="1"/>
  <c r="GL303" i="1"/>
  <c r="GO303" i="1"/>
  <c r="GP303" i="1"/>
  <c r="GV303" i="1"/>
  <c r="HC303" i="1" s="1"/>
  <c r="GX303" i="1" s="1"/>
  <c r="C304" i="1"/>
  <c r="D304" i="1"/>
  <c r="V304" i="1"/>
  <c r="W304" i="1"/>
  <c r="AC304" i="1"/>
  <c r="AE304" i="1"/>
  <c r="AD304" i="1" s="1"/>
  <c r="AF304" i="1"/>
  <c r="AG304" i="1"/>
  <c r="AH304" i="1"/>
  <c r="AI304" i="1"/>
  <c r="AJ304" i="1"/>
  <c r="CQ304" i="1"/>
  <c r="CR304" i="1"/>
  <c r="CS304" i="1"/>
  <c r="CT304" i="1"/>
  <c r="CU304" i="1"/>
  <c r="T304" i="1" s="1"/>
  <c r="CV304" i="1"/>
  <c r="CW304" i="1"/>
  <c r="CX304" i="1"/>
  <c r="FR304" i="1"/>
  <c r="GL304" i="1"/>
  <c r="GO304" i="1"/>
  <c r="GP304" i="1"/>
  <c r="GV304" i="1"/>
  <c r="HC304" i="1"/>
  <c r="GX304" i="1" s="1"/>
  <c r="C305" i="1"/>
  <c r="D305" i="1"/>
  <c r="U305" i="1"/>
  <c r="G1033" i="6" s="1"/>
  <c r="V305" i="1"/>
  <c r="G1036" i="6" s="1"/>
  <c r="AC305" i="1"/>
  <c r="AE305" i="1"/>
  <c r="AD305" i="1" s="1"/>
  <c r="AF305" i="1"/>
  <c r="AG305" i="1"/>
  <c r="CU305" i="1" s="1"/>
  <c r="T305" i="1" s="1"/>
  <c r="AH305" i="1"/>
  <c r="AI305" i="1"/>
  <c r="AJ305" i="1"/>
  <c r="CX305" i="1" s="1"/>
  <c r="W305" i="1" s="1"/>
  <c r="CQ305" i="1"/>
  <c r="CR305" i="1"/>
  <c r="CS305" i="1"/>
  <c r="CT305" i="1"/>
  <c r="CV305" i="1"/>
  <c r="CW305" i="1"/>
  <c r="FR305" i="1"/>
  <c r="GL305" i="1"/>
  <c r="GO305" i="1"/>
  <c r="GP305" i="1"/>
  <c r="GV305" i="1"/>
  <c r="HC305" i="1" s="1"/>
  <c r="GX305" i="1"/>
  <c r="C306" i="1"/>
  <c r="D306" i="1"/>
  <c r="U306" i="1"/>
  <c r="G1057" i="6" s="1"/>
  <c r="V306" i="1"/>
  <c r="G1060" i="6" s="1"/>
  <c r="AC306" i="1"/>
  <c r="AE306" i="1"/>
  <c r="AD306" i="1" s="1"/>
  <c r="AF306" i="1"/>
  <c r="AG306" i="1"/>
  <c r="CU306" i="1" s="1"/>
  <c r="T306" i="1" s="1"/>
  <c r="AH306" i="1"/>
  <c r="AI306" i="1"/>
  <c r="AJ306" i="1"/>
  <c r="CQ306" i="1"/>
  <c r="CR306" i="1"/>
  <c r="CS306" i="1"/>
  <c r="CT306" i="1"/>
  <c r="CV306" i="1"/>
  <c r="CW306" i="1"/>
  <c r="CX306" i="1"/>
  <c r="W306" i="1" s="1"/>
  <c r="FR306" i="1"/>
  <c r="GL306" i="1"/>
  <c r="GO306" i="1"/>
  <c r="GP306" i="1"/>
  <c r="GV306" i="1"/>
  <c r="HC306" i="1" s="1"/>
  <c r="GX306" i="1" s="1"/>
  <c r="B308" i="1"/>
  <c r="C308" i="1"/>
  <c r="D308" i="1"/>
  <c r="D301" i="1" s="1"/>
  <c r="F308" i="1"/>
  <c r="F301" i="1" s="1"/>
  <c r="G308" i="1"/>
  <c r="G301" i="1" s="1"/>
  <c r="BC308" i="1"/>
  <c r="BD308" i="1"/>
  <c r="F333" i="1" s="1"/>
  <c r="BX308" i="1"/>
  <c r="CK308" i="1"/>
  <c r="CK301" i="1" s="1"/>
  <c r="CL308" i="1"/>
  <c r="CL301" i="1" s="1"/>
  <c r="CM308" i="1"/>
  <c r="CM301" i="1" s="1"/>
  <c r="D338" i="1"/>
  <c r="E340" i="1"/>
  <c r="Z340" i="1"/>
  <c r="AA340" i="1"/>
  <c r="AM340" i="1"/>
  <c r="AN340" i="1"/>
  <c r="BE340" i="1"/>
  <c r="BF340" i="1"/>
  <c r="BG340" i="1"/>
  <c r="BH340" i="1"/>
  <c r="BI340" i="1"/>
  <c r="BJ340" i="1"/>
  <c r="BK340" i="1"/>
  <c r="BL340" i="1"/>
  <c r="BM340" i="1"/>
  <c r="BN340" i="1"/>
  <c r="BO340" i="1"/>
  <c r="BP340" i="1"/>
  <c r="BQ340" i="1"/>
  <c r="BR340" i="1"/>
  <c r="BS340" i="1"/>
  <c r="BT340" i="1"/>
  <c r="BU340" i="1"/>
  <c r="BV340" i="1"/>
  <c r="BW340" i="1"/>
  <c r="CK340" i="1"/>
  <c r="CN340" i="1"/>
  <c r="CO340" i="1"/>
  <c r="CP340" i="1"/>
  <c r="CQ340" i="1"/>
  <c r="CR340" i="1"/>
  <c r="CS340" i="1"/>
  <c r="CT340" i="1"/>
  <c r="CU340" i="1"/>
  <c r="CV340" i="1"/>
  <c r="CW340" i="1"/>
  <c r="CX340" i="1"/>
  <c r="CY340" i="1"/>
  <c r="CZ340" i="1"/>
  <c r="DA340" i="1"/>
  <c r="DB340" i="1"/>
  <c r="DC340" i="1"/>
  <c r="DD340" i="1"/>
  <c r="DE340" i="1"/>
  <c r="DF340" i="1"/>
  <c r="DG340" i="1"/>
  <c r="DH340" i="1"/>
  <c r="DI340" i="1"/>
  <c r="DJ340" i="1"/>
  <c r="DK340" i="1"/>
  <c r="DL340" i="1"/>
  <c r="DM340" i="1"/>
  <c r="DN340" i="1"/>
  <c r="DO340" i="1"/>
  <c r="DP340" i="1"/>
  <c r="DQ340" i="1"/>
  <c r="DR340" i="1"/>
  <c r="DS340" i="1"/>
  <c r="DT340" i="1"/>
  <c r="DU340" i="1"/>
  <c r="DV340" i="1"/>
  <c r="DW340" i="1"/>
  <c r="DX340" i="1"/>
  <c r="DY340" i="1"/>
  <c r="DZ340" i="1"/>
  <c r="EA340" i="1"/>
  <c r="EB340" i="1"/>
  <c r="EC340" i="1"/>
  <c r="ED340" i="1"/>
  <c r="EE340" i="1"/>
  <c r="EF340" i="1"/>
  <c r="EG340" i="1"/>
  <c r="EH340" i="1"/>
  <c r="EI340" i="1"/>
  <c r="EJ340" i="1"/>
  <c r="EK340" i="1"/>
  <c r="EL340" i="1"/>
  <c r="EM340" i="1"/>
  <c r="EN340" i="1"/>
  <c r="EO340" i="1"/>
  <c r="EP340" i="1"/>
  <c r="EQ340" i="1"/>
  <c r="ER340" i="1"/>
  <c r="ES340" i="1"/>
  <c r="ET340" i="1"/>
  <c r="EU340" i="1"/>
  <c r="EV340" i="1"/>
  <c r="EW340" i="1"/>
  <c r="EX340" i="1"/>
  <c r="EY340" i="1"/>
  <c r="EZ340" i="1"/>
  <c r="FA340" i="1"/>
  <c r="FB340" i="1"/>
  <c r="FC340" i="1"/>
  <c r="FD340" i="1"/>
  <c r="FE340" i="1"/>
  <c r="FF340" i="1"/>
  <c r="FG340" i="1"/>
  <c r="FH340" i="1"/>
  <c r="FI340" i="1"/>
  <c r="FJ340" i="1"/>
  <c r="FK340" i="1"/>
  <c r="FL340" i="1"/>
  <c r="FM340" i="1"/>
  <c r="FN340" i="1"/>
  <c r="FO340" i="1"/>
  <c r="FP340" i="1"/>
  <c r="FQ340" i="1"/>
  <c r="FR340" i="1"/>
  <c r="FS340" i="1"/>
  <c r="FT340" i="1"/>
  <c r="FU340" i="1"/>
  <c r="FV340" i="1"/>
  <c r="FW340" i="1"/>
  <c r="FX340" i="1"/>
  <c r="FY340" i="1"/>
  <c r="FZ340" i="1"/>
  <c r="GA340" i="1"/>
  <c r="GB340" i="1"/>
  <c r="GC340" i="1"/>
  <c r="GD340" i="1"/>
  <c r="GE340" i="1"/>
  <c r="GF340" i="1"/>
  <c r="GG340" i="1"/>
  <c r="GH340" i="1"/>
  <c r="GI340" i="1"/>
  <c r="GJ340" i="1"/>
  <c r="GK340" i="1"/>
  <c r="GL340" i="1"/>
  <c r="GM340" i="1"/>
  <c r="GN340" i="1"/>
  <c r="GO340" i="1"/>
  <c r="GP340" i="1"/>
  <c r="GQ340" i="1"/>
  <c r="GR340" i="1"/>
  <c r="GS340" i="1"/>
  <c r="GT340" i="1"/>
  <c r="GU340" i="1"/>
  <c r="GV340" i="1"/>
  <c r="GW340" i="1"/>
  <c r="GX340" i="1"/>
  <c r="C342" i="1"/>
  <c r="D342" i="1"/>
  <c r="U342" i="1"/>
  <c r="G1111" i="6" s="1"/>
  <c r="V342" i="1"/>
  <c r="G1114" i="6" s="1"/>
  <c r="AC342" i="1"/>
  <c r="AE342" i="1"/>
  <c r="AD342" i="1" s="1"/>
  <c r="AF342" i="1"/>
  <c r="AG342" i="1"/>
  <c r="AH342" i="1"/>
  <c r="AI342" i="1"/>
  <c r="AJ342" i="1"/>
  <c r="CQ342" i="1"/>
  <c r="CR342" i="1"/>
  <c r="CS342" i="1"/>
  <c r="CT342" i="1"/>
  <c r="CU342" i="1"/>
  <c r="T342" i="1" s="1"/>
  <c r="CV342" i="1"/>
  <c r="CW342" i="1"/>
  <c r="CX342" i="1"/>
  <c r="W342" i="1" s="1"/>
  <c r="FR342" i="1"/>
  <c r="GL342" i="1"/>
  <c r="GO342" i="1"/>
  <c r="GP342" i="1"/>
  <c r="GV342" i="1"/>
  <c r="HC342" i="1" s="1"/>
  <c r="GX342" i="1" s="1"/>
  <c r="C343" i="1"/>
  <c r="D343" i="1"/>
  <c r="T343" i="1"/>
  <c r="U343" i="1"/>
  <c r="V343" i="1"/>
  <c r="AC343" i="1"/>
  <c r="AE343" i="1"/>
  <c r="AD343" i="1" s="1"/>
  <c r="AF343" i="1"/>
  <c r="AG343" i="1"/>
  <c r="AH343" i="1"/>
  <c r="AI343" i="1"/>
  <c r="AJ343" i="1"/>
  <c r="CX343" i="1" s="1"/>
  <c r="W343" i="1" s="1"/>
  <c r="CQ343" i="1"/>
  <c r="CR343" i="1"/>
  <c r="CS343" i="1"/>
  <c r="CT343" i="1"/>
  <c r="CU343" i="1"/>
  <c r="CV343" i="1"/>
  <c r="CW343" i="1"/>
  <c r="FR343" i="1"/>
  <c r="GL343" i="1"/>
  <c r="GO343" i="1"/>
  <c r="GP343" i="1"/>
  <c r="GV343" i="1"/>
  <c r="HC343" i="1"/>
  <c r="GX343" i="1" s="1"/>
  <c r="C344" i="1"/>
  <c r="D344" i="1"/>
  <c r="U344" i="1"/>
  <c r="G1144" i="6" s="1"/>
  <c r="V344" i="1"/>
  <c r="G1147" i="6" s="1"/>
  <c r="AC344" i="1"/>
  <c r="AE344" i="1"/>
  <c r="AD344" i="1" s="1"/>
  <c r="AF344" i="1"/>
  <c r="AG344" i="1"/>
  <c r="CU344" i="1" s="1"/>
  <c r="T344" i="1" s="1"/>
  <c r="AH344" i="1"/>
  <c r="AI344" i="1"/>
  <c r="AJ344" i="1"/>
  <c r="CX344" i="1" s="1"/>
  <c r="W344" i="1" s="1"/>
  <c r="CQ344" i="1"/>
  <c r="CR344" i="1"/>
  <c r="CS344" i="1"/>
  <c r="CT344" i="1"/>
  <c r="CV344" i="1"/>
  <c r="CW344" i="1"/>
  <c r="FR344" i="1"/>
  <c r="GL344" i="1"/>
  <c r="GO344" i="1"/>
  <c r="GP344" i="1"/>
  <c r="GV344" i="1"/>
  <c r="HC344" i="1" s="1"/>
  <c r="GX344" i="1" s="1"/>
  <c r="C345" i="1"/>
  <c r="D345" i="1"/>
  <c r="U345" i="1"/>
  <c r="G1157" i="6" s="1"/>
  <c r="V345" i="1"/>
  <c r="G1160" i="6" s="1"/>
  <c r="AC345" i="1"/>
  <c r="AE345" i="1"/>
  <c r="AD345" i="1" s="1"/>
  <c r="AF345" i="1"/>
  <c r="AG345" i="1"/>
  <c r="AH345" i="1"/>
  <c r="AI345" i="1"/>
  <c r="AJ345" i="1"/>
  <c r="CQ345" i="1"/>
  <c r="CR345" i="1"/>
  <c r="CS345" i="1"/>
  <c r="CT345" i="1"/>
  <c r="CU345" i="1"/>
  <c r="T345" i="1" s="1"/>
  <c r="CV345" i="1"/>
  <c r="CW345" i="1"/>
  <c r="CX345" i="1"/>
  <c r="W345" i="1" s="1"/>
  <c r="FR345" i="1"/>
  <c r="GL345" i="1"/>
  <c r="GO345" i="1"/>
  <c r="GP345" i="1"/>
  <c r="GV345" i="1"/>
  <c r="HC345" i="1" s="1"/>
  <c r="GX345" i="1" s="1"/>
  <c r="B347" i="1"/>
  <c r="B340" i="1" s="1"/>
  <c r="C347" i="1"/>
  <c r="C340" i="1" s="1"/>
  <c r="D347" i="1"/>
  <c r="D340" i="1" s="1"/>
  <c r="F347" i="1"/>
  <c r="F340" i="1" s="1"/>
  <c r="G347" i="1"/>
  <c r="G340" i="1" s="1"/>
  <c r="AG347" i="1"/>
  <c r="AG340" i="1" s="1"/>
  <c r="BX347" i="1"/>
  <c r="BX340" i="1" s="1"/>
  <c r="CK347" i="1"/>
  <c r="BB347" i="1" s="1"/>
  <c r="CL347" i="1"/>
  <c r="BC347" i="1" s="1"/>
  <c r="CM347" i="1"/>
  <c r="D377" i="1"/>
  <c r="E379" i="1"/>
  <c r="G379" i="1"/>
  <c r="Z379" i="1"/>
  <c r="AA379" i="1"/>
  <c r="AM379" i="1"/>
  <c r="AN379" i="1"/>
  <c r="BB379" i="1"/>
  <c r="BC379" i="1"/>
  <c r="BE379" i="1"/>
  <c r="BF379" i="1"/>
  <c r="BG379" i="1"/>
  <c r="BH379" i="1"/>
  <c r="BI379" i="1"/>
  <c r="BJ379" i="1"/>
  <c r="BK379" i="1"/>
  <c r="BL379" i="1"/>
  <c r="BM379" i="1"/>
  <c r="BN379" i="1"/>
  <c r="BO379" i="1"/>
  <c r="BP379" i="1"/>
  <c r="BQ379" i="1"/>
  <c r="BR379" i="1"/>
  <c r="BS379" i="1"/>
  <c r="BT379" i="1"/>
  <c r="BU379" i="1"/>
  <c r="BV379" i="1"/>
  <c r="BW379" i="1"/>
  <c r="BX379" i="1"/>
  <c r="CK379" i="1"/>
  <c r="CL379" i="1"/>
  <c r="CN379" i="1"/>
  <c r="CO379" i="1"/>
  <c r="CP379" i="1"/>
  <c r="CQ379" i="1"/>
  <c r="CR379" i="1"/>
  <c r="CS379" i="1"/>
  <c r="CT379" i="1"/>
  <c r="CU379" i="1"/>
  <c r="CV379" i="1"/>
  <c r="CW379" i="1"/>
  <c r="CX379" i="1"/>
  <c r="CY379" i="1"/>
  <c r="CZ379" i="1"/>
  <c r="DA379" i="1"/>
  <c r="DB379" i="1"/>
  <c r="DC379" i="1"/>
  <c r="DD379" i="1"/>
  <c r="DE379" i="1"/>
  <c r="DF379" i="1"/>
  <c r="DG379" i="1"/>
  <c r="DH379" i="1"/>
  <c r="DI379" i="1"/>
  <c r="DJ379" i="1"/>
  <c r="DK379" i="1"/>
  <c r="DL379" i="1"/>
  <c r="DM379" i="1"/>
  <c r="DN379" i="1"/>
  <c r="DO379" i="1"/>
  <c r="DP379" i="1"/>
  <c r="DQ379" i="1"/>
  <c r="DR379" i="1"/>
  <c r="DS379" i="1"/>
  <c r="DT379" i="1"/>
  <c r="DU379" i="1"/>
  <c r="DV379" i="1"/>
  <c r="DW379" i="1"/>
  <c r="DX379" i="1"/>
  <c r="DY379" i="1"/>
  <c r="DZ379" i="1"/>
  <c r="EA379" i="1"/>
  <c r="EB379" i="1"/>
  <c r="EC379" i="1"/>
  <c r="ED379" i="1"/>
  <c r="EE379" i="1"/>
  <c r="EF379" i="1"/>
  <c r="EG379" i="1"/>
  <c r="EH379" i="1"/>
  <c r="EI379" i="1"/>
  <c r="EJ379" i="1"/>
  <c r="EK379" i="1"/>
  <c r="EL379" i="1"/>
  <c r="EM379" i="1"/>
  <c r="EN379" i="1"/>
  <c r="EO379" i="1"/>
  <c r="EP379" i="1"/>
  <c r="EQ379" i="1"/>
  <c r="ER379" i="1"/>
  <c r="ES379" i="1"/>
  <c r="ET379" i="1"/>
  <c r="EU379" i="1"/>
  <c r="EV379" i="1"/>
  <c r="EW379" i="1"/>
  <c r="EX379" i="1"/>
  <c r="EY379" i="1"/>
  <c r="EZ379" i="1"/>
  <c r="FA379" i="1"/>
  <c r="FB379" i="1"/>
  <c r="FC379" i="1"/>
  <c r="FD379" i="1"/>
  <c r="FE379" i="1"/>
  <c r="FF379" i="1"/>
  <c r="FG379" i="1"/>
  <c r="FH379" i="1"/>
  <c r="FI379" i="1"/>
  <c r="FJ379" i="1"/>
  <c r="FK379" i="1"/>
  <c r="FL379" i="1"/>
  <c r="FM379" i="1"/>
  <c r="FN379" i="1"/>
  <c r="FO379" i="1"/>
  <c r="FP379" i="1"/>
  <c r="FQ379" i="1"/>
  <c r="FR379" i="1"/>
  <c r="FS379" i="1"/>
  <c r="FT379" i="1"/>
  <c r="FU379" i="1"/>
  <c r="FV379" i="1"/>
  <c r="FW379" i="1"/>
  <c r="FX379" i="1"/>
  <c r="FY379" i="1"/>
  <c r="FZ379" i="1"/>
  <c r="GA379" i="1"/>
  <c r="GB379" i="1"/>
  <c r="GC379" i="1"/>
  <c r="GD379" i="1"/>
  <c r="GE379" i="1"/>
  <c r="GF379" i="1"/>
  <c r="GG379" i="1"/>
  <c r="GH379" i="1"/>
  <c r="GI379" i="1"/>
  <c r="GJ379" i="1"/>
  <c r="GK379" i="1"/>
  <c r="GL379" i="1"/>
  <c r="GM379" i="1"/>
  <c r="GN379" i="1"/>
  <c r="GO379" i="1"/>
  <c r="GP379" i="1"/>
  <c r="GQ379" i="1"/>
  <c r="GR379" i="1"/>
  <c r="GS379" i="1"/>
  <c r="GT379" i="1"/>
  <c r="GU379" i="1"/>
  <c r="GV379" i="1"/>
  <c r="GW379" i="1"/>
  <c r="GX379" i="1"/>
  <c r="C381" i="1"/>
  <c r="D381" i="1"/>
  <c r="T381" i="1"/>
  <c r="U381" i="1"/>
  <c r="G1210" i="6" s="1"/>
  <c r="V381" i="1"/>
  <c r="G1213" i="6" s="1"/>
  <c r="AC381" i="1"/>
  <c r="AE381" i="1"/>
  <c r="AD381" i="1" s="1"/>
  <c r="AF381" i="1"/>
  <c r="AB381" i="1" s="1"/>
  <c r="AG381" i="1"/>
  <c r="AH381" i="1"/>
  <c r="AI381" i="1"/>
  <c r="AJ381" i="1"/>
  <c r="CQ381" i="1"/>
  <c r="CR381" i="1"/>
  <c r="CS381" i="1"/>
  <c r="CT381" i="1"/>
  <c r="CU381" i="1"/>
  <c r="CV381" i="1"/>
  <c r="CW381" i="1"/>
  <c r="CX381" i="1"/>
  <c r="W381" i="1" s="1"/>
  <c r="FR381" i="1"/>
  <c r="GL381" i="1"/>
  <c r="GO381" i="1"/>
  <c r="GP381" i="1"/>
  <c r="GV381" i="1"/>
  <c r="HC381" i="1"/>
  <c r="GX381" i="1" s="1"/>
  <c r="C382" i="1"/>
  <c r="D382" i="1"/>
  <c r="T382" i="1"/>
  <c r="U382" i="1"/>
  <c r="G1225" i="6" s="1"/>
  <c r="V382" i="1"/>
  <c r="G1228" i="6" s="1"/>
  <c r="AC382" i="1"/>
  <c r="AE382" i="1"/>
  <c r="AD382" i="1" s="1"/>
  <c r="AB382" i="1" s="1"/>
  <c r="AF382" i="1"/>
  <c r="AG382" i="1"/>
  <c r="CU382" i="1" s="1"/>
  <c r="AH382" i="1"/>
  <c r="AI382" i="1"/>
  <c r="AJ382" i="1"/>
  <c r="CX382" i="1" s="1"/>
  <c r="W382" i="1" s="1"/>
  <c r="CQ382" i="1"/>
  <c r="CR382" i="1"/>
  <c r="CS382" i="1"/>
  <c r="CT382" i="1"/>
  <c r="CV382" i="1"/>
  <c r="CW382" i="1"/>
  <c r="FR382" i="1"/>
  <c r="GL382" i="1"/>
  <c r="GO382" i="1"/>
  <c r="GP382" i="1"/>
  <c r="GV382" i="1"/>
  <c r="GX382" i="1"/>
  <c r="HC382" i="1"/>
  <c r="C383" i="1"/>
  <c r="D383" i="1"/>
  <c r="U383" i="1"/>
  <c r="G1240" i="6" s="1"/>
  <c r="V383" i="1"/>
  <c r="G1243" i="6" s="1"/>
  <c r="AC383" i="1"/>
  <c r="AD383" i="1"/>
  <c r="AE383" i="1"/>
  <c r="AF383" i="1"/>
  <c r="AG383" i="1"/>
  <c r="CU383" i="1" s="1"/>
  <c r="T383" i="1" s="1"/>
  <c r="AH383" i="1"/>
  <c r="AI383" i="1"/>
  <c r="AJ383" i="1"/>
  <c r="CQ383" i="1"/>
  <c r="CR383" i="1"/>
  <c r="CS383" i="1"/>
  <c r="CT383" i="1"/>
  <c r="CV383" i="1"/>
  <c r="CW383" i="1"/>
  <c r="CX383" i="1"/>
  <c r="W383" i="1" s="1"/>
  <c r="FR383" i="1"/>
  <c r="GL383" i="1"/>
  <c r="GO383" i="1"/>
  <c r="GP383" i="1"/>
  <c r="GV383" i="1"/>
  <c r="HC383" i="1"/>
  <c r="GX383" i="1" s="1"/>
  <c r="C384" i="1"/>
  <c r="D384" i="1"/>
  <c r="U384" i="1"/>
  <c r="G1255" i="6" s="1"/>
  <c r="V384" i="1"/>
  <c r="G1258" i="6" s="1"/>
  <c r="AC384" i="1"/>
  <c r="AE384" i="1"/>
  <c r="AD384" i="1" s="1"/>
  <c r="AF384" i="1"/>
  <c r="AG384" i="1"/>
  <c r="AH384" i="1"/>
  <c r="AI384" i="1"/>
  <c r="AJ384" i="1"/>
  <c r="CQ384" i="1"/>
  <c r="CR384" i="1"/>
  <c r="CS384" i="1"/>
  <c r="CT384" i="1"/>
  <c r="CU384" i="1"/>
  <c r="T384" i="1" s="1"/>
  <c r="CV384" i="1"/>
  <c r="CW384" i="1"/>
  <c r="CX384" i="1"/>
  <c r="W384" i="1" s="1"/>
  <c r="FR384" i="1"/>
  <c r="GL384" i="1"/>
  <c r="GO384" i="1"/>
  <c r="GP384" i="1"/>
  <c r="GV384" i="1"/>
  <c r="HC384" i="1"/>
  <c r="GX384" i="1" s="1"/>
  <c r="C385" i="1"/>
  <c r="D385" i="1"/>
  <c r="U385" i="1"/>
  <c r="G1270" i="6" s="1"/>
  <c r="V385" i="1"/>
  <c r="G1273" i="6" s="1"/>
  <c r="AC385" i="1"/>
  <c r="AE385" i="1"/>
  <c r="AD385" i="1" s="1"/>
  <c r="AF385" i="1"/>
  <c r="AG385" i="1"/>
  <c r="CU385" i="1" s="1"/>
  <c r="T385" i="1" s="1"/>
  <c r="AH385" i="1"/>
  <c r="AI385" i="1"/>
  <c r="AJ385" i="1"/>
  <c r="CX385" i="1" s="1"/>
  <c r="W385" i="1" s="1"/>
  <c r="CQ385" i="1"/>
  <c r="CR385" i="1"/>
  <c r="CS385" i="1"/>
  <c r="CT385" i="1"/>
  <c r="CV385" i="1"/>
  <c r="CW385" i="1"/>
  <c r="FR385" i="1"/>
  <c r="GL385" i="1"/>
  <c r="GO385" i="1"/>
  <c r="GP385" i="1"/>
  <c r="GV385" i="1"/>
  <c r="HC385" i="1" s="1"/>
  <c r="GX385" i="1" s="1"/>
  <c r="C386" i="1"/>
  <c r="D386" i="1"/>
  <c r="V386" i="1"/>
  <c r="G1288" i="6" s="1"/>
  <c r="AC386" i="1"/>
  <c r="AE386" i="1"/>
  <c r="AD386" i="1" s="1"/>
  <c r="AF386" i="1"/>
  <c r="AG386" i="1"/>
  <c r="CU386" i="1" s="1"/>
  <c r="T386" i="1" s="1"/>
  <c r="AH386" i="1"/>
  <c r="AI386" i="1"/>
  <c r="AJ386" i="1"/>
  <c r="CQ386" i="1"/>
  <c r="CR386" i="1"/>
  <c r="CS386" i="1"/>
  <c r="CT386" i="1"/>
  <c r="CV386" i="1"/>
  <c r="CW386" i="1"/>
  <c r="CX386" i="1"/>
  <c r="W386" i="1" s="1"/>
  <c r="FR386" i="1"/>
  <c r="GL386" i="1"/>
  <c r="GO386" i="1"/>
  <c r="GP386" i="1"/>
  <c r="GV386" i="1"/>
  <c r="HC386" i="1"/>
  <c r="GX386" i="1" s="1"/>
  <c r="C387" i="1"/>
  <c r="D387" i="1"/>
  <c r="T387" i="1"/>
  <c r="U387" i="1"/>
  <c r="G1300" i="6" s="1"/>
  <c r="V387" i="1"/>
  <c r="G1303" i="6" s="1"/>
  <c r="AC387" i="1"/>
  <c r="AE387" i="1"/>
  <c r="AD387" i="1" s="1"/>
  <c r="AF387" i="1"/>
  <c r="AG387" i="1"/>
  <c r="AH387" i="1"/>
  <c r="AI387" i="1"/>
  <c r="AJ387" i="1"/>
  <c r="CQ387" i="1"/>
  <c r="CR387" i="1"/>
  <c r="CS387" i="1"/>
  <c r="CT387" i="1"/>
  <c r="CU387" i="1"/>
  <c r="CV387" i="1"/>
  <c r="CW387" i="1"/>
  <c r="CX387" i="1"/>
  <c r="W387" i="1" s="1"/>
  <c r="FR387" i="1"/>
  <c r="GL387" i="1"/>
  <c r="GO387" i="1"/>
  <c r="GP387" i="1"/>
  <c r="GV387" i="1"/>
  <c r="HC387" i="1"/>
  <c r="GX387" i="1" s="1"/>
  <c r="O388" i="1"/>
  <c r="P388" i="1"/>
  <c r="Q388" i="1"/>
  <c r="R388" i="1"/>
  <c r="S388" i="1"/>
  <c r="T388" i="1"/>
  <c r="U388" i="1"/>
  <c r="V388" i="1"/>
  <c r="W388" i="1"/>
  <c r="X388" i="1"/>
  <c r="Y388" i="1"/>
  <c r="AB388" i="1"/>
  <c r="AC388" i="1"/>
  <c r="AD388" i="1"/>
  <c r="AE388" i="1"/>
  <c r="AF388" i="1"/>
  <c r="AG388" i="1"/>
  <c r="AH388" i="1"/>
  <c r="AI388" i="1"/>
  <c r="AJ388" i="1"/>
  <c r="CP388" i="1"/>
  <c r="FR388" i="1"/>
  <c r="GL388" i="1"/>
  <c r="GM388" i="1"/>
  <c r="HD388" i="1" s="1"/>
  <c r="GO388" i="1"/>
  <c r="GP388" i="1"/>
  <c r="GV388" i="1"/>
  <c r="GX388" i="1"/>
  <c r="O389" i="1"/>
  <c r="P389" i="1"/>
  <c r="Q389" i="1"/>
  <c r="R389" i="1"/>
  <c r="S389" i="1"/>
  <c r="T389" i="1"/>
  <c r="U389" i="1"/>
  <c r="V389" i="1"/>
  <c r="W389" i="1"/>
  <c r="X389" i="1"/>
  <c r="Y389" i="1"/>
  <c r="AB389" i="1"/>
  <c r="CP389" i="1" s="1"/>
  <c r="GM389" i="1" s="1"/>
  <c r="GN389" i="1" s="1"/>
  <c r="AC389" i="1"/>
  <c r="AD389" i="1"/>
  <c r="AE389" i="1"/>
  <c r="AF389" i="1"/>
  <c r="AG389" i="1"/>
  <c r="AH389" i="1"/>
  <c r="AI389" i="1"/>
  <c r="AJ389" i="1"/>
  <c r="FR389" i="1"/>
  <c r="GL389" i="1"/>
  <c r="GO389" i="1"/>
  <c r="GP389" i="1"/>
  <c r="GV389" i="1"/>
  <c r="GX389" i="1"/>
  <c r="B391" i="1"/>
  <c r="B379" i="1" s="1"/>
  <c r="C391" i="1"/>
  <c r="C379" i="1" s="1"/>
  <c r="D391" i="1"/>
  <c r="D379" i="1" s="1"/>
  <c r="F391" i="1"/>
  <c r="F379" i="1" s="1"/>
  <c r="G391" i="1"/>
  <c r="BB391" i="1"/>
  <c r="BC391" i="1"/>
  <c r="BX391" i="1"/>
  <c r="AO391" i="1" s="1"/>
  <c r="CK391" i="1"/>
  <c r="CL391" i="1"/>
  <c r="F404" i="1"/>
  <c r="F407" i="1"/>
  <c r="D421" i="1"/>
  <c r="E423" i="1"/>
  <c r="Z423" i="1"/>
  <c r="AA423" i="1"/>
  <c r="AM423" i="1"/>
  <c r="AN423" i="1"/>
  <c r="BE423" i="1"/>
  <c r="BF423" i="1"/>
  <c r="BG423" i="1"/>
  <c r="BH423" i="1"/>
  <c r="BI423" i="1"/>
  <c r="BJ423" i="1"/>
  <c r="BK423" i="1"/>
  <c r="BL423" i="1"/>
  <c r="BM423" i="1"/>
  <c r="BN423" i="1"/>
  <c r="BO423" i="1"/>
  <c r="BP423" i="1"/>
  <c r="BQ423" i="1"/>
  <c r="BR423" i="1"/>
  <c r="BS423" i="1"/>
  <c r="BT423" i="1"/>
  <c r="BU423" i="1"/>
  <c r="BV423" i="1"/>
  <c r="BW423" i="1"/>
  <c r="CN423" i="1"/>
  <c r="CO423" i="1"/>
  <c r="CP423" i="1"/>
  <c r="CQ423" i="1"/>
  <c r="CR423" i="1"/>
  <c r="CS423" i="1"/>
  <c r="CT423" i="1"/>
  <c r="CU423" i="1"/>
  <c r="CV423" i="1"/>
  <c r="CW423" i="1"/>
  <c r="CX423" i="1"/>
  <c r="CY423" i="1"/>
  <c r="CZ423" i="1"/>
  <c r="DA423" i="1"/>
  <c r="DB423" i="1"/>
  <c r="DC423" i="1"/>
  <c r="DD423" i="1"/>
  <c r="DE423" i="1"/>
  <c r="DF423" i="1"/>
  <c r="DG423" i="1"/>
  <c r="DH423" i="1"/>
  <c r="DI423" i="1"/>
  <c r="DJ423" i="1"/>
  <c r="DK423" i="1"/>
  <c r="DL423" i="1"/>
  <c r="DM423" i="1"/>
  <c r="DN423" i="1"/>
  <c r="DO423" i="1"/>
  <c r="DP423" i="1"/>
  <c r="DQ423" i="1"/>
  <c r="DR423" i="1"/>
  <c r="DS423" i="1"/>
  <c r="DT423" i="1"/>
  <c r="DU423" i="1"/>
  <c r="DV423" i="1"/>
  <c r="DW423" i="1"/>
  <c r="DX423" i="1"/>
  <c r="DY423" i="1"/>
  <c r="DZ423" i="1"/>
  <c r="EA423" i="1"/>
  <c r="EB423" i="1"/>
  <c r="EC423" i="1"/>
  <c r="ED423" i="1"/>
  <c r="EE423" i="1"/>
  <c r="EF423" i="1"/>
  <c r="EG423" i="1"/>
  <c r="EH423" i="1"/>
  <c r="EI423" i="1"/>
  <c r="EJ423" i="1"/>
  <c r="EK423" i="1"/>
  <c r="EL423" i="1"/>
  <c r="EM423" i="1"/>
  <c r="EN423" i="1"/>
  <c r="EO423" i="1"/>
  <c r="EP423" i="1"/>
  <c r="EQ423" i="1"/>
  <c r="ER423" i="1"/>
  <c r="ES423" i="1"/>
  <c r="ET423" i="1"/>
  <c r="EU423" i="1"/>
  <c r="EV423" i="1"/>
  <c r="EW423" i="1"/>
  <c r="EX423" i="1"/>
  <c r="EY423" i="1"/>
  <c r="EZ423" i="1"/>
  <c r="FA423" i="1"/>
  <c r="FB423" i="1"/>
  <c r="FC423" i="1"/>
  <c r="FD423" i="1"/>
  <c r="FE423" i="1"/>
  <c r="FF423" i="1"/>
  <c r="FG423" i="1"/>
  <c r="FH423" i="1"/>
  <c r="FI423" i="1"/>
  <c r="FJ423" i="1"/>
  <c r="FK423" i="1"/>
  <c r="FL423" i="1"/>
  <c r="FM423" i="1"/>
  <c r="FN423" i="1"/>
  <c r="FO423" i="1"/>
  <c r="FP423" i="1"/>
  <c r="FQ423" i="1"/>
  <c r="FR423" i="1"/>
  <c r="FS423" i="1"/>
  <c r="FT423" i="1"/>
  <c r="FU423" i="1"/>
  <c r="FV423" i="1"/>
  <c r="FW423" i="1"/>
  <c r="FX423" i="1"/>
  <c r="FY423" i="1"/>
  <c r="FZ423" i="1"/>
  <c r="GA423" i="1"/>
  <c r="GB423" i="1"/>
  <c r="GC423" i="1"/>
  <c r="GD423" i="1"/>
  <c r="GE423" i="1"/>
  <c r="GF423" i="1"/>
  <c r="GG423" i="1"/>
  <c r="GH423" i="1"/>
  <c r="GI423" i="1"/>
  <c r="GJ423" i="1"/>
  <c r="GK423" i="1"/>
  <c r="GL423" i="1"/>
  <c r="GM423" i="1"/>
  <c r="GN423" i="1"/>
  <c r="GO423" i="1"/>
  <c r="GP423" i="1"/>
  <c r="GQ423" i="1"/>
  <c r="GR423" i="1"/>
  <c r="GS423" i="1"/>
  <c r="GT423" i="1"/>
  <c r="GU423" i="1"/>
  <c r="GV423" i="1"/>
  <c r="GW423" i="1"/>
  <c r="GX423" i="1"/>
  <c r="C425" i="1"/>
  <c r="D425" i="1"/>
  <c r="T425" i="1"/>
  <c r="V425" i="1"/>
  <c r="G1355" i="6" s="1"/>
  <c r="AC425" i="1"/>
  <c r="AE425" i="1"/>
  <c r="AD425" i="1" s="1"/>
  <c r="AF425" i="1"/>
  <c r="AG425" i="1"/>
  <c r="AH425" i="1"/>
  <c r="AI425" i="1"/>
  <c r="AJ425" i="1"/>
  <c r="CQ425" i="1"/>
  <c r="CR425" i="1"/>
  <c r="CS425" i="1"/>
  <c r="CT425" i="1"/>
  <c r="CU425" i="1"/>
  <c r="CV425" i="1"/>
  <c r="CW425" i="1"/>
  <c r="CX425" i="1"/>
  <c r="W425" i="1" s="1"/>
  <c r="FR425" i="1"/>
  <c r="GL425" i="1"/>
  <c r="GO425" i="1"/>
  <c r="GP425" i="1"/>
  <c r="GV425" i="1"/>
  <c r="HC425" i="1" s="1"/>
  <c r="GX425" i="1" s="1"/>
  <c r="C426" i="1"/>
  <c r="D426" i="1"/>
  <c r="U426" i="1"/>
  <c r="G1367" i="6" s="1"/>
  <c r="AC426" i="1"/>
  <c r="AE426" i="1"/>
  <c r="AD426" i="1" s="1"/>
  <c r="AF426" i="1"/>
  <c r="AG426" i="1"/>
  <c r="AH426" i="1"/>
  <c r="AI426" i="1"/>
  <c r="AJ426" i="1"/>
  <c r="CX426" i="1" s="1"/>
  <c r="W426" i="1" s="1"/>
  <c r="CQ426" i="1"/>
  <c r="CR426" i="1"/>
  <c r="CS426" i="1"/>
  <c r="CT426" i="1"/>
  <c r="CU426" i="1"/>
  <c r="T426" i="1" s="1"/>
  <c r="AG439" i="1" s="1"/>
  <c r="CV426" i="1"/>
  <c r="CW426" i="1"/>
  <c r="FR426" i="1"/>
  <c r="GL426" i="1"/>
  <c r="GO426" i="1"/>
  <c r="GP426" i="1"/>
  <c r="GV426" i="1"/>
  <c r="HC426" i="1"/>
  <c r="GX426" i="1" s="1"/>
  <c r="C427" i="1"/>
  <c r="D427" i="1"/>
  <c r="V427" i="1"/>
  <c r="G1387" i="6" s="1"/>
  <c r="AC427" i="1"/>
  <c r="AE427" i="1"/>
  <c r="AD427" i="1" s="1"/>
  <c r="AF427" i="1"/>
  <c r="AG427" i="1"/>
  <c r="CU427" i="1" s="1"/>
  <c r="T427" i="1" s="1"/>
  <c r="AH427" i="1"/>
  <c r="AI427" i="1"/>
  <c r="AJ427" i="1"/>
  <c r="CX427" i="1" s="1"/>
  <c r="W427" i="1" s="1"/>
  <c r="CQ427" i="1"/>
  <c r="CR427" i="1"/>
  <c r="CS427" i="1"/>
  <c r="CT427" i="1"/>
  <c r="CV427" i="1"/>
  <c r="CW427" i="1"/>
  <c r="FR427" i="1"/>
  <c r="GL427" i="1"/>
  <c r="GO427" i="1"/>
  <c r="GP427" i="1"/>
  <c r="GV427" i="1"/>
  <c r="HC427" i="1" s="1"/>
  <c r="GX427" i="1" s="1"/>
  <c r="C428" i="1"/>
  <c r="D428" i="1"/>
  <c r="T428" i="1"/>
  <c r="U428" i="1"/>
  <c r="G1401" i="6" s="1"/>
  <c r="AC428" i="1"/>
  <c r="AE428" i="1"/>
  <c r="AD428" i="1" s="1"/>
  <c r="AB428" i="1" s="1"/>
  <c r="AF428" i="1"/>
  <c r="AG428" i="1"/>
  <c r="AH428" i="1"/>
  <c r="AI428" i="1"/>
  <c r="AJ428" i="1"/>
  <c r="CQ428" i="1"/>
  <c r="CR428" i="1"/>
  <c r="CS428" i="1"/>
  <c r="CT428" i="1"/>
  <c r="CU428" i="1"/>
  <c r="CV428" i="1"/>
  <c r="CW428" i="1"/>
  <c r="CX428" i="1"/>
  <c r="W428" i="1" s="1"/>
  <c r="FR428" i="1"/>
  <c r="GL428" i="1"/>
  <c r="GN428" i="1"/>
  <c r="GP428" i="1"/>
  <c r="GV428" i="1"/>
  <c r="HC428" i="1"/>
  <c r="GX428" i="1" s="1"/>
  <c r="C429" i="1"/>
  <c r="D429" i="1"/>
  <c r="U429" i="1"/>
  <c r="G1420" i="6" s="1"/>
  <c r="V429" i="1"/>
  <c r="G1423" i="6" s="1"/>
  <c r="AC429" i="1"/>
  <c r="AE429" i="1"/>
  <c r="AD429" i="1" s="1"/>
  <c r="AF429" i="1"/>
  <c r="AG429" i="1"/>
  <c r="AH429" i="1"/>
  <c r="AI429" i="1"/>
  <c r="AJ429" i="1"/>
  <c r="CX429" i="1" s="1"/>
  <c r="W429" i="1" s="1"/>
  <c r="CQ429" i="1"/>
  <c r="CR429" i="1"/>
  <c r="CS429" i="1"/>
  <c r="CT429" i="1"/>
  <c r="CU429" i="1"/>
  <c r="T429" i="1" s="1"/>
  <c r="CV429" i="1"/>
  <c r="CW429" i="1"/>
  <c r="FR429" i="1"/>
  <c r="GL429" i="1"/>
  <c r="GO429" i="1"/>
  <c r="GP429" i="1"/>
  <c r="GV429" i="1"/>
  <c r="HC429" i="1"/>
  <c r="GX429" i="1" s="1"/>
  <c r="C430" i="1"/>
  <c r="D430" i="1"/>
  <c r="U430" i="1"/>
  <c r="G1442" i="6" s="1"/>
  <c r="AC430" i="1"/>
  <c r="AE430" i="1"/>
  <c r="AD430" i="1" s="1"/>
  <c r="AF430" i="1"/>
  <c r="AG430" i="1"/>
  <c r="CU430" i="1" s="1"/>
  <c r="T430" i="1" s="1"/>
  <c r="AH430" i="1"/>
  <c r="AI430" i="1"/>
  <c r="AJ430" i="1"/>
  <c r="CX430" i="1" s="1"/>
  <c r="W430" i="1" s="1"/>
  <c r="CQ430" i="1"/>
  <c r="CR430" i="1"/>
  <c r="CS430" i="1"/>
  <c r="CT430" i="1"/>
  <c r="CV430" i="1"/>
  <c r="CW430" i="1"/>
  <c r="FR430" i="1"/>
  <c r="GL430" i="1"/>
  <c r="GO430" i="1"/>
  <c r="GP430" i="1"/>
  <c r="GV430" i="1"/>
  <c r="HC430" i="1" s="1"/>
  <c r="GX430" i="1" s="1"/>
  <c r="C431" i="1"/>
  <c r="D431" i="1"/>
  <c r="U431" i="1"/>
  <c r="G1456" i="6" s="1"/>
  <c r="V431" i="1"/>
  <c r="G1459" i="6" s="1"/>
  <c r="AC431" i="1"/>
  <c r="AE431" i="1"/>
  <c r="AD431" i="1" s="1"/>
  <c r="AF431" i="1"/>
  <c r="AG431" i="1"/>
  <c r="AH431" i="1"/>
  <c r="AI431" i="1"/>
  <c r="AJ431" i="1"/>
  <c r="CQ431" i="1"/>
  <c r="CR431" i="1"/>
  <c r="CS431" i="1"/>
  <c r="CT431" i="1"/>
  <c r="CU431" i="1"/>
  <c r="T431" i="1" s="1"/>
  <c r="CV431" i="1"/>
  <c r="CW431" i="1"/>
  <c r="CX431" i="1"/>
  <c r="W431" i="1" s="1"/>
  <c r="FR431" i="1"/>
  <c r="GL431" i="1"/>
  <c r="GO431" i="1"/>
  <c r="GP431" i="1"/>
  <c r="GV431" i="1"/>
  <c r="HC431" i="1"/>
  <c r="GX431" i="1" s="1"/>
  <c r="C432" i="1"/>
  <c r="D432" i="1"/>
  <c r="T432" i="1"/>
  <c r="V432" i="1"/>
  <c r="G1475" i="6" s="1"/>
  <c r="AC432" i="1"/>
  <c r="AE432" i="1"/>
  <c r="AD432" i="1" s="1"/>
  <c r="AF432" i="1"/>
  <c r="AG432" i="1"/>
  <c r="AH432" i="1"/>
  <c r="AI432" i="1"/>
  <c r="AJ432" i="1"/>
  <c r="CX432" i="1" s="1"/>
  <c r="W432" i="1" s="1"/>
  <c r="CQ432" i="1"/>
  <c r="CR432" i="1"/>
  <c r="CS432" i="1"/>
  <c r="CT432" i="1"/>
  <c r="CU432" i="1"/>
  <c r="CV432" i="1"/>
  <c r="CW432" i="1"/>
  <c r="FR432" i="1"/>
  <c r="GL432" i="1"/>
  <c r="GO432" i="1"/>
  <c r="GP432" i="1"/>
  <c r="GV432" i="1"/>
  <c r="HC432" i="1" s="1"/>
  <c r="GX432" i="1" s="1"/>
  <c r="C433" i="1"/>
  <c r="D433" i="1"/>
  <c r="U433" i="1"/>
  <c r="G1486" i="6" s="1"/>
  <c r="V433" i="1"/>
  <c r="G1489" i="6" s="1"/>
  <c r="AC433" i="1"/>
  <c r="AE433" i="1"/>
  <c r="AD433" i="1" s="1"/>
  <c r="AF433" i="1"/>
  <c r="AG433" i="1"/>
  <c r="CU433" i="1" s="1"/>
  <c r="T433" i="1" s="1"/>
  <c r="AH433" i="1"/>
  <c r="AI433" i="1"/>
  <c r="AJ433" i="1"/>
  <c r="CX433" i="1" s="1"/>
  <c r="W433" i="1" s="1"/>
  <c r="CQ433" i="1"/>
  <c r="CR433" i="1"/>
  <c r="CS433" i="1"/>
  <c r="CT433" i="1"/>
  <c r="CV433" i="1"/>
  <c r="CW433" i="1"/>
  <c r="FR433" i="1"/>
  <c r="GL433" i="1"/>
  <c r="GO433" i="1"/>
  <c r="GP433" i="1"/>
  <c r="GV433" i="1"/>
  <c r="HC433" i="1" s="1"/>
  <c r="GX433" i="1" s="1"/>
  <c r="O434" i="1"/>
  <c r="P434" i="1"/>
  <c r="Q434" i="1"/>
  <c r="R434" i="1"/>
  <c r="S434" i="1"/>
  <c r="T434" i="1"/>
  <c r="U434" i="1"/>
  <c r="V434" i="1"/>
  <c r="W434" i="1"/>
  <c r="X434" i="1"/>
  <c r="Y434" i="1"/>
  <c r="AB434" i="1"/>
  <c r="CP434" i="1" s="1"/>
  <c r="GM434" i="1" s="1"/>
  <c r="AC434" i="1"/>
  <c r="AD434" i="1"/>
  <c r="AE434" i="1"/>
  <c r="AF434" i="1"/>
  <c r="AG434" i="1"/>
  <c r="AH434" i="1"/>
  <c r="AI434" i="1"/>
  <c r="AJ434" i="1"/>
  <c r="FR434" i="1"/>
  <c r="GL434" i="1"/>
  <c r="GO434" i="1"/>
  <c r="GP434" i="1"/>
  <c r="GV434" i="1"/>
  <c r="GX434" i="1"/>
  <c r="O435" i="1"/>
  <c r="P435" i="1"/>
  <c r="Q435" i="1"/>
  <c r="R435" i="1"/>
  <c r="S435" i="1"/>
  <c r="T435" i="1"/>
  <c r="U435" i="1"/>
  <c r="V435" i="1"/>
  <c r="W435" i="1"/>
  <c r="X435" i="1"/>
  <c r="Y435" i="1"/>
  <c r="AB435" i="1"/>
  <c r="AC435" i="1"/>
  <c r="AD435" i="1"/>
  <c r="AE435" i="1"/>
  <c r="AF435" i="1"/>
  <c r="AG435" i="1"/>
  <c r="AH435" i="1"/>
  <c r="AI435" i="1"/>
  <c r="AJ435" i="1"/>
  <c r="CP435" i="1"/>
  <c r="GM435" i="1" s="1"/>
  <c r="FR435" i="1"/>
  <c r="GL435" i="1"/>
  <c r="GO435" i="1"/>
  <c r="GP435" i="1"/>
  <c r="GV435" i="1"/>
  <c r="GX435" i="1"/>
  <c r="O436" i="1"/>
  <c r="P436" i="1"/>
  <c r="Q436" i="1"/>
  <c r="R436" i="1"/>
  <c r="S436" i="1"/>
  <c r="T436" i="1"/>
  <c r="U436" i="1"/>
  <c r="V436" i="1"/>
  <c r="W436" i="1"/>
  <c r="X436" i="1"/>
  <c r="Y436" i="1"/>
  <c r="AB436" i="1"/>
  <c r="AC436" i="1"/>
  <c r="AD436" i="1"/>
  <c r="AE436" i="1"/>
  <c r="AF436" i="1"/>
  <c r="AG436" i="1"/>
  <c r="AH436" i="1"/>
  <c r="AI436" i="1"/>
  <c r="AJ436" i="1"/>
  <c r="CP436" i="1"/>
  <c r="FR436" i="1"/>
  <c r="GL436" i="1"/>
  <c r="GM436" i="1"/>
  <c r="GO436" i="1"/>
  <c r="GP436" i="1"/>
  <c r="GV436" i="1"/>
  <c r="GX436" i="1"/>
  <c r="O437" i="1"/>
  <c r="P437" i="1"/>
  <c r="Q437" i="1"/>
  <c r="R437" i="1"/>
  <c r="S437" i="1"/>
  <c r="T437" i="1"/>
  <c r="U437" i="1"/>
  <c r="V437" i="1"/>
  <c r="W437" i="1"/>
  <c r="X437" i="1"/>
  <c r="Y437" i="1"/>
  <c r="AB437" i="1"/>
  <c r="CP437" i="1" s="1"/>
  <c r="GM437" i="1" s="1"/>
  <c r="AC437" i="1"/>
  <c r="AD437" i="1"/>
  <c r="AE437" i="1"/>
  <c r="AF437" i="1"/>
  <c r="AG437" i="1"/>
  <c r="AH437" i="1"/>
  <c r="AI437" i="1"/>
  <c r="AJ437" i="1"/>
  <c r="FR437" i="1"/>
  <c r="GL437" i="1"/>
  <c r="GO437" i="1"/>
  <c r="GP437" i="1"/>
  <c r="GV437" i="1"/>
  <c r="GX437" i="1"/>
  <c r="HD437" i="1"/>
  <c r="B439" i="1"/>
  <c r="B423" i="1" s="1"/>
  <c r="C439" i="1"/>
  <c r="C423" i="1" s="1"/>
  <c r="D439" i="1"/>
  <c r="D423" i="1" s="1"/>
  <c r="F439" i="1"/>
  <c r="F423" i="1" s="1"/>
  <c r="G439" i="1"/>
  <c r="G423" i="1" s="1"/>
  <c r="BX439" i="1"/>
  <c r="BX423" i="1" s="1"/>
  <c r="CK439" i="1"/>
  <c r="CL439" i="1"/>
  <c r="D469" i="1"/>
  <c r="B471" i="1"/>
  <c r="C471" i="1"/>
  <c r="E471" i="1"/>
  <c r="Z471" i="1"/>
  <c r="AA471" i="1"/>
  <c r="AM471" i="1"/>
  <c r="AN471" i="1"/>
  <c r="BE471" i="1"/>
  <c r="BF471" i="1"/>
  <c r="BG471" i="1"/>
  <c r="BH471" i="1"/>
  <c r="BI471" i="1"/>
  <c r="BJ471" i="1"/>
  <c r="BK471" i="1"/>
  <c r="BL471" i="1"/>
  <c r="BM471" i="1"/>
  <c r="BN471" i="1"/>
  <c r="BO471" i="1"/>
  <c r="BP471" i="1"/>
  <c r="BQ471" i="1"/>
  <c r="BR471" i="1"/>
  <c r="BS471" i="1"/>
  <c r="BT471" i="1"/>
  <c r="BU471" i="1"/>
  <c r="BV471" i="1"/>
  <c r="BW471" i="1"/>
  <c r="CN471" i="1"/>
  <c r="CO471" i="1"/>
  <c r="CP471" i="1"/>
  <c r="CQ471" i="1"/>
  <c r="CR471" i="1"/>
  <c r="CS471" i="1"/>
  <c r="CT471" i="1"/>
  <c r="CU471" i="1"/>
  <c r="CV471" i="1"/>
  <c r="CW471" i="1"/>
  <c r="CX471" i="1"/>
  <c r="CY471" i="1"/>
  <c r="CZ471" i="1"/>
  <c r="DA471" i="1"/>
  <c r="DB471" i="1"/>
  <c r="DC471" i="1"/>
  <c r="DD471" i="1"/>
  <c r="DE471" i="1"/>
  <c r="DF471" i="1"/>
  <c r="DG471" i="1"/>
  <c r="DH471" i="1"/>
  <c r="DI471" i="1"/>
  <c r="DJ471" i="1"/>
  <c r="DK471" i="1"/>
  <c r="DL471" i="1"/>
  <c r="DM471" i="1"/>
  <c r="DN471" i="1"/>
  <c r="DO471" i="1"/>
  <c r="DP471" i="1"/>
  <c r="DQ471" i="1"/>
  <c r="DR471" i="1"/>
  <c r="DS471" i="1"/>
  <c r="DT471" i="1"/>
  <c r="DU471" i="1"/>
  <c r="DV471" i="1"/>
  <c r="DW471" i="1"/>
  <c r="DX471" i="1"/>
  <c r="DY471" i="1"/>
  <c r="DZ471" i="1"/>
  <c r="EA471" i="1"/>
  <c r="EB471" i="1"/>
  <c r="EC471" i="1"/>
  <c r="ED471" i="1"/>
  <c r="EE471" i="1"/>
  <c r="EF471" i="1"/>
  <c r="EG471" i="1"/>
  <c r="EH471" i="1"/>
  <c r="EI471" i="1"/>
  <c r="EJ471" i="1"/>
  <c r="EK471" i="1"/>
  <c r="EL471" i="1"/>
  <c r="EM471" i="1"/>
  <c r="EN471" i="1"/>
  <c r="EO471" i="1"/>
  <c r="EP471" i="1"/>
  <c r="EQ471" i="1"/>
  <c r="ER471" i="1"/>
  <c r="ES471" i="1"/>
  <c r="ET471" i="1"/>
  <c r="EU471" i="1"/>
  <c r="EV471" i="1"/>
  <c r="EW471" i="1"/>
  <c r="EX471" i="1"/>
  <c r="EY471" i="1"/>
  <c r="EZ471" i="1"/>
  <c r="FA471" i="1"/>
  <c r="FB471" i="1"/>
  <c r="FC471" i="1"/>
  <c r="FD471" i="1"/>
  <c r="FE471" i="1"/>
  <c r="FF471" i="1"/>
  <c r="FG471" i="1"/>
  <c r="FH471" i="1"/>
  <c r="FI471" i="1"/>
  <c r="FJ471" i="1"/>
  <c r="FK471" i="1"/>
  <c r="FL471" i="1"/>
  <c r="FM471" i="1"/>
  <c r="FN471" i="1"/>
  <c r="FO471" i="1"/>
  <c r="FP471" i="1"/>
  <c r="FQ471" i="1"/>
  <c r="FR471" i="1"/>
  <c r="FS471" i="1"/>
  <c r="FT471" i="1"/>
  <c r="FU471" i="1"/>
  <c r="FV471" i="1"/>
  <c r="FW471" i="1"/>
  <c r="FX471" i="1"/>
  <c r="FY471" i="1"/>
  <c r="FZ471" i="1"/>
  <c r="GA471" i="1"/>
  <c r="GB471" i="1"/>
  <c r="GC471" i="1"/>
  <c r="GD471" i="1"/>
  <c r="GE471" i="1"/>
  <c r="GF471" i="1"/>
  <c r="GG471" i="1"/>
  <c r="GH471" i="1"/>
  <c r="GI471" i="1"/>
  <c r="GJ471" i="1"/>
  <c r="GK471" i="1"/>
  <c r="GL471" i="1"/>
  <c r="GM471" i="1"/>
  <c r="GN471" i="1"/>
  <c r="GO471" i="1"/>
  <c r="GP471" i="1"/>
  <c r="GQ471" i="1"/>
  <c r="GR471" i="1"/>
  <c r="GS471" i="1"/>
  <c r="GT471" i="1"/>
  <c r="GU471" i="1"/>
  <c r="GV471" i="1"/>
  <c r="GW471" i="1"/>
  <c r="GX471" i="1"/>
  <c r="C473" i="1"/>
  <c r="D473" i="1"/>
  <c r="V473" i="1"/>
  <c r="G1544" i="6" s="1"/>
  <c r="AC473" i="1"/>
  <c r="AE473" i="1"/>
  <c r="AD473" i="1" s="1"/>
  <c r="AF473" i="1"/>
  <c r="AG473" i="1"/>
  <c r="CU473" i="1" s="1"/>
  <c r="T473" i="1" s="1"/>
  <c r="AH473" i="1"/>
  <c r="AI473" i="1"/>
  <c r="AJ473" i="1"/>
  <c r="CX473" i="1" s="1"/>
  <c r="W473" i="1" s="1"/>
  <c r="CQ473" i="1"/>
  <c r="CR473" i="1"/>
  <c r="CS473" i="1"/>
  <c r="CT473" i="1"/>
  <c r="CV473" i="1"/>
  <c r="CW473" i="1"/>
  <c r="FR473" i="1"/>
  <c r="GL473" i="1"/>
  <c r="GO473" i="1"/>
  <c r="GP473" i="1"/>
  <c r="GV473" i="1"/>
  <c r="HC473" i="1" s="1"/>
  <c r="GX473" i="1" s="1"/>
  <c r="CJ479" i="1" s="1"/>
  <c r="CJ471" i="1" s="1"/>
  <c r="C474" i="1"/>
  <c r="D474" i="1"/>
  <c r="I474" i="1"/>
  <c r="K474" i="1"/>
  <c r="W474" i="1"/>
  <c r="AJ479" i="1" s="1"/>
  <c r="AC474" i="1"/>
  <c r="AE474" i="1"/>
  <c r="AD474" i="1" s="1"/>
  <c r="AF474" i="1"/>
  <c r="AG474" i="1"/>
  <c r="AH474" i="1"/>
  <c r="AI474" i="1"/>
  <c r="AJ474" i="1"/>
  <c r="CQ474" i="1"/>
  <c r="CR474" i="1"/>
  <c r="CS474" i="1"/>
  <c r="CT474" i="1"/>
  <c r="CU474" i="1"/>
  <c r="T474" i="1" s="1"/>
  <c r="AG479" i="1" s="1"/>
  <c r="CV474" i="1"/>
  <c r="CW474" i="1"/>
  <c r="CX474" i="1"/>
  <c r="FR474" i="1"/>
  <c r="GL474" i="1"/>
  <c r="GN474" i="1"/>
  <c r="GP474" i="1"/>
  <c r="GV474" i="1"/>
  <c r="HC474" i="1" s="1"/>
  <c r="GX474" i="1" s="1"/>
  <c r="I475" i="1"/>
  <c r="U475" i="1"/>
  <c r="W475" i="1"/>
  <c r="X475" i="1"/>
  <c r="Y475" i="1"/>
  <c r="AC475" i="1"/>
  <c r="AE475" i="1"/>
  <c r="AD475" i="1" s="1"/>
  <c r="AB475" i="1" s="1"/>
  <c r="AF475" i="1"/>
  <c r="AG475" i="1"/>
  <c r="AH475" i="1"/>
  <c r="AI475" i="1"/>
  <c r="AJ475" i="1"/>
  <c r="CP475" i="1"/>
  <c r="CQ475" i="1"/>
  <c r="CR475" i="1"/>
  <c r="Q475" i="1" s="1"/>
  <c r="CS475" i="1"/>
  <c r="R475" i="1" s="1"/>
  <c r="CT475" i="1"/>
  <c r="S475" i="1" s="1"/>
  <c r="CU475" i="1"/>
  <c r="T475" i="1" s="1"/>
  <c r="CV475" i="1"/>
  <c r="CW475" i="1"/>
  <c r="V475" i="1" s="1"/>
  <c r="CX475" i="1"/>
  <c r="CY475" i="1"/>
  <c r="CZ475" i="1"/>
  <c r="FR475" i="1"/>
  <c r="GL475" i="1"/>
  <c r="GN475" i="1"/>
  <c r="GP475" i="1"/>
  <c r="GV475" i="1"/>
  <c r="GX475" i="1"/>
  <c r="HC475" i="1"/>
  <c r="C476" i="1"/>
  <c r="D476" i="1"/>
  <c r="I476" i="1"/>
  <c r="K476" i="1"/>
  <c r="AC476" i="1"/>
  <c r="AE476" i="1"/>
  <c r="AD476" i="1" s="1"/>
  <c r="AF476" i="1"/>
  <c r="AG476" i="1"/>
  <c r="CU476" i="1" s="1"/>
  <c r="T476" i="1" s="1"/>
  <c r="AH476" i="1"/>
  <c r="AI476" i="1"/>
  <c r="AJ476" i="1"/>
  <c r="CX476" i="1" s="1"/>
  <c r="W476" i="1" s="1"/>
  <c r="CQ476" i="1"/>
  <c r="CR476" i="1"/>
  <c r="CS476" i="1"/>
  <c r="CT476" i="1"/>
  <c r="CV476" i="1"/>
  <c r="CW476" i="1"/>
  <c r="FR476" i="1"/>
  <c r="GL476" i="1"/>
  <c r="GN476" i="1"/>
  <c r="GP476" i="1"/>
  <c r="GV476" i="1"/>
  <c r="HC476" i="1" s="1"/>
  <c r="GX476" i="1" s="1"/>
  <c r="I477" i="1"/>
  <c r="U477" i="1"/>
  <c r="V477" i="1"/>
  <c r="W477" i="1"/>
  <c r="AC477" i="1"/>
  <c r="AE477" i="1"/>
  <c r="AD477" i="1" s="1"/>
  <c r="AB477" i="1" s="1"/>
  <c r="AF477" i="1"/>
  <c r="AG477" i="1"/>
  <c r="AH477" i="1"/>
  <c r="AI477" i="1"/>
  <c r="AJ477" i="1"/>
  <c r="CP477" i="1"/>
  <c r="CQ477" i="1"/>
  <c r="CR477" i="1"/>
  <c r="Q477" i="1" s="1"/>
  <c r="CS477" i="1"/>
  <c r="R477" i="1" s="1"/>
  <c r="CT477" i="1"/>
  <c r="S477" i="1" s="1"/>
  <c r="CU477" i="1"/>
  <c r="T477" i="1" s="1"/>
  <c r="CV477" i="1"/>
  <c r="CW477" i="1"/>
  <c r="CX477" i="1"/>
  <c r="CY477" i="1"/>
  <c r="X477" i="1" s="1"/>
  <c r="CZ477" i="1"/>
  <c r="Y477" i="1" s="1"/>
  <c r="FR477" i="1"/>
  <c r="GL477" i="1"/>
  <c r="GN477" i="1"/>
  <c r="GP477" i="1"/>
  <c r="GV477" i="1"/>
  <c r="HC477" i="1"/>
  <c r="GX477" i="1" s="1"/>
  <c r="B479" i="1"/>
  <c r="C479" i="1"/>
  <c r="D479" i="1"/>
  <c r="D471" i="1" s="1"/>
  <c r="F479" i="1"/>
  <c r="F471" i="1" s="1"/>
  <c r="G479" i="1"/>
  <c r="G471" i="1" s="1"/>
  <c r="AO479" i="1"/>
  <c r="AO471" i="1" s="1"/>
  <c r="BB479" i="1"/>
  <c r="BC479" i="1"/>
  <c r="BD479" i="1"/>
  <c r="BD471" i="1" s="1"/>
  <c r="BX479" i="1"/>
  <c r="CK479" i="1"/>
  <c r="CK471" i="1" s="1"/>
  <c r="CL479" i="1"/>
  <c r="CL471" i="1" s="1"/>
  <c r="CM479" i="1"/>
  <c r="CM471" i="1" s="1"/>
  <c r="F483" i="1"/>
  <c r="D509" i="1"/>
  <c r="E511" i="1"/>
  <c r="Z511" i="1"/>
  <c r="AA511" i="1"/>
  <c r="AM511" i="1"/>
  <c r="AN511" i="1"/>
  <c r="BE511" i="1"/>
  <c r="BF511" i="1"/>
  <c r="BG511" i="1"/>
  <c r="BH511" i="1"/>
  <c r="BI511" i="1"/>
  <c r="BJ511" i="1"/>
  <c r="BK511" i="1"/>
  <c r="BL511" i="1"/>
  <c r="BM511" i="1"/>
  <c r="BN511" i="1"/>
  <c r="BO511" i="1"/>
  <c r="BP511" i="1"/>
  <c r="BQ511" i="1"/>
  <c r="BR511" i="1"/>
  <c r="BS511" i="1"/>
  <c r="BT511" i="1"/>
  <c r="BU511" i="1"/>
  <c r="BV511" i="1"/>
  <c r="BW511" i="1"/>
  <c r="BX511" i="1"/>
  <c r="CN511" i="1"/>
  <c r="CO511" i="1"/>
  <c r="CP511" i="1"/>
  <c r="CQ511" i="1"/>
  <c r="CR511" i="1"/>
  <c r="CS511" i="1"/>
  <c r="CT511" i="1"/>
  <c r="CU511" i="1"/>
  <c r="CV511" i="1"/>
  <c r="CW511" i="1"/>
  <c r="CX511" i="1"/>
  <c r="CY511" i="1"/>
  <c r="CZ511" i="1"/>
  <c r="DA511" i="1"/>
  <c r="DB511" i="1"/>
  <c r="DC511" i="1"/>
  <c r="DD511" i="1"/>
  <c r="DE511" i="1"/>
  <c r="DF511" i="1"/>
  <c r="DG511" i="1"/>
  <c r="DH511" i="1"/>
  <c r="DI511" i="1"/>
  <c r="DJ511" i="1"/>
  <c r="DK511" i="1"/>
  <c r="DL511" i="1"/>
  <c r="DM511" i="1"/>
  <c r="DN511" i="1"/>
  <c r="DO511" i="1"/>
  <c r="DP511" i="1"/>
  <c r="DQ511" i="1"/>
  <c r="DR511" i="1"/>
  <c r="DS511" i="1"/>
  <c r="DT511" i="1"/>
  <c r="DU511" i="1"/>
  <c r="DV511" i="1"/>
  <c r="DW511" i="1"/>
  <c r="DX511" i="1"/>
  <c r="DY511" i="1"/>
  <c r="DZ511" i="1"/>
  <c r="EA511" i="1"/>
  <c r="EB511" i="1"/>
  <c r="EC511" i="1"/>
  <c r="ED511" i="1"/>
  <c r="EE511" i="1"/>
  <c r="EF511" i="1"/>
  <c r="EG511" i="1"/>
  <c r="EH511" i="1"/>
  <c r="EI511" i="1"/>
  <c r="EJ511" i="1"/>
  <c r="EK511" i="1"/>
  <c r="EL511" i="1"/>
  <c r="EM511" i="1"/>
  <c r="EN511" i="1"/>
  <c r="EO511" i="1"/>
  <c r="EP511" i="1"/>
  <c r="EQ511" i="1"/>
  <c r="ER511" i="1"/>
  <c r="ES511" i="1"/>
  <c r="ET511" i="1"/>
  <c r="EU511" i="1"/>
  <c r="EV511" i="1"/>
  <c r="EW511" i="1"/>
  <c r="EX511" i="1"/>
  <c r="EY511" i="1"/>
  <c r="EZ511" i="1"/>
  <c r="FA511" i="1"/>
  <c r="FB511" i="1"/>
  <c r="FC511" i="1"/>
  <c r="FD511" i="1"/>
  <c r="FE511" i="1"/>
  <c r="FF511" i="1"/>
  <c r="FG511" i="1"/>
  <c r="FH511" i="1"/>
  <c r="FI511" i="1"/>
  <c r="FJ511" i="1"/>
  <c r="FK511" i="1"/>
  <c r="FL511" i="1"/>
  <c r="FM511" i="1"/>
  <c r="FN511" i="1"/>
  <c r="FO511" i="1"/>
  <c r="FP511" i="1"/>
  <c r="FQ511" i="1"/>
  <c r="FR511" i="1"/>
  <c r="FS511" i="1"/>
  <c r="FT511" i="1"/>
  <c r="FU511" i="1"/>
  <c r="FV511" i="1"/>
  <c r="FW511" i="1"/>
  <c r="FX511" i="1"/>
  <c r="FY511" i="1"/>
  <c r="FZ511" i="1"/>
  <c r="GA511" i="1"/>
  <c r="GB511" i="1"/>
  <c r="GC511" i="1"/>
  <c r="GD511" i="1"/>
  <c r="GE511" i="1"/>
  <c r="GF511" i="1"/>
  <c r="GG511" i="1"/>
  <c r="GH511" i="1"/>
  <c r="GI511" i="1"/>
  <c r="GJ511" i="1"/>
  <c r="GK511" i="1"/>
  <c r="GL511" i="1"/>
  <c r="GM511" i="1"/>
  <c r="GN511" i="1"/>
  <c r="GO511" i="1"/>
  <c r="GP511" i="1"/>
  <c r="GQ511" i="1"/>
  <c r="GR511" i="1"/>
  <c r="GS511" i="1"/>
  <c r="GT511" i="1"/>
  <c r="GU511" i="1"/>
  <c r="GV511" i="1"/>
  <c r="GW511" i="1"/>
  <c r="GX511" i="1"/>
  <c r="C513" i="1"/>
  <c r="D513" i="1"/>
  <c r="I513" i="1"/>
  <c r="K513" i="1"/>
  <c r="AC513" i="1"/>
  <c r="AE513" i="1"/>
  <c r="AD513" i="1" s="1"/>
  <c r="AF513" i="1"/>
  <c r="AG513" i="1"/>
  <c r="AH513" i="1"/>
  <c r="AI513" i="1"/>
  <c r="AJ513" i="1"/>
  <c r="CX513" i="1" s="1"/>
  <c r="W513" i="1" s="1"/>
  <c r="AJ515" i="1" s="1"/>
  <c r="CQ513" i="1"/>
  <c r="CR513" i="1"/>
  <c r="CS513" i="1"/>
  <c r="CT513" i="1"/>
  <c r="CU513" i="1"/>
  <c r="T513" i="1" s="1"/>
  <c r="AG515" i="1" s="1"/>
  <c r="CV513" i="1"/>
  <c r="CW513" i="1"/>
  <c r="FR513" i="1"/>
  <c r="BY515" i="1" s="1"/>
  <c r="GL513" i="1"/>
  <c r="BZ515" i="1" s="1"/>
  <c r="CG515" i="1" s="1"/>
  <c r="GO513" i="1"/>
  <c r="CC515" i="1" s="1"/>
  <c r="GP513" i="1"/>
  <c r="CD515" i="1" s="1"/>
  <c r="CD511" i="1" s="1"/>
  <c r="GV513" i="1"/>
  <c r="GX513" i="1"/>
  <c r="HC513" i="1"/>
  <c r="B515" i="1"/>
  <c r="B511" i="1" s="1"/>
  <c r="C515" i="1"/>
  <c r="C511" i="1" s="1"/>
  <c r="D515" i="1"/>
  <c r="D511" i="1" s="1"/>
  <c r="F515" i="1"/>
  <c r="F511" i="1" s="1"/>
  <c r="G515" i="1"/>
  <c r="G511" i="1" s="1"/>
  <c r="BX515" i="1"/>
  <c r="AO515" i="1" s="1"/>
  <c r="AO511" i="1" s="1"/>
  <c r="CJ515" i="1"/>
  <c r="CK515" i="1"/>
  <c r="BB515" i="1" s="1"/>
  <c r="CL515" i="1"/>
  <c r="CM515" i="1"/>
  <c r="BD515" i="1" s="1"/>
  <c r="F540" i="1" s="1"/>
  <c r="F519" i="1"/>
  <c r="D545" i="1"/>
  <c r="B547" i="1"/>
  <c r="C547" i="1"/>
  <c r="D547" i="1"/>
  <c r="E547" i="1"/>
  <c r="F547" i="1"/>
  <c r="G547" i="1"/>
  <c r="Z547" i="1"/>
  <c r="AA547" i="1"/>
  <c r="AH547" i="1"/>
  <c r="AI547" i="1"/>
  <c r="AM547" i="1"/>
  <c r="AN547" i="1"/>
  <c r="BE547" i="1"/>
  <c r="BF547" i="1"/>
  <c r="BG547" i="1"/>
  <c r="BH547" i="1"/>
  <c r="BI547" i="1"/>
  <c r="BJ547" i="1"/>
  <c r="BK547" i="1"/>
  <c r="BL547" i="1"/>
  <c r="BM547" i="1"/>
  <c r="BN547" i="1"/>
  <c r="BO547" i="1"/>
  <c r="BP547" i="1"/>
  <c r="BQ547" i="1"/>
  <c r="BR547" i="1"/>
  <c r="BS547" i="1"/>
  <c r="BT547" i="1"/>
  <c r="BU547" i="1"/>
  <c r="BV547" i="1"/>
  <c r="BW547" i="1"/>
  <c r="CC547" i="1"/>
  <c r="CD547" i="1"/>
  <c r="CG547" i="1"/>
  <c r="CI547" i="1"/>
  <c r="CK547" i="1"/>
  <c r="CN547" i="1"/>
  <c r="CO547" i="1"/>
  <c r="CP547" i="1"/>
  <c r="CQ547" i="1"/>
  <c r="CR547" i="1"/>
  <c r="CS547" i="1"/>
  <c r="CT547" i="1"/>
  <c r="CU547" i="1"/>
  <c r="CV547" i="1"/>
  <c r="CW547" i="1"/>
  <c r="CX547" i="1"/>
  <c r="CY547" i="1"/>
  <c r="CZ547" i="1"/>
  <c r="DA547" i="1"/>
  <c r="DB547" i="1"/>
  <c r="DC547" i="1"/>
  <c r="DD547" i="1"/>
  <c r="DE547" i="1"/>
  <c r="DF547" i="1"/>
  <c r="DG547" i="1"/>
  <c r="DH547" i="1"/>
  <c r="DI547" i="1"/>
  <c r="DJ547" i="1"/>
  <c r="DK547" i="1"/>
  <c r="DL547" i="1"/>
  <c r="DM547" i="1"/>
  <c r="DN547" i="1"/>
  <c r="DO547" i="1"/>
  <c r="DP547" i="1"/>
  <c r="DQ547" i="1"/>
  <c r="DR547" i="1"/>
  <c r="DS547" i="1"/>
  <c r="DT547" i="1"/>
  <c r="DU547" i="1"/>
  <c r="DV547" i="1"/>
  <c r="DW547" i="1"/>
  <c r="DX547" i="1"/>
  <c r="DY547" i="1"/>
  <c r="DZ547" i="1"/>
  <c r="EA547" i="1"/>
  <c r="EB547" i="1"/>
  <c r="EC547" i="1"/>
  <c r="ED547" i="1"/>
  <c r="EE547" i="1"/>
  <c r="EF547" i="1"/>
  <c r="EG547" i="1"/>
  <c r="EH547" i="1"/>
  <c r="EI547" i="1"/>
  <c r="EJ547" i="1"/>
  <c r="EK547" i="1"/>
  <c r="EL547" i="1"/>
  <c r="EM547" i="1"/>
  <c r="EN547" i="1"/>
  <c r="EO547" i="1"/>
  <c r="EP547" i="1"/>
  <c r="EQ547" i="1"/>
  <c r="ER547" i="1"/>
  <c r="ES547" i="1"/>
  <c r="ET547" i="1"/>
  <c r="EU547" i="1"/>
  <c r="EV547" i="1"/>
  <c r="EW547" i="1"/>
  <c r="EX547" i="1"/>
  <c r="EY547" i="1"/>
  <c r="EZ547" i="1"/>
  <c r="FA547" i="1"/>
  <c r="FB547" i="1"/>
  <c r="FC547" i="1"/>
  <c r="FD547" i="1"/>
  <c r="FE547" i="1"/>
  <c r="FF547" i="1"/>
  <c r="FG547" i="1"/>
  <c r="FH547" i="1"/>
  <c r="FI547" i="1"/>
  <c r="FJ547" i="1"/>
  <c r="FK547" i="1"/>
  <c r="FL547" i="1"/>
  <c r="FM547" i="1"/>
  <c r="FN547" i="1"/>
  <c r="FO547" i="1"/>
  <c r="FP547" i="1"/>
  <c r="FQ547" i="1"/>
  <c r="FR547" i="1"/>
  <c r="FS547" i="1"/>
  <c r="FT547" i="1"/>
  <c r="FU547" i="1"/>
  <c r="FV547" i="1"/>
  <c r="FW547" i="1"/>
  <c r="FX547" i="1"/>
  <c r="FY547" i="1"/>
  <c r="FZ547" i="1"/>
  <c r="GA547" i="1"/>
  <c r="GB547" i="1"/>
  <c r="GC547" i="1"/>
  <c r="GD547" i="1"/>
  <c r="GE547" i="1"/>
  <c r="GF547" i="1"/>
  <c r="GG547" i="1"/>
  <c r="GH547" i="1"/>
  <c r="GI547" i="1"/>
  <c r="GJ547" i="1"/>
  <c r="GK547" i="1"/>
  <c r="GL547" i="1"/>
  <c r="GM547" i="1"/>
  <c r="GN547" i="1"/>
  <c r="GO547" i="1"/>
  <c r="GP547" i="1"/>
  <c r="GQ547" i="1"/>
  <c r="GR547" i="1"/>
  <c r="GS547" i="1"/>
  <c r="GT547" i="1"/>
  <c r="GU547" i="1"/>
  <c r="GV547" i="1"/>
  <c r="GW547" i="1"/>
  <c r="GX547" i="1"/>
  <c r="C549" i="1"/>
  <c r="D549" i="1"/>
  <c r="Q549" i="1"/>
  <c r="AD551" i="1" s="1"/>
  <c r="T549" i="1"/>
  <c r="AG551" i="1" s="1"/>
  <c r="U549" i="1"/>
  <c r="AH551" i="1" s="1"/>
  <c r="U551" i="1" s="1"/>
  <c r="W549" i="1"/>
  <c r="AJ551" i="1" s="1"/>
  <c r="AJ547" i="1" s="1"/>
  <c r="AC549" i="1"/>
  <c r="AB549" i="1" s="1"/>
  <c r="AD549" i="1"/>
  <c r="AE549" i="1"/>
  <c r="AF549" i="1"/>
  <c r="AG549" i="1"/>
  <c r="CU549" i="1" s="1"/>
  <c r="AH549" i="1"/>
  <c r="AI549" i="1"/>
  <c r="CW549" i="1" s="1"/>
  <c r="V549" i="1" s="1"/>
  <c r="AI551" i="1" s="1"/>
  <c r="AJ549" i="1"/>
  <c r="CX549" i="1" s="1"/>
  <c r="CQ549" i="1"/>
  <c r="P549" i="1" s="1"/>
  <c r="CR549" i="1"/>
  <c r="CS549" i="1"/>
  <c r="R549" i="1" s="1"/>
  <c r="AE551" i="1" s="1"/>
  <c r="CT549" i="1"/>
  <c r="S549" i="1" s="1"/>
  <c r="CV549" i="1"/>
  <c r="FR549" i="1"/>
  <c r="GL549" i="1"/>
  <c r="GO549" i="1"/>
  <c r="GP549" i="1"/>
  <c r="GV549" i="1"/>
  <c r="HC549" i="1"/>
  <c r="GX549" i="1" s="1"/>
  <c r="CJ551" i="1" s="1"/>
  <c r="BA551" i="1" s="1"/>
  <c r="B551" i="1"/>
  <c r="C551" i="1"/>
  <c r="D551" i="1"/>
  <c r="F551" i="1"/>
  <c r="G551" i="1"/>
  <c r="V551" i="1"/>
  <c r="W551" i="1"/>
  <c r="AQ551" i="1"/>
  <c r="AQ547" i="1" s="1"/>
  <c r="AX551" i="1"/>
  <c r="AZ551" i="1"/>
  <c r="AZ547" i="1" s="1"/>
  <c r="BB551" i="1"/>
  <c r="BB547" i="1" s="1"/>
  <c r="BX551" i="1"/>
  <c r="BX547" i="1" s="1"/>
  <c r="BY551" i="1"/>
  <c r="BY547" i="1" s="1"/>
  <c r="BZ551" i="1"/>
  <c r="BZ547" i="1" s="1"/>
  <c r="CC551" i="1"/>
  <c r="AT551" i="1" s="1"/>
  <c r="CD551" i="1"/>
  <c r="AU551" i="1" s="1"/>
  <c r="CG551" i="1"/>
  <c r="CI551" i="1"/>
  <c r="CK551" i="1"/>
  <c r="CL551" i="1"/>
  <c r="CM551" i="1"/>
  <c r="F561" i="1"/>
  <c r="F562" i="1"/>
  <c r="F564" i="1"/>
  <c r="D581" i="1"/>
  <c r="D583" i="1"/>
  <c r="E583" i="1"/>
  <c r="F583" i="1"/>
  <c r="G583" i="1"/>
  <c r="Z583" i="1"/>
  <c r="AA583" i="1"/>
  <c r="AM583" i="1"/>
  <c r="AN583" i="1"/>
  <c r="BE583" i="1"/>
  <c r="BF583" i="1"/>
  <c r="BG583" i="1"/>
  <c r="BH583" i="1"/>
  <c r="BI583" i="1"/>
  <c r="BJ583" i="1"/>
  <c r="BK583" i="1"/>
  <c r="BL583" i="1"/>
  <c r="BM583" i="1"/>
  <c r="BN583" i="1"/>
  <c r="BO583" i="1"/>
  <c r="BP583" i="1"/>
  <c r="BQ583" i="1"/>
  <c r="BR583" i="1"/>
  <c r="BS583" i="1"/>
  <c r="BT583" i="1"/>
  <c r="BU583" i="1"/>
  <c r="BV583" i="1"/>
  <c r="BW583" i="1"/>
  <c r="CN583" i="1"/>
  <c r="CO583" i="1"/>
  <c r="CP583" i="1"/>
  <c r="CQ583" i="1"/>
  <c r="CR583" i="1"/>
  <c r="CS583" i="1"/>
  <c r="CT583" i="1"/>
  <c r="CU583" i="1"/>
  <c r="CV583" i="1"/>
  <c r="CW583" i="1"/>
  <c r="CX583" i="1"/>
  <c r="CY583" i="1"/>
  <c r="CZ583" i="1"/>
  <c r="DA583" i="1"/>
  <c r="DB583" i="1"/>
  <c r="DC583" i="1"/>
  <c r="DD583" i="1"/>
  <c r="DE583" i="1"/>
  <c r="DF583" i="1"/>
  <c r="DG583" i="1"/>
  <c r="DH583" i="1"/>
  <c r="DI583" i="1"/>
  <c r="DJ583" i="1"/>
  <c r="DK583" i="1"/>
  <c r="DL583" i="1"/>
  <c r="DM583" i="1"/>
  <c r="DN583" i="1"/>
  <c r="DO583" i="1"/>
  <c r="DP583" i="1"/>
  <c r="DQ583" i="1"/>
  <c r="DR583" i="1"/>
  <c r="DS583" i="1"/>
  <c r="DT583" i="1"/>
  <c r="DU583" i="1"/>
  <c r="DV583" i="1"/>
  <c r="DW583" i="1"/>
  <c r="DX583" i="1"/>
  <c r="DY583" i="1"/>
  <c r="DZ583" i="1"/>
  <c r="EA583" i="1"/>
  <c r="EB583" i="1"/>
  <c r="EC583" i="1"/>
  <c r="ED583" i="1"/>
  <c r="EE583" i="1"/>
  <c r="EF583" i="1"/>
  <c r="EG583" i="1"/>
  <c r="EH583" i="1"/>
  <c r="EI583" i="1"/>
  <c r="EJ583" i="1"/>
  <c r="EK583" i="1"/>
  <c r="EL583" i="1"/>
  <c r="EM583" i="1"/>
  <c r="EN583" i="1"/>
  <c r="EO583" i="1"/>
  <c r="EP583" i="1"/>
  <c r="EQ583" i="1"/>
  <c r="ER583" i="1"/>
  <c r="ES583" i="1"/>
  <c r="ET583" i="1"/>
  <c r="EU583" i="1"/>
  <c r="EV583" i="1"/>
  <c r="EW583" i="1"/>
  <c r="EX583" i="1"/>
  <c r="EY583" i="1"/>
  <c r="EZ583" i="1"/>
  <c r="FA583" i="1"/>
  <c r="FB583" i="1"/>
  <c r="FC583" i="1"/>
  <c r="FD583" i="1"/>
  <c r="FE583" i="1"/>
  <c r="FF583" i="1"/>
  <c r="FG583" i="1"/>
  <c r="FH583" i="1"/>
  <c r="FI583" i="1"/>
  <c r="FJ583" i="1"/>
  <c r="FK583" i="1"/>
  <c r="FL583" i="1"/>
  <c r="FM583" i="1"/>
  <c r="FN583" i="1"/>
  <c r="FO583" i="1"/>
  <c r="FP583" i="1"/>
  <c r="FQ583" i="1"/>
  <c r="FR583" i="1"/>
  <c r="FS583" i="1"/>
  <c r="FT583" i="1"/>
  <c r="FU583" i="1"/>
  <c r="FV583" i="1"/>
  <c r="FW583" i="1"/>
  <c r="FX583" i="1"/>
  <c r="FY583" i="1"/>
  <c r="FZ583" i="1"/>
  <c r="GA583" i="1"/>
  <c r="GB583" i="1"/>
  <c r="GC583" i="1"/>
  <c r="GD583" i="1"/>
  <c r="GE583" i="1"/>
  <c r="GF583" i="1"/>
  <c r="GG583" i="1"/>
  <c r="GH583" i="1"/>
  <c r="GI583" i="1"/>
  <c r="GJ583" i="1"/>
  <c r="GK583" i="1"/>
  <c r="GL583" i="1"/>
  <c r="GM583" i="1"/>
  <c r="GN583" i="1"/>
  <c r="GO583" i="1"/>
  <c r="GP583" i="1"/>
  <c r="GQ583" i="1"/>
  <c r="GR583" i="1"/>
  <c r="GS583" i="1"/>
  <c r="GT583" i="1"/>
  <c r="GU583" i="1"/>
  <c r="GV583" i="1"/>
  <c r="GW583" i="1"/>
  <c r="GX583" i="1"/>
  <c r="I585" i="1"/>
  <c r="K585" i="1"/>
  <c r="P585" i="1"/>
  <c r="CP585" i="1" s="1"/>
  <c r="O585" i="1" s="1"/>
  <c r="Q585" i="1"/>
  <c r="R585" i="1"/>
  <c r="AE592" i="1" s="1"/>
  <c r="S585" i="1"/>
  <c r="AC585" i="1"/>
  <c r="AB585" i="1" s="1"/>
  <c r="AD585" i="1"/>
  <c r="AE585" i="1"/>
  <c r="AF585" i="1"/>
  <c r="AG585" i="1"/>
  <c r="CU585" i="1" s="1"/>
  <c r="T585" i="1" s="1"/>
  <c r="AH585" i="1"/>
  <c r="CV585" i="1" s="1"/>
  <c r="U585" i="1" s="1"/>
  <c r="AI585" i="1"/>
  <c r="CW585" i="1" s="1"/>
  <c r="V585" i="1" s="1"/>
  <c r="AJ585" i="1"/>
  <c r="CX585" i="1" s="1"/>
  <c r="W585" i="1" s="1"/>
  <c r="CQ585" i="1"/>
  <c r="CR585" i="1"/>
  <c r="CS585" i="1"/>
  <c r="CT585" i="1"/>
  <c r="CY585" i="1"/>
  <c r="X585" i="1" s="1"/>
  <c r="CZ585" i="1"/>
  <c r="Y585" i="1" s="1"/>
  <c r="FR585" i="1"/>
  <c r="BY592" i="1" s="1"/>
  <c r="GL585" i="1"/>
  <c r="GN585" i="1"/>
  <c r="CB592" i="1" s="1"/>
  <c r="CB583" i="1" s="1"/>
  <c r="GP585" i="1"/>
  <c r="GV585" i="1"/>
  <c r="HC585" i="1"/>
  <c r="GX585" i="1" s="1"/>
  <c r="I586" i="1"/>
  <c r="V586" i="1" s="1"/>
  <c r="K586" i="1"/>
  <c r="X586" i="1"/>
  <c r="Y586" i="1"/>
  <c r="AC586" i="1"/>
  <c r="AE586" i="1"/>
  <c r="AD586" i="1" s="1"/>
  <c r="AF586" i="1"/>
  <c r="AG586" i="1"/>
  <c r="CU586" i="1" s="1"/>
  <c r="T586" i="1" s="1"/>
  <c r="AH586" i="1"/>
  <c r="CV586" i="1" s="1"/>
  <c r="U586" i="1" s="1"/>
  <c r="AI586" i="1"/>
  <c r="AJ586" i="1"/>
  <c r="CQ586" i="1"/>
  <c r="P586" i="1" s="1"/>
  <c r="CR586" i="1"/>
  <c r="Q586" i="1" s="1"/>
  <c r="AD592" i="1" s="1"/>
  <c r="CS586" i="1"/>
  <c r="R586" i="1" s="1"/>
  <c r="CT586" i="1"/>
  <c r="S586" i="1" s="1"/>
  <c r="CW586" i="1"/>
  <c r="CX586" i="1"/>
  <c r="W586" i="1" s="1"/>
  <c r="CY586" i="1"/>
  <c r="CZ586" i="1"/>
  <c r="FR586" i="1"/>
  <c r="GL586" i="1"/>
  <c r="GN586" i="1"/>
  <c r="GP586" i="1"/>
  <c r="GV586" i="1"/>
  <c r="HC586" i="1"/>
  <c r="GX586" i="1" s="1"/>
  <c r="I587" i="1"/>
  <c r="K587" i="1"/>
  <c r="P587" i="1"/>
  <c r="Q587" i="1"/>
  <c r="R587" i="1"/>
  <c r="U587" i="1"/>
  <c r="Y587" i="1"/>
  <c r="AB587" i="1"/>
  <c r="AC587" i="1"/>
  <c r="AD587" i="1"/>
  <c r="AE587" i="1"/>
  <c r="AF587" i="1"/>
  <c r="AG587" i="1"/>
  <c r="AH587" i="1"/>
  <c r="AI587" i="1"/>
  <c r="AJ587" i="1"/>
  <c r="CX587" i="1" s="1"/>
  <c r="W587" i="1" s="1"/>
  <c r="CQ587" i="1"/>
  <c r="CR587" i="1"/>
  <c r="CS587" i="1"/>
  <c r="CT587" i="1"/>
  <c r="S587" i="1" s="1"/>
  <c r="CU587" i="1"/>
  <c r="T587" i="1" s="1"/>
  <c r="CV587" i="1"/>
  <c r="CW587" i="1"/>
  <c r="V587" i="1" s="1"/>
  <c r="CY587" i="1"/>
  <c r="X587" i="1" s="1"/>
  <c r="AK592" i="1" s="1"/>
  <c r="CZ587" i="1"/>
  <c r="FR587" i="1"/>
  <c r="GL587" i="1"/>
  <c r="GN587" i="1"/>
  <c r="GP587" i="1"/>
  <c r="GV587" i="1"/>
  <c r="HC587" i="1"/>
  <c r="GX587" i="1" s="1"/>
  <c r="I588" i="1"/>
  <c r="S588" i="1" s="1"/>
  <c r="K588" i="1"/>
  <c r="AC588" i="1"/>
  <c r="AE588" i="1"/>
  <c r="AD588" i="1" s="1"/>
  <c r="AF588" i="1"/>
  <c r="AG588" i="1"/>
  <c r="CU588" i="1" s="1"/>
  <c r="T588" i="1" s="1"/>
  <c r="AH588" i="1"/>
  <c r="CV588" i="1" s="1"/>
  <c r="U588" i="1" s="1"/>
  <c r="AI588" i="1"/>
  <c r="CW588" i="1" s="1"/>
  <c r="V588" i="1" s="1"/>
  <c r="AJ588" i="1"/>
  <c r="CX588" i="1" s="1"/>
  <c r="W588" i="1" s="1"/>
  <c r="CP588" i="1"/>
  <c r="O588" i="1" s="1"/>
  <c r="GM588" i="1" s="1"/>
  <c r="GN588" i="1" s="1"/>
  <c r="CQ588" i="1"/>
  <c r="P588" i="1" s="1"/>
  <c r="CR588" i="1"/>
  <c r="Q588" i="1" s="1"/>
  <c r="CS588" i="1"/>
  <c r="R588" i="1" s="1"/>
  <c r="CT588" i="1"/>
  <c r="CY588" i="1"/>
  <c r="X588" i="1" s="1"/>
  <c r="CZ588" i="1"/>
  <c r="Y588" i="1" s="1"/>
  <c r="FR588" i="1"/>
  <c r="GL588" i="1"/>
  <c r="GO588" i="1"/>
  <c r="GP588" i="1"/>
  <c r="CD592" i="1" s="1"/>
  <c r="GV588" i="1"/>
  <c r="GX588" i="1"/>
  <c r="HC588" i="1"/>
  <c r="I589" i="1"/>
  <c r="K589" i="1"/>
  <c r="W589" i="1"/>
  <c r="X589" i="1"/>
  <c r="Y589" i="1"/>
  <c r="AC589" i="1"/>
  <c r="AD589" i="1"/>
  <c r="AB589" i="1" s="1"/>
  <c r="AE589" i="1"/>
  <c r="AF589" i="1"/>
  <c r="AG589" i="1"/>
  <c r="AH589" i="1"/>
  <c r="AI589" i="1"/>
  <c r="AJ589" i="1"/>
  <c r="CQ589" i="1"/>
  <c r="P589" i="1" s="1"/>
  <c r="CR589" i="1"/>
  <c r="Q589" i="1" s="1"/>
  <c r="CS589" i="1"/>
  <c r="R589" i="1" s="1"/>
  <c r="CT589" i="1"/>
  <c r="S589" i="1" s="1"/>
  <c r="CU589" i="1"/>
  <c r="T589" i="1" s="1"/>
  <c r="CV589" i="1"/>
  <c r="U589" i="1" s="1"/>
  <c r="CW589" i="1"/>
  <c r="V589" i="1" s="1"/>
  <c r="CX589" i="1"/>
  <c r="CY589" i="1"/>
  <c r="CZ589" i="1"/>
  <c r="FR589" i="1"/>
  <c r="GL589" i="1"/>
  <c r="GN589" i="1"/>
  <c r="GP589" i="1"/>
  <c r="GV589" i="1"/>
  <c r="GX589" i="1"/>
  <c r="HC589" i="1"/>
  <c r="I590" i="1"/>
  <c r="S590" i="1" s="1"/>
  <c r="K590" i="1"/>
  <c r="P590" i="1"/>
  <c r="CP590" i="1" s="1"/>
  <c r="O590" i="1" s="1"/>
  <c r="GM590" i="1" s="1"/>
  <c r="GO590" i="1" s="1"/>
  <c r="Q590" i="1"/>
  <c r="R590" i="1"/>
  <c r="AC590" i="1"/>
  <c r="AB590" i="1" s="1"/>
  <c r="AE590" i="1"/>
  <c r="AD590" i="1" s="1"/>
  <c r="AF590" i="1"/>
  <c r="AG590" i="1"/>
  <c r="CU590" i="1" s="1"/>
  <c r="T590" i="1" s="1"/>
  <c r="AH590" i="1"/>
  <c r="CV590" i="1" s="1"/>
  <c r="U590" i="1" s="1"/>
  <c r="AI590" i="1"/>
  <c r="CW590" i="1" s="1"/>
  <c r="AJ590" i="1"/>
  <c r="CX590" i="1" s="1"/>
  <c r="CQ590" i="1"/>
  <c r="CR590" i="1"/>
  <c r="CS590" i="1"/>
  <c r="CT590" i="1"/>
  <c r="CY590" i="1"/>
  <c r="X590" i="1" s="1"/>
  <c r="CZ590" i="1"/>
  <c r="Y590" i="1" s="1"/>
  <c r="FR590" i="1"/>
  <c r="GL590" i="1"/>
  <c r="GN590" i="1"/>
  <c r="GP590" i="1"/>
  <c r="GV590" i="1"/>
  <c r="GX590" i="1"/>
  <c r="HC590" i="1"/>
  <c r="B592" i="1"/>
  <c r="B583" i="1" s="1"/>
  <c r="C592" i="1"/>
  <c r="C583" i="1" s="1"/>
  <c r="D592" i="1"/>
  <c r="F592" i="1"/>
  <c r="G592" i="1"/>
  <c r="AO592" i="1"/>
  <c r="AO583" i="1" s="1"/>
  <c r="BB592" i="1"/>
  <c r="BB583" i="1" s="1"/>
  <c r="BX592" i="1"/>
  <c r="BX583" i="1" s="1"/>
  <c r="CK592" i="1"/>
  <c r="CK583" i="1" s="1"/>
  <c r="CL592" i="1"/>
  <c r="CL583" i="1" s="1"/>
  <c r="CM592" i="1"/>
  <c r="CM583" i="1" s="1"/>
  <c r="F605" i="1"/>
  <c r="D622" i="1"/>
  <c r="D624" i="1"/>
  <c r="E624" i="1"/>
  <c r="Z624" i="1"/>
  <c r="AA624" i="1"/>
  <c r="AM624" i="1"/>
  <c r="AN624" i="1"/>
  <c r="BE624" i="1"/>
  <c r="BF624" i="1"/>
  <c r="BG624" i="1"/>
  <c r="BH624" i="1"/>
  <c r="BI624" i="1"/>
  <c r="BJ624" i="1"/>
  <c r="BK624" i="1"/>
  <c r="BL624" i="1"/>
  <c r="BM624" i="1"/>
  <c r="BN624" i="1"/>
  <c r="BO624" i="1"/>
  <c r="BP624" i="1"/>
  <c r="BQ624" i="1"/>
  <c r="BR624" i="1"/>
  <c r="BS624" i="1"/>
  <c r="BT624" i="1"/>
  <c r="BU624" i="1"/>
  <c r="BV624" i="1"/>
  <c r="BW624" i="1"/>
  <c r="BX624" i="1"/>
  <c r="CN624" i="1"/>
  <c r="CO624" i="1"/>
  <c r="CP624" i="1"/>
  <c r="CQ624" i="1"/>
  <c r="CR624" i="1"/>
  <c r="CS624" i="1"/>
  <c r="CT624" i="1"/>
  <c r="CU624" i="1"/>
  <c r="CV624" i="1"/>
  <c r="CW624" i="1"/>
  <c r="CX624" i="1"/>
  <c r="CY624" i="1"/>
  <c r="CZ624" i="1"/>
  <c r="DA624" i="1"/>
  <c r="DB624" i="1"/>
  <c r="DC624" i="1"/>
  <c r="DD624" i="1"/>
  <c r="DE624" i="1"/>
  <c r="DF624" i="1"/>
  <c r="DG624" i="1"/>
  <c r="DH624" i="1"/>
  <c r="DI624" i="1"/>
  <c r="DJ624" i="1"/>
  <c r="DK624" i="1"/>
  <c r="DL624" i="1"/>
  <c r="DM624" i="1"/>
  <c r="DN624" i="1"/>
  <c r="DO624" i="1"/>
  <c r="DP624" i="1"/>
  <c r="DQ624" i="1"/>
  <c r="DR624" i="1"/>
  <c r="DS624" i="1"/>
  <c r="DT624" i="1"/>
  <c r="DU624" i="1"/>
  <c r="DV624" i="1"/>
  <c r="DW624" i="1"/>
  <c r="DX624" i="1"/>
  <c r="DY624" i="1"/>
  <c r="DZ624" i="1"/>
  <c r="EA624" i="1"/>
  <c r="EB624" i="1"/>
  <c r="EC624" i="1"/>
  <c r="ED624" i="1"/>
  <c r="EE624" i="1"/>
  <c r="EF624" i="1"/>
  <c r="EG624" i="1"/>
  <c r="EH624" i="1"/>
  <c r="EI624" i="1"/>
  <c r="EJ624" i="1"/>
  <c r="EK624" i="1"/>
  <c r="EL624" i="1"/>
  <c r="EM624" i="1"/>
  <c r="EN624" i="1"/>
  <c r="EO624" i="1"/>
  <c r="EP624" i="1"/>
  <c r="EQ624" i="1"/>
  <c r="ER624" i="1"/>
  <c r="ES624" i="1"/>
  <c r="ET624" i="1"/>
  <c r="EU624" i="1"/>
  <c r="EV624" i="1"/>
  <c r="EW624" i="1"/>
  <c r="EX624" i="1"/>
  <c r="EY624" i="1"/>
  <c r="EZ624" i="1"/>
  <c r="FA624" i="1"/>
  <c r="FB624" i="1"/>
  <c r="FC624" i="1"/>
  <c r="FD624" i="1"/>
  <c r="FE624" i="1"/>
  <c r="FF624" i="1"/>
  <c r="FG624" i="1"/>
  <c r="FH624" i="1"/>
  <c r="FI624" i="1"/>
  <c r="FJ624" i="1"/>
  <c r="FK624" i="1"/>
  <c r="FL624" i="1"/>
  <c r="FM624" i="1"/>
  <c r="FN624" i="1"/>
  <c r="FO624" i="1"/>
  <c r="FP624" i="1"/>
  <c r="FQ624" i="1"/>
  <c r="FR624" i="1"/>
  <c r="FS624" i="1"/>
  <c r="FT624" i="1"/>
  <c r="FU624" i="1"/>
  <c r="FV624" i="1"/>
  <c r="FW624" i="1"/>
  <c r="FX624" i="1"/>
  <c r="FY624" i="1"/>
  <c r="FZ624" i="1"/>
  <c r="GA624" i="1"/>
  <c r="GB624" i="1"/>
  <c r="GC624" i="1"/>
  <c r="GD624" i="1"/>
  <c r="GE624" i="1"/>
  <c r="GF624" i="1"/>
  <c r="GG624" i="1"/>
  <c r="GH624" i="1"/>
  <c r="GI624" i="1"/>
  <c r="GJ624" i="1"/>
  <c r="GK624" i="1"/>
  <c r="GL624" i="1"/>
  <c r="GM624" i="1"/>
  <c r="GN624" i="1"/>
  <c r="GO624" i="1"/>
  <c r="GP624" i="1"/>
  <c r="GQ624" i="1"/>
  <c r="GR624" i="1"/>
  <c r="GS624" i="1"/>
  <c r="GT624" i="1"/>
  <c r="GU624" i="1"/>
  <c r="GV624" i="1"/>
  <c r="GW624" i="1"/>
  <c r="GX624" i="1"/>
  <c r="P626" i="1"/>
  <c r="CP626" i="1" s="1"/>
  <c r="O626" i="1" s="1"/>
  <c r="Q626" i="1"/>
  <c r="R626" i="1"/>
  <c r="S626" i="1"/>
  <c r="CY626" i="1" s="1"/>
  <c r="X626" i="1" s="1"/>
  <c r="AC626" i="1"/>
  <c r="AD626" i="1"/>
  <c r="AE626" i="1"/>
  <c r="AF626" i="1"/>
  <c r="AG626" i="1"/>
  <c r="CU626" i="1" s="1"/>
  <c r="T626" i="1" s="1"/>
  <c r="AH626" i="1"/>
  <c r="CV626" i="1" s="1"/>
  <c r="U626" i="1" s="1"/>
  <c r="AI626" i="1"/>
  <c r="CW626" i="1" s="1"/>
  <c r="V626" i="1" s="1"/>
  <c r="AJ626" i="1"/>
  <c r="CX626" i="1" s="1"/>
  <c r="W626" i="1" s="1"/>
  <c r="CQ626" i="1"/>
  <c r="CR626" i="1"/>
  <c r="CS626" i="1"/>
  <c r="CT626" i="1"/>
  <c r="CZ626" i="1"/>
  <c r="Y626" i="1" s="1"/>
  <c r="FR626" i="1"/>
  <c r="BY648" i="1" s="1"/>
  <c r="GL626" i="1"/>
  <c r="GO626" i="1"/>
  <c r="GP626" i="1"/>
  <c r="GV626" i="1"/>
  <c r="HC626" i="1" s="1"/>
  <c r="GX626" i="1"/>
  <c r="HG626" i="1"/>
  <c r="Q627" i="1"/>
  <c r="AC627" i="1"/>
  <c r="AD627" i="1"/>
  <c r="AB627" i="1" s="1"/>
  <c r="AE627" i="1"/>
  <c r="AF627" i="1"/>
  <c r="AG627" i="1"/>
  <c r="AH627" i="1"/>
  <c r="AI627" i="1"/>
  <c r="AJ627" i="1"/>
  <c r="CQ627" i="1"/>
  <c r="P627" i="1" s="1"/>
  <c r="CR627" i="1"/>
  <c r="CS627" i="1"/>
  <c r="R627" i="1" s="1"/>
  <c r="CT627" i="1"/>
  <c r="S627" i="1" s="1"/>
  <c r="CU627" i="1"/>
  <c r="T627" i="1" s="1"/>
  <c r="CV627" i="1"/>
  <c r="U627" i="1" s="1"/>
  <c r="CW627" i="1"/>
  <c r="V627" i="1" s="1"/>
  <c r="CX627" i="1"/>
  <c r="W627" i="1" s="1"/>
  <c r="CY627" i="1"/>
  <c r="X627" i="1" s="1"/>
  <c r="FR627" i="1"/>
  <c r="GL627" i="1"/>
  <c r="GO627" i="1"/>
  <c r="GP627" i="1"/>
  <c r="GV627" i="1"/>
  <c r="HC627" i="1" s="1"/>
  <c r="GX627" i="1" s="1"/>
  <c r="HG627" i="1"/>
  <c r="T628" i="1"/>
  <c r="AC628" i="1"/>
  <c r="AE628" i="1"/>
  <c r="AD628" i="1" s="1"/>
  <c r="AB628" i="1" s="1"/>
  <c r="AF628" i="1"/>
  <c r="AG628" i="1"/>
  <c r="AH628" i="1"/>
  <c r="AI628" i="1"/>
  <c r="AJ628" i="1"/>
  <c r="CQ628" i="1"/>
  <c r="P628" i="1" s="1"/>
  <c r="CR628" i="1"/>
  <c r="Q628" i="1" s="1"/>
  <c r="CS628" i="1"/>
  <c r="R628" i="1" s="1"/>
  <c r="AE648" i="1" s="1"/>
  <c r="CT628" i="1"/>
  <c r="S628" i="1" s="1"/>
  <c r="CU628" i="1"/>
  <c r="CV628" i="1"/>
  <c r="U628" i="1" s="1"/>
  <c r="CW628" i="1"/>
  <c r="V628" i="1" s="1"/>
  <c r="CX628" i="1"/>
  <c r="W628" i="1" s="1"/>
  <c r="FR628" i="1"/>
  <c r="GL628" i="1"/>
  <c r="GO628" i="1"/>
  <c r="GP628" i="1"/>
  <c r="GV628" i="1"/>
  <c r="HC628" i="1"/>
  <c r="GX628" i="1" s="1"/>
  <c r="HG628" i="1"/>
  <c r="P629" i="1"/>
  <c r="R629" i="1"/>
  <c r="S629" i="1"/>
  <c r="T629" i="1"/>
  <c r="AC629" i="1"/>
  <c r="AB629" i="1" s="1"/>
  <c r="AE629" i="1"/>
  <c r="AD629" i="1" s="1"/>
  <c r="AF629" i="1"/>
  <c r="AG629" i="1"/>
  <c r="CU629" i="1" s="1"/>
  <c r="AH629" i="1"/>
  <c r="CV629" i="1" s="1"/>
  <c r="U629" i="1" s="1"/>
  <c r="AI629" i="1"/>
  <c r="CW629" i="1" s="1"/>
  <c r="V629" i="1" s="1"/>
  <c r="AJ629" i="1"/>
  <c r="CX629" i="1" s="1"/>
  <c r="W629" i="1" s="1"/>
  <c r="CQ629" i="1"/>
  <c r="CR629" i="1"/>
  <c r="Q629" i="1" s="1"/>
  <c r="CS629" i="1"/>
  <c r="CT629" i="1"/>
  <c r="FR629" i="1"/>
  <c r="GL629" i="1"/>
  <c r="GO629" i="1"/>
  <c r="GP629" i="1"/>
  <c r="GV629" i="1"/>
  <c r="HC629" i="1" s="1"/>
  <c r="GX629" i="1" s="1"/>
  <c r="HG629" i="1"/>
  <c r="P630" i="1"/>
  <c r="CP630" i="1" s="1"/>
  <c r="O630" i="1" s="1"/>
  <c r="Q630" i="1"/>
  <c r="AC630" i="1"/>
  <c r="AE630" i="1"/>
  <c r="AD630" i="1" s="1"/>
  <c r="AB630" i="1" s="1"/>
  <c r="AF630" i="1"/>
  <c r="AG630" i="1"/>
  <c r="CU630" i="1" s="1"/>
  <c r="T630" i="1" s="1"/>
  <c r="AH630" i="1"/>
  <c r="CV630" i="1" s="1"/>
  <c r="U630" i="1" s="1"/>
  <c r="AI630" i="1"/>
  <c r="CW630" i="1" s="1"/>
  <c r="V630" i="1" s="1"/>
  <c r="AJ630" i="1"/>
  <c r="CX630" i="1" s="1"/>
  <c r="W630" i="1" s="1"/>
  <c r="CQ630" i="1"/>
  <c r="CR630" i="1"/>
  <c r="CS630" i="1"/>
  <c r="R630" i="1" s="1"/>
  <c r="CT630" i="1"/>
  <c r="S630" i="1" s="1"/>
  <c r="CZ630" i="1" s="1"/>
  <c r="Y630" i="1" s="1"/>
  <c r="FR630" i="1"/>
  <c r="GL630" i="1"/>
  <c r="GO630" i="1"/>
  <c r="GP630" i="1"/>
  <c r="GV630" i="1"/>
  <c r="HC630" i="1" s="1"/>
  <c r="GX630" i="1" s="1"/>
  <c r="HG630" i="1"/>
  <c r="U631" i="1"/>
  <c r="W631" i="1"/>
  <c r="AC631" i="1"/>
  <c r="AB631" i="1" s="1"/>
  <c r="AD631" i="1"/>
  <c r="AE631" i="1"/>
  <c r="AF631" i="1"/>
  <c r="AG631" i="1"/>
  <c r="AH631" i="1"/>
  <c r="AI631" i="1"/>
  <c r="AJ631" i="1"/>
  <c r="CQ631" i="1"/>
  <c r="P631" i="1" s="1"/>
  <c r="CR631" i="1"/>
  <c r="Q631" i="1" s="1"/>
  <c r="CS631" i="1"/>
  <c r="R631" i="1" s="1"/>
  <c r="CT631" i="1"/>
  <c r="S631" i="1" s="1"/>
  <c r="CY631" i="1" s="1"/>
  <c r="X631" i="1" s="1"/>
  <c r="CU631" i="1"/>
  <c r="T631" i="1" s="1"/>
  <c r="CV631" i="1"/>
  <c r="CW631" i="1"/>
  <c r="V631" i="1" s="1"/>
  <c r="CX631" i="1"/>
  <c r="FR631" i="1"/>
  <c r="GL631" i="1"/>
  <c r="GO631" i="1"/>
  <c r="GP631" i="1"/>
  <c r="GV631" i="1"/>
  <c r="HC631" i="1"/>
  <c r="GX631" i="1" s="1"/>
  <c r="HG631" i="1"/>
  <c r="P632" i="1"/>
  <c r="R632" i="1"/>
  <c r="S632" i="1"/>
  <c r="V632" i="1"/>
  <c r="AC632" i="1"/>
  <c r="AB632" i="1" s="1"/>
  <c r="AD632" i="1"/>
  <c r="AE632" i="1"/>
  <c r="AF632" i="1"/>
  <c r="AG632" i="1"/>
  <c r="AH632" i="1"/>
  <c r="AI632" i="1"/>
  <c r="AJ632" i="1"/>
  <c r="CX632" i="1" s="1"/>
  <c r="W632" i="1" s="1"/>
  <c r="CQ632" i="1"/>
  <c r="CR632" i="1"/>
  <c r="Q632" i="1" s="1"/>
  <c r="CS632" i="1"/>
  <c r="CT632" i="1"/>
  <c r="CU632" i="1"/>
  <c r="T632" i="1" s="1"/>
  <c r="CV632" i="1"/>
  <c r="U632" i="1" s="1"/>
  <c r="CW632" i="1"/>
  <c r="FR632" i="1"/>
  <c r="GL632" i="1"/>
  <c r="GO632" i="1"/>
  <c r="GP632" i="1"/>
  <c r="GV632" i="1"/>
  <c r="HC632" i="1" s="1"/>
  <c r="GX632" i="1" s="1"/>
  <c r="HG632" i="1"/>
  <c r="Q633" i="1"/>
  <c r="R633" i="1"/>
  <c r="S633" i="1"/>
  <c r="CY633" i="1" s="1"/>
  <c r="X633" i="1" s="1"/>
  <c r="AC633" i="1"/>
  <c r="AB633" i="1" s="1"/>
  <c r="AE633" i="1"/>
  <c r="AD633" i="1" s="1"/>
  <c r="AF633" i="1"/>
  <c r="AG633" i="1"/>
  <c r="CU633" i="1" s="1"/>
  <c r="T633" i="1" s="1"/>
  <c r="AH633" i="1"/>
  <c r="CV633" i="1" s="1"/>
  <c r="U633" i="1" s="1"/>
  <c r="AI633" i="1"/>
  <c r="CW633" i="1" s="1"/>
  <c r="V633" i="1" s="1"/>
  <c r="AJ633" i="1"/>
  <c r="CX633" i="1" s="1"/>
  <c r="W633" i="1" s="1"/>
  <c r="CQ633" i="1"/>
  <c r="P633" i="1" s="1"/>
  <c r="CP633" i="1" s="1"/>
  <c r="O633" i="1" s="1"/>
  <c r="CR633" i="1"/>
  <c r="CS633" i="1"/>
  <c r="CT633" i="1"/>
  <c r="FR633" i="1"/>
  <c r="GL633" i="1"/>
  <c r="GO633" i="1"/>
  <c r="GP633" i="1"/>
  <c r="GV633" i="1"/>
  <c r="GX633" i="1"/>
  <c r="HC633" i="1"/>
  <c r="HG633" i="1"/>
  <c r="R634" i="1"/>
  <c r="X634" i="1"/>
  <c r="AC634" i="1"/>
  <c r="AB634" i="1" s="1"/>
  <c r="AE634" i="1"/>
  <c r="AD634" i="1" s="1"/>
  <c r="AF634" i="1"/>
  <c r="AG634" i="1"/>
  <c r="CU634" i="1" s="1"/>
  <c r="T634" i="1" s="1"/>
  <c r="AH634" i="1"/>
  <c r="CV634" i="1" s="1"/>
  <c r="U634" i="1" s="1"/>
  <c r="AI634" i="1"/>
  <c r="AJ634" i="1"/>
  <c r="CQ634" i="1"/>
  <c r="P634" i="1" s="1"/>
  <c r="CR634" i="1"/>
  <c r="Q634" i="1" s="1"/>
  <c r="CS634" i="1"/>
  <c r="CT634" i="1"/>
  <c r="S634" i="1" s="1"/>
  <c r="CW634" i="1"/>
  <c r="V634" i="1" s="1"/>
  <c r="CX634" i="1"/>
  <c r="W634" i="1" s="1"/>
  <c r="CY634" i="1"/>
  <c r="CZ634" i="1"/>
  <c r="Y634" i="1" s="1"/>
  <c r="FR634" i="1"/>
  <c r="GL634" i="1"/>
  <c r="GO634" i="1"/>
  <c r="GP634" i="1"/>
  <c r="GV634" i="1"/>
  <c r="HC634" i="1"/>
  <c r="GX634" i="1" s="1"/>
  <c r="HG634" i="1"/>
  <c r="U635" i="1"/>
  <c r="AB635" i="1"/>
  <c r="AC635" i="1"/>
  <c r="AD635" i="1"/>
  <c r="AE635" i="1"/>
  <c r="AF635" i="1"/>
  <c r="AG635" i="1"/>
  <c r="AH635" i="1"/>
  <c r="AI635" i="1"/>
  <c r="AJ635" i="1"/>
  <c r="CQ635" i="1"/>
  <c r="P635" i="1" s="1"/>
  <c r="CR635" i="1"/>
  <c r="Q635" i="1" s="1"/>
  <c r="CS635" i="1"/>
  <c r="R635" i="1" s="1"/>
  <c r="CT635" i="1"/>
  <c r="S635" i="1" s="1"/>
  <c r="CU635" i="1"/>
  <c r="T635" i="1" s="1"/>
  <c r="CV635" i="1"/>
  <c r="CW635" i="1"/>
  <c r="V635" i="1" s="1"/>
  <c r="CX635" i="1"/>
  <c r="W635" i="1" s="1"/>
  <c r="FR635" i="1"/>
  <c r="GL635" i="1"/>
  <c r="GO635" i="1"/>
  <c r="GP635" i="1"/>
  <c r="GV635" i="1"/>
  <c r="HC635" i="1"/>
  <c r="GX635" i="1" s="1"/>
  <c r="HG635" i="1"/>
  <c r="P636" i="1"/>
  <c r="CP636" i="1" s="1"/>
  <c r="O636" i="1" s="1"/>
  <c r="T636" i="1"/>
  <c r="AC636" i="1"/>
  <c r="AE636" i="1"/>
  <c r="AD636" i="1" s="1"/>
  <c r="AB636" i="1" s="1"/>
  <c r="AF636" i="1"/>
  <c r="AG636" i="1"/>
  <c r="AH636" i="1"/>
  <c r="CV636" i="1" s="1"/>
  <c r="U636" i="1" s="1"/>
  <c r="AI636" i="1"/>
  <c r="CW636" i="1" s="1"/>
  <c r="V636" i="1" s="1"/>
  <c r="AJ636" i="1"/>
  <c r="CX636" i="1" s="1"/>
  <c r="W636" i="1" s="1"/>
  <c r="CQ636" i="1"/>
  <c r="CR636" i="1"/>
  <c r="Q636" i="1" s="1"/>
  <c r="CS636" i="1"/>
  <c r="R636" i="1" s="1"/>
  <c r="CT636" i="1"/>
  <c r="S636" i="1" s="1"/>
  <c r="CU636" i="1"/>
  <c r="FR636" i="1"/>
  <c r="GL636" i="1"/>
  <c r="GO636" i="1"/>
  <c r="GP636" i="1"/>
  <c r="GV636" i="1"/>
  <c r="HC636" i="1" s="1"/>
  <c r="GX636" i="1"/>
  <c r="HG636" i="1"/>
  <c r="P637" i="1"/>
  <c r="CP637" i="1" s="1"/>
  <c r="O637" i="1" s="1"/>
  <c r="GM637" i="1" s="1"/>
  <c r="GN637" i="1" s="1"/>
  <c r="Q637" i="1"/>
  <c r="R637" i="1"/>
  <c r="AC637" i="1"/>
  <c r="AE637" i="1"/>
  <c r="AD637" i="1" s="1"/>
  <c r="AF637" i="1"/>
  <c r="AG637" i="1"/>
  <c r="CU637" i="1" s="1"/>
  <c r="T637" i="1" s="1"/>
  <c r="AG648" i="1" s="1"/>
  <c r="AH637" i="1"/>
  <c r="CV637" i="1" s="1"/>
  <c r="U637" i="1" s="1"/>
  <c r="AI637" i="1"/>
  <c r="CW637" i="1" s="1"/>
  <c r="V637" i="1" s="1"/>
  <c r="AJ637" i="1"/>
  <c r="CX637" i="1" s="1"/>
  <c r="W637" i="1" s="1"/>
  <c r="CQ637" i="1"/>
  <c r="CR637" i="1"/>
  <c r="CS637" i="1"/>
  <c r="CT637" i="1"/>
  <c r="S637" i="1" s="1"/>
  <c r="CY637" i="1" s="1"/>
  <c r="X637" i="1" s="1"/>
  <c r="CZ637" i="1"/>
  <c r="Y637" i="1" s="1"/>
  <c r="FR637" i="1"/>
  <c r="GL637" i="1"/>
  <c r="GO637" i="1"/>
  <c r="GP637" i="1"/>
  <c r="GV637" i="1"/>
  <c r="HC637" i="1" s="1"/>
  <c r="GX637" i="1" s="1"/>
  <c r="HG637" i="1"/>
  <c r="P638" i="1"/>
  <c r="CP638" i="1" s="1"/>
  <c r="O638" i="1" s="1"/>
  <c r="X638" i="1"/>
  <c r="AC638" i="1"/>
  <c r="AE638" i="1"/>
  <c r="AD638" i="1" s="1"/>
  <c r="AF638" i="1"/>
  <c r="AG638" i="1"/>
  <c r="AH638" i="1"/>
  <c r="AI638" i="1"/>
  <c r="AJ638" i="1"/>
  <c r="CQ638" i="1"/>
  <c r="CR638" i="1"/>
  <c r="Q638" i="1" s="1"/>
  <c r="CS638" i="1"/>
  <c r="R638" i="1" s="1"/>
  <c r="CT638" i="1"/>
  <c r="S638" i="1" s="1"/>
  <c r="CY638" i="1" s="1"/>
  <c r="CU638" i="1"/>
  <c r="T638" i="1" s="1"/>
  <c r="CV638" i="1"/>
  <c r="U638" i="1" s="1"/>
  <c r="CW638" i="1"/>
  <c r="V638" i="1" s="1"/>
  <c r="CX638" i="1"/>
  <c r="W638" i="1" s="1"/>
  <c r="CZ638" i="1"/>
  <c r="Y638" i="1" s="1"/>
  <c r="FR638" i="1"/>
  <c r="GL638" i="1"/>
  <c r="GO638" i="1"/>
  <c r="GP638" i="1"/>
  <c r="GV638" i="1"/>
  <c r="HC638" i="1" s="1"/>
  <c r="GX638" i="1" s="1"/>
  <c r="HG638" i="1"/>
  <c r="S639" i="1"/>
  <c r="T639" i="1"/>
  <c r="W639" i="1"/>
  <c r="AC639" i="1"/>
  <c r="AE639" i="1"/>
  <c r="AD639" i="1" s="1"/>
  <c r="AB639" i="1" s="1"/>
  <c r="AF639" i="1"/>
  <c r="AG639" i="1"/>
  <c r="AH639" i="1"/>
  <c r="AI639" i="1"/>
  <c r="AJ639" i="1"/>
  <c r="CQ639" i="1"/>
  <c r="P639" i="1" s="1"/>
  <c r="CR639" i="1"/>
  <c r="Q639" i="1" s="1"/>
  <c r="CP639" i="1" s="1"/>
  <c r="O639" i="1" s="1"/>
  <c r="CS639" i="1"/>
  <c r="R639" i="1" s="1"/>
  <c r="CT639" i="1"/>
  <c r="CU639" i="1"/>
  <c r="CV639" i="1"/>
  <c r="U639" i="1" s="1"/>
  <c r="CW639" i="1"/>
  <c r="V639" i="1" s="1"/>
  <c r="CX639" i="1"/>
  <c r="FR639" i="1"/>
  <c r="GL639" i="1"/>
  <c r="GO639" i="1"/>
  <c r="GP639" i="1"/>
  <c r="GV639" i="1"/>
  <c r="GX639" i="1"/>
  <c r="HC639" i="1"/>
  <c r="HG639" i="1"/>
  <c r="Q640" i="1"/>
  <c r="R640" i="1"/>
  <c r="S640" i="1"/>
  <c r="AC640" i="1"/>
  <c r="AE640" i="1"/>
  <c r="AD640" i="1" s="1"/>
  <c r="AF640" i="1"/>
  <c r="AG640" i="1"/>
  <c r="CU640" i="1" s="1"/>
  <c r="T640" i="1" s="1"/>
  <c r="AH640" i="1"/>
  <c r="CV640" i="1" s="1"/>
  <c r="U640" i="1" s="1"/>
  <c r="AI640" i="1"/>
  <c r="CW640" i="1" s="1"/>
  <c r="V640" i="1" s="1"/>
  <c r="AJ640" i="1"/>
  <c r="CX640" i="1" s="1"/>
  <c r="W640" i="1" s="1"/>
  <c r="CQ640" i="1"/>
  <c r="P640" i="1" s="1"/>
  <c r="CP640" i="1" s="1"/>
  <c r="O640" i="1" s="1"/>
  <c r="CR640" i="1"/>
  <c r="CS640" i="1"/>
  <c r="CT640" i="1"/>
  <c r="FR640" i="1"/>
  <c r="GL640" i="1"/>
  <c r="GO640" i="1"/>
  <c r="GP640" i="1"/>
  <c r="GV640" i="1"/>
  <c r="HC640" i="1"/>
  <c r="GX640" i="1" s="1"/>
  <c r="HG640" i="1"/>
  <c r="P641" i="1"/>
  <c r="S641" i="1"/>
  <c r="AC641" i="1"/>
  <c r="AD641" i="1"/>
  <c r="AE641" i="1"/>
  <c r="AF641" i="1"/>
  <c r="AG641" i="1"/>
  <c r="CU641" i="1" s="1"/>
  <c r="T641" i="1" s="1"/>
  <c r="AH641" i="1"/>
  <c r="CV641" i="1" s="1"/>
  <c r="U641" i="1" s="1"/>
  <c r="AI641" i="1"/>
  <c r="AJ641" i="1"/>
  <c r="CQ641" i="1"/>
  <c r="CR641" i="1"/>
  <c r="Q641" i="1" s="1"/>
  <c r="CS641" i="1"/>
  <c r="R641" i="1" s="1"/>
  <c r="CY641" i="1" s="1"/>
  <c r="X641" i="1" s="1"/>
  <c r="CT641" i="1"/>
  <c r="CW641" i="1"/>
  <c r="V641" i="1" s="1"/>
  <c r="CX641" i="1"/>
  <c r="W641" i="1" s="1"/>
  <c r="FR641" i="1"/>
  <c r="GL641" i="1"/>
  <c r="GO641" i="1"/>
  <c r="GP641" i="1"/>
  <c r="GV641" i="1"/>
  <c r="HC641" i="1" s="1"/>
  <c r="GX641" i="1" s="1"/>
  <c r="HG641" i="1"/>
  <c r="T642" i="1"/>
  <c r="V642" i="1"/>
  <c r="W642" i="1"/>
  <c r="AC642" i="1"/>
  <c r="AE642" i="1"/>
  <c r="AD642" i="1" s="1"/>
  <c r="AB642" i="1" s="1"/>
  <c r="AF642" i="1"/>
  <c r="AG642" i="1"/>
  <c r="AH642" i="1"/>
  <c r="AI642" i="1"/>
  <c r="AJ642" i="1"/>
  <c r="CQ642" i="1"/>
  <c r="P642" i="1" s="1"/>
  <c r="CR642" i="1"/>
  <c r="Q642" i="1" s="1"/>
  <c r="CS642" i="1"/>
  <c r="R642" i="1" s="1"/>
  <c r="CT642" i="1"/>
  <c r="S642" i="1" s="1"/>
  <c r="CU642" i="1"/>
  <c r="CV642" i="1"/>
  <c r="U642" i="1" s="1"/>
  <c r="CW642" i="1"/>
  <c r="CX642" i="1"/>
  <c r="CY642" i="1"/>
  <c r="X642" i="1" s="1"/>
  <c r="CZ642" i="1"/>
  <c r="Y642" i="1" s="1"/>
  <c r="FR642" i="1"/>
  <c r="GL642" i="1"/>
  <c r="GO642" i="1"/>
  <c r="GP642" i="1"/>
  <c r="GV642" i="1"/>
  <c r="HC642" i="1"/>
  <c r="GX642" i="1" s="1"/>
  <c r="HG642" i="1"/>
  <c r="Q643" i="1"/>
  <c r="R643" i="1"/>
  <c r="AC643" i="1"/>
  <c r="AE643" i="1"/>
  <c r="AD643" i="1" s="1"/>
  <c r="AF643" i="1"/>
  <c r="AG643" i="1"/>
  <c r="AH643" i="1"/>
  <c r="CV643" i="1" s="1"/>
  <c r="U643" i="1" s="1"/>
  <c r="AI643" i="1"/>
  <c r="CW643" i="1" s="1"/>
  <c r="V643" i="1" s="1"/>
  <c r="AJ643" i="1"/>
  <c r="CX643" i="1" s="1"/>
  <c r="W643" i="1" s="1"/>
  <c r="CP643" i="1"/>
  <c r="O643" i="1" s="1"/>
  <c r="CQ643" i="1"/>
  <c r="P643" i="1" s="1"/>
  <c r="CR643" i="1"/>
  <c r="CS643" i="1"/>
  <c r="CT643" i="1"/>
  <c r="S643" i="1" s="1"/>
  <c r="CU643" i="1"/>
  <c r="T643" i="1" s="1"/>
  <c r="FR643" i="1"/>
  <c r="GL643" i="1"/>
  <c r="GO643" i="1"/>
  <c r="GP643" i="1"/>
  <c r="GV643" i="1"/>
  <c r="HC643" i="1"/>
  <c r="GX643" i="1" s="1"/>
  <c r="HG643" i="1"/>
  <c r="P644" i="1"/>
  <c r="CP644" i="1" s="1"/>
  <c r="O644" i="1" s="1"/>
  <c r="Q644" i="1"/>
  <c r="R644" i="1"/>
  <c r="S644" i="1"/>
  <c r="CY644" i="1" s="1"/>
  <c r="X644" i="1" s="1"/>
  <c r="AC644" i="1"/>
  <c r="AD644" i="1"/>
  <c r="AE644" i="1"/>
  <c r="AF644" i="1"/>
  <c r="AG644" i="1"/>
  <c r="CU644" i="1" s="1"/>
  <c r="T644" i="1" s="1"/>
  <c r="AH644" i="1"/>
  <c r="CV644" i="1" s="1"/>
  <c r="U644" i="1" s="1"/>
  <c r="AI644" i="1"/>
  <c r="CW644" i="1" s="1"/>
  <c r="V644" i="1" s="1"/>
  <c r="AJ644" i="1"/>
  <c r="CX644" i="1" s="1"/>
  <c r="W644" i="1" s="1"/>
  <c r="CQ644" i="1"/>
  <c r="CR644" i="1"/>
  <c r="CS644" i="1"/>
  <c r="CT644" i="1"/>
  <c r="FR644" i="1"/>
  <c r="GL644" i="1"/>
  <c r="GO644" i="1"/>
  <c r="GP644" i="1"/>
  <c r="GV644" i="1"/>
  <c r="HC644" i="1" s="1"/>
  <c r="GX644" i="1" s="1"/>
  <c r="HG644" i="1"/>
  <c r="AC645" i="1"/>
  <c r="AD645" i="1"/>
  <c r="AB645" i="1" s="1"/>
  <c r="AE645" i="1"/>
  <c r="AF645" i="1"/>
  <c r="AG645" i="1"/>
  <c r="AH645" i="1"/>
  <c r="AI645" i="1"/>
  <c r="AJ645" i="1"/>
  <c r="CQ645" i="1"/>
  <c r="P645" i="1" s="1"/>
  <c r="CR645" i="1"/>
  <c r="Q645" i="1" s="1"/>
  <c r="CS645" i="1"/>
  <c r="R645" i="1" s="1"/>
  <c r="CT645" i="1"/>
  <c r="S645" i="1" s="1"/>
  <c r="CY645" i="1" s="1"/>
  <c r="X645" i="1" s="1"/>
  <c r="CU645" i="1"/>
  <c r="T645" i="1" s="1"/>
  <c r="CV645" i="1"/>
  <c r="U645" i="1" s="1"/>
  <c r="CW645" i="1"/>
  <c r="V645" i="1" s="1"/>
  <c r="CX645" i="1"/>
  <c r="W645" i="1" s="1"/>
  <c r="FR645" i="1"/>
  <c r="GL645" i="1"/>
  <c r="GO645" i="1"/>
  <c r="GP645" i="1"/>
  <c r="GV645" i="1"/>
  <c r="HC645" i="1" s="1"/>
  <c r="GX645" i="1" s="1"/>
  <c r="HG645" i="1"/>
  <c r="R646" i="1"/>
  <c r="T646" i="1"/>
  <c r="U646" i="1"/>
  <c r="AC646" i="1"/>
  <c r="AB646" i="1" s="1"/>
  <c r="AD646" i="1"/>
  <c r="AE646" i="1"/>
  <c r="AF646" i="1"/>
  <c r="AG646" i="1"/>
  <c r="AH646" i="1"/>
  <c r="AI646" i="1"/>
  <c r="AJ646" i="1"/>
  <c r="CQ646" i="1"/>
  <c r="P646" i="1" s="1"/>
  <c r="CR646" i="1"/>
  <c r="Q646" i="1" s="1"/>
  <c r="CS646" i="1"/>
  <c r="CT646" i="1"/>
  <c r="S646" i="1" s="1"/>
  <c r="CU646" i="1"/>
  <c r="CV646" i="1"/>
  <c r="CW646" i="1"/>
  <c r="V646" i="1" s="1"/>
  <c r="CX646" i="1"/>
  <c r="W646" i="1" s="1"/>
  <c r="FR646" i="1"/>
  <c r="GL646" i="1"/>
  <c r="GO646" i="1"/>
  <c r="GP646" i="1"/>
  <c r="GV646" i="1"/>
  <c r="HC646" i="1"/>
  <c r="GX646" i="1" s="1"/>
  <c r="HG646" i="1"/>
  <c r="B648" i="1"/>
  <c r="B624" i="1" s="1"/>
  <c r="C648" i="1"/>
  <c r="C624" i="1" s="1"/>
  <c r="D648" i="1"/>
  <c r="F648" i="1"/>
  <c r="F624" i="1" s="1"/>
  <c r="G648" i="1"/>
  <c r="G624" i="1" s="1"/>
  <c r="BB648" i="1"/>
  <c r="BB624" i="1" s="1"/>
  <c r="BX648" i="1"/>
  <c r="AO648" i="1" s="1"/>
  <c r="CK648" i="1"/>
  <c r="CK624" i="1" s="1"/>
  <c r="CL648" i="1"/>
  <c r="CL624" i="1" s="1"/>
  <c r="CM648" i="1"/>
  <c r="F661" i="1"/>
  <c r="D678" i="1"/>
  <c r="E680" i="1"/>
  <c r="O680" i="1"/>
  <c r="S680" i="1"/>
  <c r="Z680" i="1"/>
  <c r="AA680" i="1"/>
  <c r="AB680" i="1"/>
  <c r="AC680" i="1"/>
  <c r="AD680" i="1"/>
  <c r="AE680" i="1"/>
  <c r="AF680" i="1"/>
  <c r="AG680" i="1"/>
  <c r="AH680" i="1"/>
  <c r="AI680" i="1"/>
  <c r="AJ680" i="1"/>
  <c r="AK680" i="1"/>
  <c r="AL680" i="1"/>
  <c r="AM680" i="1"/>
  <c r="AN680" i="1"/>
  <c r="AT680" i="1"/>
  <c r="AV680" i="1"/>
  <c r="AZ680" i="1"/>
  <c r="BA680" i="1"/>
  <c r="BB680" i="1"/>
  <c r="BC680" i="1"/>
  <c r="BE680" i="1"/>
  <c r="BF680" i="1"/>
  <c r="BG680" i="1"/>
  <c r="BH680" i="1"/>
  <c r="BI680" i="1"/>
  <c r="BJ680" i="1"/>
  <c r="BK680" i="1"/>
  <c r="BL680" i="1"/>
  <c r="BM680" i="1"/>
  <c r="BN680" i="1"/>
  <c r="BO680" i="1"/>
  <c r="BP680" i="1"/>
  <c r="BQ680" i="1"/>
  <c r="BR680" i="1"/>
  <c r="BS680" i="1"/>
  <c r="BT680" i="1"/>
  <c r="BU680" i="1"/>
  <c r="BV680" i="1"/>
  <c r="BW680" i="1"/>
  <c r="BX680" i="1"/>
  <c r="BY680" i="1"/>
  <c r="BZ680" i="1"/>
  <c r="CA680" i="1"/>
  <c r="CB680" i="1"/>
  <c r="CC680" i="1"/>
  <c r="CD680" i="1"/>
  <c r="CE680" i="1"/>
  <c r="CF680" i="1"/>
  <c r="CG680" i="1"/>
  <c r="CH680" i="1"/>
  <c r="CI680" i="1"/>
  <c r="CJ680" i="1"/>
  <c r="CK680" i="1"/>
  <c r="CL680" i="1"/>
  <c r="CM680" i="1"/>
  <c r="CN680" i="1"/>
  <c r="CO680" i="1"/>
  <c r="CP680" i="1"/>
  <c r="CQ680" i="1"/>
  <c r="CR680" i="1"/>
  <c r="CS680" i="1"/>
  <c r="CT680" i="1"/>
  <c r="CU680" i="1"/>
  <c r="CV680" i="1"/>
  <c r="CW680" i="1"/>
  <c r="CX680" i="1"/>
  <c r="CY680" i="1"/>
  <c r="CZ680" i="1"/>
  <c r="DA680" i="1"/>
  <c r="DB680" i="1"/>
  <c r="DC680" i="1"/>
  <c r="DD680" i="1"/>
  <c r="DE680" i="1"/>
  <c r="DF680" i="1"/>
  <c r="DG680" i="1"/>
  <c r="DH680" i="1"/>
  <c r="DI680" i="1"/>
  <c r="DJ680" i="1"/>
  <c r="DK680" i="1"/>
  <c r="DL680" i="1"/>
  <c r="DM680" i="1"/>
  <c r="DN680" i="1"/>
  <c r="DO680" i="1"/>
  <c r="DP680" i="1"/>
  <c r="DQ680" i="1"/>
  <c r="DR680" i="1"/>
  <c r="DS680" i="1"/>
  <c r="DT680" i="1"/>
  <c r="DU680" i="1"/>
  <c r="DV680" i="1"/>
  <c r="DW680" i="1"/>
  <c r="DX680" i="1"/>
  <c r="DY680" i="1"/>
  <c r="DZ680" i="1"/>
  <c r="EA680" i="1"/>
  <c r="EB680" i="1"/>
  <c r="EC680" i="1"/>
  <c r="ED680" i="1"/>
  <c r="EE680" i="1"/>
  <c r="EF680" i="1"/>
  <c r="EG680" i="1"/>
  <c r="EH680" i="1"/>
  <c r="EI680" i="1"/>
  <c r="EJ680" i="1"/>
  <c r="EK680" i="1"/>
  <c r="EL680" i="1"/>
  <c r="EM680" i="1"/>
  <c r="EN680" i="1"/>
  <c r="EO680" i="1"/>
  <c r="EP680" i="1"/>
  <c r="EQ680" i="1"/>
  <c r="ER680" i="1"/>
  <c r="ES680" i="1"/>
  <c r="ET680" i="1"/>
  <c r="EU680" i="1"/>
  <c r="EV680" i="1"/>
  <c r="EW680" i="1"/>
  <c r="EX680" i="1"/>
  <c r="EY680" i="1"/>
  <c r="EZ680" i="1"/>
  <c r="FA680" i="1"/>
  <c r="FB680" i="1"/>
  <c r="FC680" i="1"/>
  <c r="FD680" i="1"/>
  <c r="FE680" i="1"/>
  <c r="FF680" i="1"/>
  <c r="FG680" i="1"/>
  <c r="FH680" i="1"/>
  <c r="FI680" i="1"/>
  <c r="FJ680" i="1"/>
  <c r="FK680" i="1"/>
  <c r="FL680" i="1"/>
  <c r="FM680" i="1"/>
  <c r="FN680" i="1"/>
  <c r="FO680" i="1"/>
  <c r="FP680" i="1"/>
  <c r="FQ680" i="1"/>
  <c r="FR680" i="1"/>
  <c r="FS680" i="1"/>
  <c r="FT680" i="1"/>
  <c r="FU680" i="1"/>
  <c r="FV680" i="1"/>
  <c r="FW680" i="1"/>
  <c r="FX680" i="1"/>
  <c r="FY680" i="1"/>
  <c r="FZ680" i="1"/>
  <c r="GA680" i="1"/>
  <c r="GB680" i="1"/>
  <c r="GC680" i="1"/>
  <c r="GD680" i="1"/>
  <c r="GE680" i="1"/>
  <c r="GF680" i="1"/>
  <c r="GG680" i="1"/>
  <c r="GH680" i="1"/>
  <c r="GI680" i="1"/>
  <c r="GJ680" i="1"/>
  <c r="GK680" i="1"/>
  <c r="GL680" i="1"/>
  <c r="GM680" i="1"/>
  <c r="GN680" i="1"/>
  <c r="GO680" i="1"/>
  <c r="GP680" i="1"/>
  <c r="GQ680" i="1"/>
  <c r="GR680" i="1"/>
  <c r="GS680" i="1"/>
  <c r="GT680" i="1"/>
  <c r="GU680" i="1"/>
  <c r="GV680" i="1"/>
  <c r="GW680" i="1"/>
  <c r="GX680" i="1"/>
  <c r="B684" i="1"/>
  <c r="B680" i="1" s="1"/>
  <c r="C684" i="1"/>
  <c r="C680" i="1" s="1"/>
  <c r="D684" i="1"/>
  <c r="D680" i="1" s="1"/>
  <c r="F684" i="1"/>
  <c r="F680" i="1" s="1"/>
  <c r="G684" i="1"/>
  <c r="G680" i="1" s="1"/>
  <c r="O684" i="1"/>
  <c r="F686" i="1" s="1"/>
  <c r="P684" i="1"/>
  <c r="F687" i="1" s="1"/>
  <c r="Q684" i="1"/>
  <c r="F696" i="1" s="1"/>
  <c r="R684" i="1"/>
  <c r="R680" i="1" s="1"/>
  <c r="S684" i="1"/>
  <c r="T684" i="1"/>
  <c r="T680" i="1" s="1"/>
  <c r="U684" i="1"/>
  <c r="U680" i="1" s="1"/>
  <c r="V684" i="1"/>
  <c r="V680" i="1" s="1"/>
  <c r="W684" i="1"/>
  <c r="W680" i="1" s="1"/>
  <c r="X684" i="1"/>
  <c r="X680" i="1" s="1"/>
  <c r="Y684" i="1"/>
  <c r="Y680" i="1" s="1"/>
  <c r="AO684" i="1"/>
  <c r="AO680" i="1" s="1"/>
  <c r="AP684" i="1"/>
  <c r="AP680" i="1" s="1"/>
  <c r="AQ684" i="1"/>
  <c r="AQ680" i="1" s="1"/>
  <c r="AR684" i="1"/>
  <c r="AR680" i="1" s="1"/>
  <c r="AS684" i="1"/>
  <c r="F701" i="1" s="1"/>
  <c r="AT684" i="1"/>
  <c r="F702" i="1" s="1"/>
  <c r="AU684" i="1"/>
  <c r="AV684" i="1"/>
  <c r="F689" i="1" s="1"/>
  <c r="AW684" i="1"/>
  <c r="F690" i="1" s="1"/>
  <c r="AX684" i="1"/>
  <c r="AX680" i="1" s="1"/>
  <c r="AY684" i="1"/>
  <c r="F692" i="1" s="1"/>
  <c r="AZ684" i="1"/>
  <c r="BA684" i="1"/>
  <c r="F704" i="1" s="1"/>
  <c r="BB684" i="1"/>
  <c r="BC684" i="1"/>
  <c r="BD684" i="1"/>
  <c r="BD680" i="1" s="1"/>
  <c r="F688" i="1"/>
  <c r="F693" i="1"/>
  <c r="F694" i="1"/>
  <c r="F695" i="1"/>
  <c r="F697" i="1"/>
  <c r="F699" i="1"/>
  <c r="F700" i="1"/>
  <c r="F707" i="1"/>
  <c r="F708" i="1"/>
  <c r="F709" i="1"/>
  <c r="F710" i="1"/>
  <c r="F711" i="1"/>
  <c r="F712" i="1"/>
  <c r="B714" i="1"/>
  <c r="B22" i="1" s="1"/>
  <c r="C714" i="1"/>
  <c r="C22" i="1" s="1"/>
  <c r="D714" i="1"/>
  <c r="D22" i="1" s="1"/>
  <c r="F714" i="1"/>
  <c r="F22" i="1" s="1"/>
  <c r="G714" i="1"/>
  <c r="G22" i="1" s="1"/>
  <c r="F748" i="1"/>
  <c r="B751" i="1"/>
  <c r="B18" i="1" s="1"/>
  <c r="C751" i="1"/>
  <c r="C18" i="1" s="1"/>
  <c r="D751" i="1"/>
  <c r="D18" i="1" s="1"/>
  <c r="F751" i="1"/>
  <c r="F18" i="1" s="1"/>
  <c r="G751" i="1"/>
  <c r="G18" i="1" s="1"/>
  <c r="L1450" i="6" l="1"/>
  <c r="L1898" i="6"/>
  <c r="L1967" i="6"/>
  <c r="AT868" i="6"/>
  <c r="L865" i="6" s="1"/>
  <c r="L51" i="6"/>
  <c r="AO69" i="6" s="1"/>
  <c r="L103" i="6" s="1"/>
  <c r="L267" i="6"/>
  <c r="L1841" i="6"/>
  <c r="L1549" i="6"/>
  <c r="L688" i="6"/>
  <c r="L368" i="6"/>
  <c r="AT1267" i="6"/>
  <c r="L1264" i="6" s="1"/>
  <c r="AT853" i="6"/>
  <c r="L850" i="6" s="1"/>
  <c r="L843" i="6"/>
  <c r="L673" i="6"/>
  <c r="L1079" i="6"/>
  <c r="AT1222" i="6"/>
  <c r="L1219" i="6" s="1"/>
  <c r="AT1252" i="6"/>
  <c r="L1249" i="6" s="1"/>
  <c r="L1480" i="6"/>
  <c r="L134" i="6"/>
  <c r="L1928" i="6"/>
  <c r="L1975" i="6" s="1"/>
  <c r="AT1237" i="6"/>
  <c r="L1234" i="6" s="1"/>
  <c r="L323" i="6"/>
  <c r="L1977" i="6"/>
  <c r="L1601" i="6"/>
  <c r="L672" i="6"/>
  <c r="L1449" i="6"/>
  <c r="L792" i="6"/>
  <c r="L178" i="6"/>
  <c r="AT497" i="6"/>
  <c r="L494" i="6" s="1"/>
  <c r="L480" i="6"/>
  <c r="AT1398" i="6"/>
  <c r="L1395" i="6" s="1"/>
  <c r="L1386" i="6"/>
  <c r="L554" i="6"/>
  <c r="L552" i="6" s="1"/>
  <c r="L538" i="6"/>
  <c r="L1294" i="6"/>
  <c r="L425" i="6"/>
  <c r="L451" i="6"/>
  <c r="L280" i="6"/>
  <c r="AT1575" i="6"/>
  <c r="L1613" i="6" s="1"/>
  <c r="L1559" i="6"/>
  <c r="AT940" i="6"/>
  <c r="L937" i="6" s="1"/>
  <c r="L930" i="6"/>
  <c r="L65" i="6"/>
  <c r="L92" i="6"/>
  <c r="AT1030" i="6"/>
  <c r="L1020" i="6"/>
  <c r="AB386" i="1"/>
  <c r="AB161" i="1"/>
  <c r="AB158" i="1"/>
  <c r="AB476" i="1"/>
  <c r="AB431" i="1"/>
  <c r="AB384" i="1"/>
  <c r="AB342" i="1"/>
  <c r="AI347" i="1"/>
  <c r="V347" i="1" s="1"/>
  <c r="G1127" i="6"/>
  <c r="BY76" i="1"/>
  <c r="BZ37" i="1"/>
  <c r="AH347" i="1"/>
  <c r="G1124" i="6"/>
  <c r="AI308" i="1"/>
  <c r="G1021" i="6"/>
  <c r="L1071" i="6"/>
  <c r="L1752" i="6"/>
  <c r="L1750" i="6" s="1"/>
  <c r="L1741" i="6" s="1"/>
  <c r="L1764" i="6" s="1"/>
  <c r="L105" i="6"/>
  <c r="L281" i="6"/>
  <c r="L1293" i="6"/>
  <c r="L1332" i="6"/>
  <c r="L1320" i="6"/>
  <c r="AO1282" i="6"/>
  <c r="AO646" i="6"/>
  <c r="L642" i="6"/>
  <c r="AO910" i="6"/>
  <c r="L906" i="6"/>
  <c r="L1509" i="6"/>
  <c r="L1361" i="6"/>
  <c r="AT823" i="6"/>
  <c r="L805" i="6"/>
  <c r="L828" i="6"/>
  <c r="AT838" i="6"/>
  <c r="L835" i="6" s="1"/>
  <c r="L146" i="6"/>
  <c r="L211" i="6"/>
  <c r="L199" i="6"/>
  <c r="L1636" i="6"/>
  <c r="AT1651" i="6"/>
  <c r="AO619" i="6"/>
  <c r="L615" i="6"/>
  <c r="AO1174" i="6"/>
  <c r="L1117" i="6"/>
  <c r="AO384" i="6"/>
  <c r="AT1439" i="6"/>
  <c r="L1436" i="6" s="1"/>
  <c r="L1422" i="6"/>
  <c r="AO661" i="6"/>
  <c r="L657" i="6"/>
  <c r="L1308" i="6"/>
  <c r="L1190" i="6"/>
  <c r="L1118" i="6"/>
  <c r="L1178" i="6"/>
  <c r="AO1252" i="6"/>
  <c r="L793" i="6"/>
  <c r="L1494" i="6"/>
  <c r="L335" i="6"/>
  <c r="AO339" i="6"/>
  <c r="L394" i="6"/>
  <c r="L93" i="6"/>
  <c r="AO967" i="6"/>
  <c r="L1005" i="6"/>
  <c r="AT1015" i="6"/>
  <c r="L891" i="6"/>
  <c r="AO1222" i="6"/>
  <c r="L963" i="6"/>
  <c r="L509" i="6"/>
  <c r="L820" i="6"/>
  <c r="L309" i="6"/>
  <c r="L1150" i="6"/>
  <c r="AO1154" i="6"/>
  <c r="L310" i="6"/>
  <c r="AT718" i="6"/>
  <c r="L715" i="6" s="1"/>
  <c r="L700" i="6"/>
  <c r="AO1469" i="6"/>
  <c r="L510" i="6"/>
  <c r="AO1075" i="6"/>
  <c r="AO1054" i="6"/>
  <c r="L1050" i="6"/>
  <c r="L722" i="6"/>
  <c r="L734" i="6"/>
  <c r="L586" i="6"/>
  <c r="L1887" i="6"/>
  <c r="L1956" i="6"/>
  <c r="L112" i="6"/>
  <c r="L100" i="6"/>
  <c r="L66" i="6"/>
  <c r="L158" i="6"/>
  <c r="AO162" i="6"/>
  <c r="L763" i="6"/>
  <c r="L971" i="6"/>
  <c r="AO781" i="6"/>
  <c r="L1233" i="6"/>
  <c r="L524" i="6"/>
  <c r="L461" i="6"/>
  <c r="AT475" i="6"/>
  <c r="L557" i="6" s="1"/>
  <c r="L191" i="6"/>
  <c r="AO195" i="6"/>
  <c r="L1278" i="6"/>
  <c r="L1873" i="6"/>
  <c r="L1403" i="6"/>
  <c r="AT1417" i="6"/>
  <c r="L1907" i="6"/>
  <c r="AO868" i="6"/>
  <c r="L204" i="6"/>
  <c r="L545" i="6"/>
  <c r="L255" i="6"/>
  <c r="L426" i="6"/>
  <c r="L452" i="6"/>
  <c r="L727" i="6"/>
  <c r="L1072" i="6"/>
  <c r="L1360" i="6"/>
  <c r="AO589" i="6"/>
  <c r="L1520" i="6"/>
  <c r="AB304" i="1"/>
  <c r="AB254" i="1"/>
  <c r="AB387" i="1"/>
  <c r="CC308" i="1"/>
  <c r="AB199" i="1"/>
  <c r="AB110" i="1"/>
  <c r="BY269" i="1"/>
  <c r="AP269" i="1" s="1"/>
  <c r="AP245" i="1" s="1"/>
  <c r="AB345" i="1"/>
  <c r="BZ308" i="1"/>
  <c r="AQ308" i="1" s="1"/>
  <c r="AQ301" i="1" s="1"/>
  <c r="AB207" i="1"/>
  <c r="CD308" i="1"/>
  <c r="AU308" i="1" s="1"/>
  <c r="AU301" i="1" s="1"/>
  <c r="CC213" i="1"/>
  <c r="AB255" i="1"/>
  <c r="AB206" i="1"/>
  <c r="CD213" i="1"/>
  <c r="AU213" i="1" s="1"/>
  <c r="CC511" i="1"/>
  <c r="AT515" i="1"/>
  <c r="BY511" i="1"/>
  <c r="AP515" i="1"/>
  <c r="CI515" i="1"/>
  <c r="AP76" i="1"/>
  <c r="AP69" i="1" s="1"/>
  <c r="BY69" i="1"/>
  <c r="CD347" i="1"/>
  <c r="AB343" i="1"/>
  <c r="BY245" i="1"/>
  <c r="AB74" i="1"/>
  <c r="AB430" i="1"/>
  <c r="BZ76" i="1"/>
  <c r="CI76" i="1" s="1"/>
  <c r="AB383" i="1"/>
  <c r="AB156" i="1"/>
  <c r="AB198" i="1"/>
  <c r="AB263" i="1"/>
  <c r="CC391" i="1"/>
  <c r="AB73" i="1"/>
  <c r="AB385" i="1"/>
  <c r="AB306" i="1"/>
  <c r="AB303" i="1"/>
  <c r="AB249" i="1"/>
  <c r="BZ391" i="1"/>
  <c r="CG391" i="1" s="1"/>
  <c r="AB474" i="1"/>
  <c r="CD76" i="1"/>
  <c r="CD69" i="1" s="1"/>
  <c r="AB429" i="1"/>
  <c r="AB426" i="1"/>
  <c r="CD391" i="1"/>
  <c r="BZ213" i="1"/>
  <c r="AQ213" i="1" s="1"/>
  <c r="AB305" i="1"/>
  <c r="BY347" i="1"/>
  <c r="BY340" i="1" s="1"/>
  <c r="BY308" i="1"/>
  <c r="AP308" i="1" s="1"/>
  <c r="AB72" i="1"/>
  <c r="CC347" i="1"/>
  <c r="AB261" i="1"/>
  <c r="AB119" i="1"/>
  <c r="BY479" i="1"/>
  <c r="BY471" i="1" s="1"/>
  <c r="AB513" i="1"/>
  <c r="AB425" i="1"/>
  <c r="AB200" i="1"/>
  <c r="AB160" i="1"/>
  <c r="CC76" i="1"/>
  <c r="CC69" i="1" s="1"/>
  <c r="CZ635" i="1"/>
  <c r="Y635" i="1" s="1"/>
  <c r="CY635" i="1"/>
  <c r="X635" i="1" s="1"/>
  <c r="AE624" i="1"/>
  <c r="R648" i="1"/>
  <c r="F571" i="1"/>
  <c r="BA547" i="1"/>
  <c r="CD583" i="1"/>
  <c r="AU592" i="1"/>
  <c r="CJ592" i="1"/>
  <c r="CY549" i="1"/>
  <c r="X549" i="1" s="1"/>
  <c r="AK551" i="1" s="1"/>
  <c r="CZ549" i="1"/>
  <c r="Y549" i="1" s="1"/>
  <c r="AL551" i="1" s="1"/>
  <c r="AF551" i="1"/>
  <c r="R551" i="1"/>
  <c r="AE547" i="1"/>
  <c r="CP549" i="1"/>
  <c r="O549" i="1" s="1"/>
  <c r="AC551" i="1"/>
  <c r="GM636" i="1"/>
  <c r="GN636" i="1" s="1"/>
  <c r="GM639" i="1"/>
  <c r="GN639" i="1" s="1"/>
  <c r="CY636" i="1"/>
  <c r="X636" i="1" s="1"/>
  <c r="CZ636" i="1"/>
  <c r="Y636" i="1" s="1"/>
  <c r="CJ648" i="1"/>
  <c r="AD648" i="1"/>
  <c r="GM626" i="1"/>
  <c r="AG624" i="1"/>
  <c r="T648" i="1"/>
  <c r="AH648" i="1"/>
  <c r="AI648" i="1"/>
  <c r="DF102" i="3"/>
  <c r="DJ102" i="3" s="1"/>
  <c r="DG102" i="3"/>
  <c r="DH102" i="3"/>
  <c r="DI102" i="3"/>
  <c r="DI96" i="3"/>
  <c r="DF96" i="3"/>
  <c r="DJ96" i="3" s="1"/>
  <c r="DG96" i="3"/>
  <c r="DH96" i="3"/>
  <c r="CP631" i="1"/>
  <c r="O631" i="1" s="1"/>
  <c r="CY628" i="1"/>
  <c r="X628" i="1" s="1"/>
  <c r="CZ628" i="1"/>
  <c r="Y628" i="1" s="1"/>
  <c r="CP586" i="1"/>
  <c r="O586" i="1" s="1"/>
  <c r="GM586" i="1" s="1"/>
  <c r="GO586" i="1" s="1"/>
  <c r="BZ592" i="1"/>
  <c r="CI592" i="1" s="1"/>
  <c r="BD551" i="1"/>
  <c r="CM547" i="1"/>
  <c r="W515" i="1"/>
  <c r="AJ511" i="1"/>
  <c r="CP645" i="1"/>
  <c r="O645" i="1" s="1"/>
  <c r="AB638" i="1"/>
  <c r="CP632" i="1"/>
  <c r="O632" i="1" s="1"/>
  <c r="BY583" i="1"/>
  <c r="GM585" i="1"/>
  <c r="BC515" i="1"/>
  <c r="CL511" i="1"/>
  <c r="AJ471" i="1"/>
  <c r="W479" i="1"/>
  <c r="CC196" i="1"/>
  <c r="AT213" i="1"/>
  <c r="CY630" i="1"/>
  <c r="X630" i="1" s="1"/>
  <c r="GM630" i="1" s="1"/>
  <c r="GN630" i="1" s="1"/>
  <c r="CP587" i="1"/>
  <c r="O587" i="1" s="1"/>
  <c r="GM587" i="1" s="1"/>
  <c r="GO587" i="1" s="1"/>
  <c r="V547" i="1"/>
  <c r="F574" i="1"/>
  <c r="F528" i="1"/>
  <c r="BB511" i="1"/>
  <c r="AD583" i="1"/>
  <c r="Q592" i="1"/>
  <c r="CL423" i="1"/>
  <c r="BC439" i="1"/>
  <c r="BD648" i="1"/>
  <c r="CM624" i="1"/>
  <c r="CY646" i="1"/>
  <c r="X646" i="1" s="1"/>
  <c r="CZ646" i="1"/>
  <c r="Y646" i="1" s="1"/>
  <c r="AZ515" i="1"/>
  <c r="CI511" i="1"/>
  <c r="BD347" i="1"/>
  <c r="CM340" i="1"/>
  <c r="DF305" i="3"/>
  <c r="DJ305" i="3" s="1"/>
  <c r="DG305" i="3"/>
  <c r="DH305" i="3"/>
  <c r="DI305" i="3"/>
  <c r="AG423" i="1"/>
  <c r="T439" i="1"/>
  <c r="F360" i="1"/>
  <c r="BB340" i="1"/>
  <c r="CY629" i="1"/>
  <c r="X629" i="1" s="1"/>
  <c r="CZ629" i="1"/>
  <c r="Y629" i="1" s="1"/>
  <c r="AU547" i="1"/>
  <c r="F570" i="1"/>
  <c r="CG511" i="1"/>
  <c r="AX515" i="1"/>
  <c r="AW680" i="1"/>
  <c r="CP646" i="1"/>
  <c r="O646" i="1" s="1"/>
  <c r="GM646" i="1" s="1"/>
  <c r="GN646" i="1" s="1"/>
  <c r="AC592" i="1"/>
  <c r="AB586" i="1"/>
  <c r="CJ439" i="1"/>
  <c r="GN388" i="1"/>
  <c r="AJ347" i="1"/>
  <c r="CP629" i="1"/>
  <c r="O629" i="1" s="1"/>
  <c r="AJ648" i="1"/>
  <c r="CJ547" i="1"/>
  <c r="F703" i="1"/>
  <c r="AU680" i="1"/>
  <c r="P680" i="1"/>
  <c r="CZ631" i="1"/>
  <c r="Y631" i="1" s="1"/>
  <c r="AL648" i="1" s="1"/>
  <c r="AI592" i="1"/>
  <c r="BC471" i="1"/>
  <c r="F495" i="1"/>
  <c r="GM638" i="1"/>
  <c r="GN638" i="1" s="1"/>
  <c r="F698" i="1"/>
  <c r="F652" i="1"/>
  <c r="AO624" i="1"/>
  <c r="AB641" i="1"/>
  <c r="CP634" i="1"/>
  <c r="O634" i="1" s="1"/>
  <c r="GM634" i="1" s="1"/>
  <c r="GN634" i="1" s="1"/>
  <c r="AH592" i="1"/>
  <c r="AU515" i="1"/>
  <c r="BZ479" i="1"/>
  <c r="V266" i="1"/>
  <c r="S266" i="1"/>
  <c r="Q266" i="1"/>
  <c r="CP266" i="1" s="1"/>
  <c r="O266" i="1" s="1"/>
  <c r="CY632" i="1"/>
  <c r="X632" i="1" s="1"/>
  <c r="CZ632" i="1"/>
  <c r="Y632" i="1" s="1"/>
  <c r="BA515" i="1"/>
  <c r="CJ511" i="1"/>
  <c r="AP592" i="1"/>
  <c r="BC648" i="1"/>
  <c r="CP642" i="1"/>
  <c r="O642" i="1" s="1"/>
  <c r="GM642" i="1" s="1"/>
  <c r="GN642" i="1" s="1"/>
  <c r="CZ627" i="1"/>
  <c r="Y627" i="1" s="1"/>
  <c r="AF648" i="1"/>
  <c r="AG592" i="1"/>
  <c r="U547" i="1"/>
  <c r="F573" i="1"/>
  <c r="T515" i="1"/>
  <c r="AG511" i="1"/>
  <c r="BA479" i="1"/>
  <c r="HD436" i="1"/>
  <c r="GN436" i="1"/>
  <c r="CD439" i="1"/>
  <c r="AB427" i="1"/>
  <c r="BY391" i="1"/>
  <c r="CP260" i="1"/>
  <c r="O260" i="1" s="1"/>
  <c r="AP648" i="1"/>
  <c r="BY624" i="1"/>
  <c r="AB643" i="1"/>
  <c r="AT547" i="1"/>
  <c r="F569" i="1"/>
  <c r="CI648" i="1"/>
  <c r="CD648" i="1"/>
  <c r="T551" i="1"/>
  <c r="AG547" i="1"/>
  <c r="AJ439" i="1"/>
  <c r="AC648" i="1"/>
  <c r="AB637" i="1"/>
  <c r="Q680" i="1"/>
  <c r="CY643" i="1"/>
  <c r="X643" i="1" s="1"/>
  <c r="GM643" i="1" s="1"/>
  <c r="GN643" i="1" s="1"/>
  <c r="CZ643" i="1"/>
  <c r="Y643" i="1" s="1"/>
  <c r="CP641" i="1"/>
  <c r="O641" i="1" s="1"/>
  <c r="CY639" i="1"/>
  <c r="X639" i="1" s="1"/>
  <c r="CZ639" i="1"/>
  <c r="Y639" i="1" s="1"/>
  <c r="CC648" i="1"/>
  <c r="AB626" i="1"/>
  <c r="F558" i="1"/>
  <c r="AX547" i="1"/>
  <c r="F327" i="1"/>
  <c r="BY301" i="1"/>
  <c r="AB264" i="1"/>
  <c r="AB202" i="1"/>
  <c r="AS592" i="1"/>
  <c r="AB592" i="1"/>
  <c r="CZ641" i="1"/>
  <c r="Y641" i="1" s="1"/>
  <c r="CP627" i="1"/>
  <c r="O627" i="1" s="1"/>
  <c r="GM627" i="1" s="1"/>
  <c r="GN627" i="1" s="1"/>
  <c r="Q551" i="1"/>
  <c r="AD547" i="1"/>
  <c r="AK583" i="1"/>
  <c r="X592" i="1"/>
  <c r="CP628" i="1"/>
  <c r="O628" i="1" s="1"/>
  <c r="CP635" i="1"/>
  <c r="O635" i="1" s="1"/>
  <c r="GM635" i="1" s="1"/>
  <c r="GN635" i="1" s="1"/>
  <c r="W590" i="1"/>
  <c r="AJ592" i="1" s="1"/>
  <c r="AB433" i="1"/>
  <c r="CY640" i="1"/>
  <c r="X640" i="1" s="1"/>
  <c r="GM640" i="1" s="1"/>
  <c r="GN640" i="1" s="1"/>
  <c r="CZ640" i="1"/>
  <c r="Y640" i="1" s="1"/>
  <c r="AE583" i="1"/>
  <c r="R592" i="1"/>
  <c r="AG471" i="1"/>
  <c r="T479" i="1"/>
  <c r="AY680" i="1"/>
  <c r="F691" i="1"/>
  <c r="CZ645" i="1"/>
  <c r="Y645" i="1" s="1"/>
  <c r="AB644" i="1"/>
  <c r="AB640" i="1"/>
  <c r="BZ648" i="1"/>
  <c r="V590" i="1"/>
  <c r="AL592" i="1"/>
  <c r="AF592" i="1"/>
  <c r="BD511" i="1"/>
  <c r="BB471" i="1"/>
  <c r="F492" i="1"/>
  <c r="GN437" i="1"/>
  <c r="BZ347" i="1"/>
  <c r="CG347" i="1" s="1"/>
  <c r="AT308" i="1"/>
  <c r="CC301" i="1"/>
  <c r="BB196" i="1"/>
  <c r="F226" i="1"/>
  <c r="GX209" i="1"/>
  <c r="AB432" i="1"/>
  <c r="BZ439" i="1"/>
  <c r="BZ379" i="1"/>
  <c r="F363" i="1"/>
  <c r="BC340" i="1"/>
  <c r="T266" i="1"/>
  <c r="CP589" i="1"/>
  <c r="O589" i="1" s="1"/>
  <c r="GM589" i="1" s="1"/>
  <c r="GO589" i="1" s="1"/>
  <c r="W547" i="1"/>
  <c r="F575" i="1"/>
  <c r="AB265" i="1"/>
  <c r="T259" i="1"/>
  <c r="CC269" i="1"/>
  <c r="AB247" i="1"/>
  <c r="R202" i="1"/>
  <c r="S202" i="1"/>
  <c r="AJ301" i="1"/>
  <c r="W308" i="1"/>
  <c r="CY203" i="1"/>
  <c r="X203" i="1" s="1"/>
  <c r="CZ203" i="1"/>
  <c r="Y203" i="1" s="1"/>
  <c r="CG37" i="1"/>
  <c r="BX26" i="1"/>
  <c r="AO37" i="1"/>
  <c r="AS680" i="1"/>
  <c r="CZ644" i="1"/>
  <c r="Y644" i="1" s="1"/>
  <c r="GM644" i="1" s="1"/>
  <c r="GN644" i="1" s="1"/>
  <c r="CL547" i="1"/>
  <c r="BC551" i="1"/>
  <c r="CK423" i="1"/>
  <c r="BB439" i="1"/>
  <c r="W258" i="1"/>
  <c r="AB251" i="1"/>
  <c r="BZ269" i="1"/>
  <c r="CZ633" i="1"/>
  <c r="Y633" i="1" s="1"/>
  <c r="GM633" i="1" s="1"/>
  <c r="GN633" i="1" s="1"/>
  <c r="AB588" i="1"/>
  <c r="BZ511" i="1"/>
  <c r="AQ515" i="1"/>
  <c r="HD389" i="1"/>
  <c r="CM391" i="1" s="1"/>
  <c r="AO308" i="1"/>
  <c r="W266" i="1"/>
  <c r="Q259" i="1"/>
  <c r="AB257" i="1"/>
  <c r="F706" i="1"/>
  <c r="F596" i="1"/>
  <c r="CM511" i="1"/>
  <c r="BY439" i="1"/>
  <c r="AO379" i="1"/>
  <c r="F395" i="1"/>
  <c r="CY260" i="1"/>
  <c r="X260" i="1" s="1"/>
  <c r="CZ260" i="1"/>
  <c r="Y260" i="1" s="1"/>
  <c r="S258" i="1"/>
  <c r="F705" i="1"/>
  <c r="BD592" i="1"/>
  <c r="CU418" i="3"/>
  <c r="P477" i="1" s="1"/>
  <c r="CX418" i="3"/>
  <c r="CW422" i="3"/>
  <c r="CX422" i="3"/>
  <c r="CW421" i="3"/>
  <c r="CX425" i="3"/>
  <c r="CX421" i="3"/>
  <c r="CW420" i="3"/>
  <c r="CX424" i="3"/>
  <c r="CX420" i="3"/>
  <c r="CX419" i="3"/>
  <c r="U347" i="1"/>
  <c r="AH340" i="1"/>
  <c r="F324" i="1"/>
  <c r="BC301" i="1"/>
  <c r="V265" i="1"/>
  <c r="BC592" i="1"/>
  <c r="CK511" i="1"/>
  <c r="GN435" i="1"/>
  <c r="HD435" i="1"/>
  <c r="GN434" i="1"/>
  <c r="AJ391" i="1"/>
  <c r="AG391" i="1"/>
  <c r="CY253" i="1"/>
  <c r="X253" i="1" s="1"/>
  <c r="F504" i="1"/>
  <c r="CL340" i="1"/>
  <c r="CD479" i="1"/>
  <c r="T347" i="1"/>
  <c r="T260" i="1"/>
  <c r="AB256" i="1"/>
  <c r="CY138" i="1"/>
  <c r="X138" i="1" s="1"/>
  <c r="CZ138" i="1"/>
  <c r="Y138" i="1" s="1"/>
  <c r="AB473" i="1"/>
  <c r="HD434" i="1"/>
  <c r="CJ391" i="1"/>
  <c r="CD269" i="1"/>
  <c r="BX471" i="1"/>
  <c r="CJ347" i="1"/>
  <c r="GX266" i="1"/>
  <c r="Q265" i="1"/>
  <c r="GX259" i="1"/>
  <c r="CJ308" i="1"/>
  <c r="AG308" i="1"/>
  <c r="CP138" i="1"/>
  <c r="O138" i="1" s="1"/>
  <c r="GM138" i="1" s="1"/>
  <c r="GN138" i="1" s="1"/>
  <c r="CD340" i="1"/>
  <c r="AU347" i="1"/>
  <c r="AO245" i="1"/>
  <c r="F273" i="1"/>
  <c r="AB267" i="1"/>
  <c r="CP203" i="1"/>
  <c r="O203" i="1" s="1"/>
  <c r="GM203" i="1" s="1"/>
  <c r="GN203" i="1" s="1"/>
  <c r="AP551" i="1"/>
  <c r="U266" i="1"/>
  <c r="U260" i="1"/>
  <c r="Q258" i="1"/>
  <c r="T210" i="1"/>
  <c r="AO551" i="1"/>
  <c r="CW430" i="3"/>
  <c r="CX430" i="3"/>
  <c r="CW429" i="3"/>
  <c r="V513" i="1" s="1"/>
  <c r="CU427" i="3"/>
  <c r="CX428" i="3"/>
  <c r="CV427" i="3"/>
  <c r="U513" i="1" s="1"/>
  <c r="CX429" i="3"/>
  <c r="BY213" i="1"/>
  <c r="BZ69" i="1"/>
  <c r="AQ76" i="1"/>
  <c r="AO439" i="1"/>
  <c r="AO347" i="1"/>
  <c r="R267" i="1"/>
  <c r="S267" i="1"/>
  <c r="P267" i="1"/>
  <c r="CP267" i="1" s="1"/>
  <c r="O267" i="1" s="1"/>
  <c r="R210" i="1"/>
  <c r="CY152" i="1"/>
  <c r="X152" i="1" s="1"/>
  <c r="CZ152" i="1"/>
  <c r="Y152" i="1" s="1"/>
  <c r="W76" i="1"/>
  <c r="AJ69" i="1"/>
  <c r="CY128" i="1"/>
  <c r="X128" i="1" s="1"/>
  <c r="CZ128" i="1"/>
  <c r="Y128" i="1" s="1"/>
  <c r="CX258" i="3"/>
  <c r="CU254" i="3"/>
  <c r="CU256" i="3"/>
  <c r="CX264" i="3"/>
  <c r="CV256" i="3"/>
  <c r="CW261" i="3"/>
  <c r="CX256" i="3"/>
  <c r="CX261" i="3"/>
  <c r="CU257" i="3"/>
  <c r="CV257" i="3"/>
  <c r="CV255" i="3"/>
  <c r="CX255" i="3"/>
  <c r="CX262" i="3"/>
  <c r="CW260" i="3"/>
  <c r="CU255" i="3"/>
  <c r="I258" i="1"/>
  <c r="P258" i="1" s="1"/>
  <c r="I259" i="1"/>
  <c r="S259" i="1" s="1"/>
  <c r="CC340" i="1"/>
  <c r="AT347" i="1"/>
  <c r="CP152" i="1"/>
  <c r="O152" i="1" s="1"/>
  <c r="CP135" i="1"/>
  <c r="O135" i="1" s="1"/>
  <c r="CX414" i="3"/>
  <c r="CX410" i="3"/>
  <c r="CX417" i="3"/>
  <c r="CW413" i="3"/>
  <c r="CX413" i="3"/>
  <c r="CX409" i="3"/>
  <c r="CW412" i="3"/>
  <c r="CX416" i="3"/>
  <c r="CU409" i="3"/>
  <c r="P475" i="1" s="1"/>
  <c r="CX412" i="3"/>
  <c r="CX415" i="3"/>
  <c r="CW411" i="3"/>
  <c r="AI391" i="1"/>
  <c r="AI301" i="1"/>
  <c r="V308" i="1"/>
  <c r="GX258" i="1"/>
  <c r="U202" i="1"/>
  <c r="CZ155" i="1"/>
  <c r="Y155" i="1" s="1"/>
  <c r="CY155" i="1"/>
  <c r="X155" i="1" s="1"/>
  <c r="GM118" i="1"/>
  <c r="GN118" i="1" s="1"/>
  <c r="CD164" i="1"/>
  <c r="AB344" i="1"/>
  <c r="R265" i="1"/>
  <c r="R259" i="1"/>
  <c r="CU281" i="3"/>
  <c r="CX281" i="3"/>
  <c r="CW284" i="3"/>
  <c r="CX284" i="3"/>
  <c r="CW287" i="3"/>
  <c r="CU280" i="3"/>
  <c r="CV280" i="3"/>
  <c r="CX283" i="3"/>
  <c r="CU279" i="3"/>
  <c r="CX291" i="3"/>
  <c r="CW285" i="3"/>
  <c r="CX285" i="3"/>
  <c r="CV279" i="3"/>
  <c r="CX279" i="3"/>
  <c r="CX288" i="3"/>
  <c r="CU282" i="3"/>
  <c r="CV282" i="3"/>
  <c r="T202" i="1"/>
  <c r="BY164" i="1"/>
  <c r="BB308" i="1"/>
  <c r="AB153" i="1"/>
  <c r="CY149" i="1"/>
  <c r="X149" i="1" s="1"/>
  <c r="CZ149" i="1"/>
  <c r="Y149" i="1" s="1"/>
  <c r="AB145" i="1"/>
  <c r="CP128" i="1"/>
  <c r="O128" i="1" s="1"/>
  <c r="GM128" i="1" s="1"/>
  <c r="GN128" i="1" s="1"/>
  <c r="BD269" i="1"/>
  <c r="CP253" i="1"/>
  <c r="O253" i="1" s="1"/>
  <c r="CL108" i="1"/>
  <c r="BC164" i="1"/>
  <c r="CP148" i="1"/>
  <c r="O148" i="1" s="1"/>
  <c r="GM148" i="1" s="1"/>
  <c r="GN148" i="1" s="1"/>
  <c r="CY139" i="1"/>
  <c r="X139" i="1" s="1"/>
  <c r="CZ139" i="1"/>
  <c r="Y139" i="1" s="1"/>
  <c r="BC269" i="1"/>
  <c r="W202" i="1"/>
  <c r="AB201" i="1"/>
  <c r="BB164" i="1"/>
  <c r="CK108" i="1"/>
  <c r="R211" i="1"/>
  <c r="CY211" i="1" s="1"/>
  <c r="X211" i="1" s="1"/>
  <c r="P211" i="1"/>
  <c r="CP153" i="1"/>
  <c r="O153" i="1" s="1"/>
  <c r="GM153" i="1" s="1"/>
  <c r="GN153" i="1" s="1"/>
  <c r="CY150" i="1"/>
  <c r="X150" i="1" s="1"/>
  <c r="CP149" i="1"/>
  <c r="O149" i="1" s="1"/>
  <c r="GM149" i="1" s="1"/>
  <c r="GN149" i="1" s="1"/>
  <c r="AB130" i="1"/>
  <c r="GM125" i="1"/>
  <c r="GN125" i="1" s="1"/>
  <c r="CP123" i="1"/>
  <c r="O123" i="1" s="1"/>
  <c r="GM123" i="1" s="1"/>
  <c r="GN123" i="1" s="1"/>
  <c r="I265" i="1"/>
  <c r="GX265" i="1" s="1"/>
  <c r="AO196" i="1"/>
  <c r="F217" i="1"/>
  <c r="CY137" i="1"/>
  <c r="X137" i="1" s="1"/>
  <c r="CZ137" i="1"/>
  <c r="Y137" i="1" s="1"/>
  <c r="T76" i="1"/>
  <c r="AG69" i="1"/>
  <c r="DJ395" i="3"/>
  <c r="R253" i="1"/>
  <c r="CZ253" i="1" s="1"/>
  <c r="Y253" i="1" s="1"/>
  <c r="CY251" i="1"/>
  <c r="X251" i="1" s="1"/>
  <c r="CZ251" i="1"/>
  <c r="Y251" i="1" s="1"/>
  <c r="AB205" i="1"/>
  <c r="Q202" i="1"/>
  <c r="CY117" i="1"/>
  <c r="X117" i="1" s="1"/>
  <c r="GM117" i="1" s="1"/>
  <c r="GN117" i="1" s="1"/>
  <c r="CZ117" i="1"/>
  <c r="Y117" i="1" s="1"/>
  <c r="AB112" i="1"/>
  <c r="P202" i="1"/>
  <c r="CP141" i="1"/>
  <c r="O141" i="1" s="1"/>
  <c r="CY142" i="1"/>
  <c r="X142" i="1" s="1"/>
  <c r="GM142" i="1" s="1"/>
  <c r="GN142" i="1" s="1"/>
  <c r="CZ142" i="1"/>
  <c r="Y142" i="1" s="1"/>
  <c r="CP137" i="1"/>
  <c r="O137" i="1" s="1"/>
  <c r="GM137" i="1" s="1"/>
  <c r="GN137" i="1" s="1"/>
  <c r="CP127" i="1"/>
  <c r="O127" i="1" s="1"/>
  <c r="GM127" i="1" s="1"/>
  <c r="GN127" i="1" s="1"/>
  <c r="BZ26" i="1"/>
  <c r="AQ37" i="1"/>
  <c r="CP251" i="1"/>
  <c r="O251" i="1" s="1"/>
  <c r="AB208" i="1"/>
  <c r="V202" i="1"/>
  <c r="CI37" i="1"/>
  <c r="AP37" i="1"/>
  <c r="BY26" i="1"/>
  <c r="CU204" i="3"/>
  <c r="CW213" i="3"/>
  <c r="CX213" i="3"/>
  <c r="CX208" i="3"/>
  <c r="CU207" i="3"/>
  <c r="CX207" i="3"/>
  <c r="CX216" i="3"/>
  <c r="CW211" i="3"/>
  <c r="CX211" i="3"/>
  <c r="CU206" i="3"/>
  <c r="CV206" i="3"/>
  <c r="CU205" i="3"/>
  <c r="CX212" i="3"/>
  <c r="CX215" i="3"/>
  <c r="CX206" i="3"/>
  <c r="CW212" i="3"/>
  <c r="CY148" i="1"/>
  <c r="X148" i="1" s="1"/>
  <c r="CZ148" i="1"/>
  <c r="Y148" i="1" s="1"/>
  <c r="CY141" i="1"/>
  <c r="X141" i="1" s="1"/>
  <c r="GX140" i="1"/>
  <c r="CP133" i="1"/>
  <c r="O133" i="1" s="1"/>
  <c r="CZ127" i="1"/>
  <c r="Y127" i="1" s="1"/>
  <c r="V116" i="1"/>
  <c r="P116" i="1"/>
  <c r="AB115" i="1"/>
  <c r="I252" i="1"/>
  <c r="S252" i="1" s="1"/>
  <c r="CU180" i="3"/>
  <c r="CV180" i="3"/>
  <c r="CX191" i="3"/>
  <c r="CX188" i="3"/>
  <c r="CU179" i="3"/>
  <c r="CU182" i="3"/>
  <c r="CX185" i="3"/>
  <c r="CW187" i="3"/>
  <c r="CX187" i="3"/>
  <c r="CU181" i="3"/>
  <c r="CX190" i="3"/>
  <c r="AB159" i="1"/>
  <c r="W146" i="1"/>
  <c r="AB139" i="1"/>
  <c r="CY135" i="1"/>
  <c r="X135" i="1" s="1"/>
  <c r="CZ135" i="1"/>
  <c r="Y135" i="1" s="1"/>
  <c r="CP126" i="1"/>
  <c r="O126" i="1" s="1"/>
  <c r="GM126" i="1" s="1"/>
  <c r="GN126" i="1" s="1"/>
  <c r="AB118" i="1"/>
  <c r="BZ164" i="1"/>
  <c r="CV397" i="3"/>
  <c r="U432" i="1" s="1"/>
  <c r="G1472" i="6" s="1"/>
  <c r="CX397" i="3"/>
  <c r="CW390" i="3"/>
  <c r="V430" i="1" s="1"/>
  <c r="G1445" i="6" s="1"/>
  <c r="CX390" i="3"/>
  <c r="Q112" i="1"/>
  <c r="R112" i="1"/>
  <c r="I210" i="1"/>
  <c r="W210" i="1" s="1"/>
  <c r="I204" i="1"/>
  <c r="V150" i="1"/>
  <c r="CZ147" i="1"/>
  <c r="Y147" i="1" s="1"/>
  <c r="U146" i="1"/>
  <c r="W140" i="1"/>
  <c r="R136" i="1"/>
  <c r="CP136" i="1" s="1"/>
  <c r="O136" i="1" s="1"/>
  <c r="CP134" i="1"/>
  <c r="O134" i="1" s="1"/>
  <c r="GM134" i="1" s="1"/>
  <c r="GN134" i="1" s="1"/>
  <c r="U129" i="1"/>
  <c r="AB125" i="1"/>
  <c r="CY124" i="1"/>
  <c r="X124" i="1" s="1"/>
  <c r="GM124" i="1" s="1"/>
  <c r="GN124" i="1" s="1"/>
  <c r="CZ124" i="1"/>
  <c r="Y124" i="1" s="1"/>
  <c r="R122" i="1"/>
  <c r="CY122" i="1" s="1"/>
  <c r="X122" i="1" s="1"/>
  <c r="P122" i="1"/>
  <c r="T117" i="1"/>
  <c r="Q116" i="1"/>
  <c r="CP113" i="1"/>
  <c r="O113" i="1" s="1"/>
  <c r="CX433" i="3"/>
  <c r="CX205" i="3"/>
  <c r="CV205" i="3"/>
  <c r="CP154" i="1"/>
  <c r="O154" i="1" s="1"/>
  <c r="GM154" i="1" s="1"/>
  <c r="GN154" i="1" s="1"/>
  <c r="CY153" i="1"/>
  <c r="X153" i="1" s="1"/>
  <c r="CZ153" i="1"/>
  <c r="Y153" i="1" s="1"/>
  <c r="U150" i="1"/>
  <c r="T146" i="1"/>
  <c r="S140" i="1"/>
  <c r="P139" i="1"/>
  <c r="CP139" i="1" s="1"/>
  <c r="O139" i="1" s="1"/>
  <c r="GM139" i="1" s="1"/>
  <c r="GN139" i="1" s="1"/>
  <c r="T129" i="1"/>
  <c r="S114" i="1"/>
  <c r="BD213" i="1"/>
  <c r="T150" i="1"/>
  <c r="AB143" i="1"/>
  <c r="R140" i="1"/>
  <c r="CZ126" i="1"/>
  <c r="Y126" i="1" s="1"/>
  <c r="CY125" i="1"/>
  <c r="X125" i="1" s="1"/>
  <c r="CY118" i="1"/>
  <c r="X118" i="1" s="1"/>
  <c r="CZ118" i="1"/>
  <c r="Y118" i="1" s="1"/>
  <c r="W116" i="1"/>
  <c r="AG37" i="1"/>
  <c r="DF408" i="3"/>
  <c r="DG408" i="3"/>
  <c r="DH408" i="3"/>
  <c r="DI408" i="3"/>
  <c r="CX353" i="3"/>
  <c r="CV353" i="3"/>
  <c r="U386" i="1" s="1"/>
  <c r="DF340" i="3"/>
  <c r="DG340" i="3"/>
  <c r="DJ340" i="3" s="1"/>
  <c r="DH340" i="3"/>
  <c r="DI340" i="3"/>
  <c r="BC213" i="1"/>
  <c r="GX146" i="1"/>
  <c r="Q140" i="1"/>
  <c r="W136" i="1"/>
  <c r="CW210" i="3"/>
  <c r="CX210" i="3"/>
  <c r="P140" i="1"/>
  <c r="V136" i="1"/>
  <c r="CZ133" i="1"/>
  <c r="Y133" i="1" s="1"/>
  <c r="AB129" i="1"/>
  <c r="AB121" i="1"/>
  <c r="GX117" i="1"/>
  <c r="GM29" i="1"/>
  <c r="GN29" i="1" s="1"/>
  <c r="I209" i="1"/>
  <c r="T209" i="1" s="1"/>
  <c r="CP155" i="1"/>
  <c r="O155" i="1" s="1"/>
  <c r="GX150" i="1"/>
  <c r="U136" i="1"/>
  <c r="CL69" i="1"/>
  <c r="BC76" i="1"/>
  <c r="AB162" i="1"/>
  <c r="Q146" i="1"/>
  <c r="CP146" i="1" s="1"/>
  <c r="O146" i="1" s="1"/>
  <c r="CZ141" i="1"/>
  <c r="Y141" i="1" s="1"/>
  <c r="V140" i="1"/>
  <c r="T136" i="1"/>
  <c r="AB132" i="1"/>
  <c r="CY127" i="1"/>
  <c r="X127" i="1" s="1"/>
  <c r="CX432" i="3"/>
  <c r="BX108" i="1"/>
  <c r="AO164" i="1"/>
  <c r="U140" i="1"/>
  <c r="CP30" i="1"/>
  <c r="O30" i="1" s="1"/>
  <c r="GM30" i="1" s="1"/>
  <c r="GN30" i="1" s="1"/>
  <c r="BD164" i="1"/>
  <c r="AB157" i="1"/>
  <c r="CP151" i="1"/>
  <c r="O151" i="1" s="1"/>
  <c r="GM151" i="1" s="1"/>
  <c r="GN151" i="1" s="1"/>
  <c r="CP147" i="1"/>
  <c r="O147" i="1" s="1"/>
  <c r="T140" i="1"/>
  <c r="S129" i="1"/>
  <c r="Q129" i="1"/>
  <c r="CP129" i="1" s="1"/>
  <c r="O129" i="1" s="1"/>
  <c r="DF377" i="3"/>
  <c r="DG377" i="3"/>
  <c r="DH377" i="3"/>
  <c r="DI377" i="3"/>
  <c r="CU232" i="3"/>
  <c r="CU231" i="3"/>
  <c r="CV231" i="3"/>
  <c r="CX231" i="3"/>
  <c r="CU230" i="3"/>
  <c r="CV230" i="3"/>
  <c r="CX235" i="3"/>
  <c r="CW238" i="3"/>
  <c r="CX238" i="3"/>
  <c r="CX233" i="3"/>
  <c r="CX230" i="3"/>
  <c r="CX237" i="3"/>
  <c r="CX239" i="3"/>
  <c r="CW234" i="3"/>
  <c r="CU229" i="3"/>
  <c r="CP150" i="1"/>
  <c r="O150" i="1" s="1"/>
  <c r="R146" i="1"/>
  <c r="S146" i="1"/>
  <c r="BA69" i="1"/>
  <c r="F96" i="1"/>
  <c r="CJ69" i="1"/>
  <c r="CL26" i="1"/>
  <c r="BC37" i="1"/>
  <c r="S116" i="1"/>
  <c r="GX112" i="1"/>
  <c r="AB71" i="1"/>
  <c r="CX434" i="3"/>
  <c r="CX426" i="3"/>
  <c r="CX411" i="3"/>
  <c r="DF394" i="3"/>
  <c r="DG394" i="3"/>
  <c r="DH394" i="3"/>
  <c r="DI394" i="3"/>
  <c r="DF115" i="3"/>
  <c r="DG115" i="3"/>
  <c r="DI115" i="3"/>
  <c r="DH115" i="3"/>
  <c r="F50" i="1"/>
  <c r="BB26" i="1"/>
  <c r="CJ37" i="1"/>
  <c r="DG371" i="3"/>
  <c r="DH371" i="3"/>
  <c r="DI371" i="3"/>
  <c r="DJ371" i="3" s="1"/>
  <c r="DF371" i="3"/>
  <c r="DF386" i="3"/>
  <c r="DJ386" i="3" s="1"/>
  <c r="DG386" i="3"/>
  <c r="DH386" i="3"/>
  <c r="DI386" i="3"/>
  <c r="DF380" i="3"/>
  <c r="DJ380" i="3" s="1"/>
  <c r="DG380" i="3"/>
  <c r="DI380" i="3"/>
  <c r="DH380" i="3"/>
  <c r="P114" i="1"/>
  <c r="W112" i="1"/>
  <c r="AJ164" i="1" s="1"/>
  <c r="AB111" i="1"/>
  <c r="AO69" i="1"/>
  <c r="CY33" i="1"/>
  <c r="X33" i="1" s="1"/>
  <c r="CZ33" i="1"/>
  <c r="Y33" i="1" s="1"/>
  <c r="CW431" i="3"/>
  <c r="CX431" i="3"/>
  <c r="CX423" i="3"/>
  <c r="DF374" i="3"/>
  <c r="DG374" i="3"/>
  <c r="DH374" i="3"/>
  <c r="DI374" i="3"/>
  <c r="DF362" i="3"/>
  <c r="DG362" i="3"/>
  <c r="DH362" i="3"/>
  <c r="DI362" i="3"/>
  <c r="DJ362" i="3" s="1"/>
  <c r="DH323" i="3"/>
  <c r="DI323" i="3"/>
  <c r="DJ323" i="3" s="1"/>
  <c r="DF323" i="3"/>
  <c r="CW288" i="3"/>
  <c r="V112" i="1"/>
  <c r="CY111" i="1"/>
  <c r="X111" i="1" s="1"/>
  <c r="GM111" i="1" s="1"/>
  <c r="GN111" i="1" s="1"/>
  <c r="CZ111" i="1"/>
  <c r="Y111" i="1" s="1"/>
  <c r="CC37" i="1"/>
  <c r="CX427" i="3"/>
  <c r="DG402" i="3"/>
  <c r="DH402" i="3"/>
  <c r="DI402" i="3"/>
  <c r="DJ402" i="3" s="1"/>
  <c r="DJ391" i="3"/>
  <c r="CV182" i="3"/>
  <c r="CX182" i="3"/>
  <c r="W114" i="1"/>
  <c r="T112" i="1"/>
  <c r="AG164" i="1" s="1"/>
  <c r="AB28" i="1"/>
  <c r="DF435" i="3"/>
  <c r="DG435" i="3"/>
  <c r="DH435" i="3"/>
  <c r="DG393" i="3"/>
  <c r="Q431" i="1" s="1"/>
  <c r="DF393" i="3"/>
  <c r="P431" i="1" s="1"/>
  <c r="DH393" i="3"/>
  <c r="R431" i="1" s="1"/>
  <c r="DI393" i="3"/>
  <c r="DF167" i="3"/>
  <c r="DG167" i="3"/>
  <c r="DH167" i="3"/>
  <c r="DI167" i="3"/>
  <c r="CZ125" i="1"/>
  <c r="Y125" i="1" s="1"/>
  <c r="AB117" i="1"/>
  <c r="S112" i="1"/>
  <c r="AB32" i="1"/>
  <c r="CY31" i="1"/>
  <c r="X31" i="1" s="1"/>
  <c r="CD37" i="1"/>
  <c r="CX357" i="3"/>
  <c r="CX348" i="3"/>
  <c r="U114" i="1"/>
  <c r="DF310" i="3"/>
  <c r="P306" i="1" s="1"/>
  <c r="DG310" i="3"/>
  <c r="DH310" i="3"/>
  <c r="DI310" i="3"/>
  <c r="BD76" i="1"/>
  <c r="AJ37" i="1"/>
  <c r="DI398" i="3"/>
  <c r="DJ398" i="3" s="1"/>
  <c r="DF398" i="3"/>
  <c r="DG398" i="3"/>
  <c r="DH398" i="3"/>
  <c r="DF350" i="3"/>
  <c r="DG350" i="3"/>
  <c r="DH350" i="3"/>
  <c r="DI350" i="3"/>
  <c r="DJ350" i="3" s="1"/>
  <c r="CX265" i="3"/>
  <c r="R115" i="1"/>
  <c r="CY115" i="1" s="1"/>
  <c r="X115" i="1" s="1"/>
  <c r="P112" i="1"/>
  <c r="CP33" i="1"/>
  <c r="O33" i="1" s="1"/>
  <c r="CY30" i="1"/>
  <c r="X30" i="1" s="1"/>
  <c r="CZ30" i="1"/>
  <c r="Y30" i="1" s="1"/>
  <c r="DF383" i="3"/>
  <c r="DG383" i="3"/>
  <c r="DH383" i="3"/>
  <c r="DI383" i="3"/>
  <c r="DJ383" i="3" s="1"/>
  <c r="CX359" i="3"/>
  <c r="DF330" i="3"/>
  <c r="P345" i="1" s="1"/>
  <c r="DG330" i="3"/>
  <c r="Q345" i="1" s="1"/>
  <c r="DH330" i="3"/>
  <c r="R345" i="1" s="1"/>
  <c r="DI330" i="3"/>
  <c r="CX282" i="3"/>
  <c r="CX260" i="3"/>
  <c r="CW236" i="3"/>
  <c r="F89" i="1"/>
  <c r="BB69" i="1"/>
  <c r="W30" i="1"/>
  <c r="CV418" i="3"/>
  <c r="U476" i="1" s="1"/>
  <c r="G1579" i="6" s="1"/>
  <c r="DF366" i="3"/>
  <c r="DG366" i="3"/>
  <c r="DH366" i="3"/>
  <c r="DF317" i="3"/>
  <c r="DJ317" i="3" s="1"/>
  <c r="DG317" i="3"/>
  <c r="DH317" i="3"/>
  <c r="DI317" i="3"/>
  <c r="CX241" i="3"/>
  <c r="DF401" i="3"/>
  <c r="DG401" i="3"/>
  <c r="DH401" i="3"/>
  <c r="DI401" i="3"/>
  <c r="CY113" i="1"/>
  <c r="X113" i="1" s="1"/>
  <c r="U112" i="1"/>
  <c r="CM26" i="1"/>
  <c r="BD37" i="1"/>
  <c r="CW432" i="3"/>
  <c r="DF322" i="3"/>
  <c r="DG322" i="3"/>
  <c r="DH322" i="3"/>
  <c r="DI322" i="3"/>
  <c r="DF301" i="3"/>
  <c r="DG301" i="3"/>
  <c r="DH301" i="3"/>
  <c r="DI301" i="3"/>
  <c r="BX69" i="1"/>
  <c r="P34" i="1"/>
  <c r="CP34" i="1" s="1"/>
  <c r="O34" i="1" s="1"/>
  <c r="GM34" i="1" s="1"/>
  <c r="GN34" i="1" s="1"/>
  <c r="P31" i="1"/>
  <c r="CP31" i="1" s="1"/>
  <c r="O31" i="1" s="1"/>
  <c r="CU3" i="3"/>
  <c r="CU2" i="3"/>
  <c r="CU1" i="3"/>
  <c r="CX1" i="3"/>
  <c r="CW10" i="3"/>
  <c r="CU4" i="3"/>
  <c r="CV4" i="3"/>
  <c r="CW6" i="3"/>
  <c r="CV1" i="3"/>
  <c r="CX5" i="3"/>
  <c r="CX10" i="3"/>
  <c r="CW8" i="3"/>
  <c r="CV405" i="3"/>
  <c r="U473" i="1" s="1"/>
  <c r="G1541" i="6" s="1"/>
  <c r="DJ294" i="3"/>
  <c r="DF276" i="3"/>
  <c r="DG276" i="3"/>
  <c r="Q263" i="1" s="1"/>
  <c r="DH276" i="3"/>
  <c r="DI276" i="3"/>
  <c r="DJ363" i="3"/>
  <c r="DG345" i="3"/>
  <c r="DH345" i="3"/>
  <c r="DI345" i="3"/>
  <c r="DF335" i="3"/>
  <c r="DG335" i="3"/>
  <c r="DJ335" i="3" s="1"/>
  <c r="DH335" i="3"/>
  <c r="DI335" i="3"/>
  <c r="DH327" i="3"/>
  <c r="DI327" i="3"/>
  <c r="DJ327" i="3" s="1"/>
  <c r="DF325" i="3"/>
  <c r="DG325" i="3"/>
  <c r="DH325" i="3"/>
  <c r="DI325" i="3"/>
  <c r="DF313" i="3"/>
  <c r="DG313" i="3"/>
  <c r="DH313" i="3"/>
  <c r="DI313" i="3"/>
  <c r="CX290" i="3"/>
  <c r="CW262" i="3"/>
  <c r="CV246" i="3"/>
  <c r="U255" i="1" s="1"/>
  <c r="G841" i="6" s="1"/>
  <c r="CX246" i="3"/>
  <c r="CX23" i="3"/>
  <c r="CX18" i="3"/>
  <c r="CV296" i="3"/>
  <c r="U304" i="1" s="1"/>
  <c r="CX296" i="3"/>
  <c r="DH220" i="3"/>
  <c r="DI220" i="3"/>
  <c r="DF220" i="3"/>
  <c r="DG220" i="3"/>
  <c r="CW184" i="3"/>
  <c r="CX184" i="3"/>
  <c r="DG157" i="3"/>
  <c r="DF157" i="3"/>
  <c r="DH157" i="3"/>
  <c r="DI157" i="3"/>
  <c r="DF343" i="3"/>
  <c r="P383" i="1" s="1"/>
  <c r="DG343" i="3"/>
  <c r="DH343" i="3"/>
  <c r="R383" i="1" s="1"/>
  <c r="DF268" i="3"/>
  <c r="DH268" i="3"/>
  <c r="DG268" i="3"/>
  <c r="DI268" i="3"/>
  <c r="DJ268" i="3" s="1"/>
  <c r="CV2" i="3"/>
  <c r="CX2" i="3"/>
  <c r="DF321" i="3"/>
  <c r="P342" i="1" s="1"/>
  <c r="DG321" i="3"/>
  <c r="DH321" i="3"/>
  <c r="R342" i="1" s="1"/>
  <c r="DI321" i="3"/>
  <c r="S342" i="1" s="1"/>
  <c r="DF270" i="3"/>
  <c r="DG270" i="3"/>
  <c r="DH270" i="3"/>
  <c r="DI270" i="3"/>
  <c r="CW224" i="3"/>
  <c r="V248" i="1" s="1"/>
  <c r="G772" i="6" s="1"/>
  <c r="CX224" i="3"/>
  <c r="DF163" i="3"/>
  <c r="DG163" i="3"/>
  <c r="DH163" i="3"/>
  <c r="DI163" i="3"/>
  <c r="DI134" i="3"/>
  <c r="DG134" i="3"/>
  <c r="DH134" i="3"/>
  <c r="DF118" i="3"/>
  <c r="DG118" i="3"/>
  <c r="DJ118" i="3" s="1"/>
  <c r="DH118" i="3"/>
  <c r="DI118" i="3"/>
  <c r="CV409" i="3"/>
  <c r="U474" i="1" s="1"/>
  <c r="G1557" i="6" s="1"/>
  <c r="CW378" i="3"/>
  <c r="V428" i="1" s="1"/>
  <c r="CX378" i="3"/>
  <c r="DH354" i="3"/>
  <c r="DI354" i="3"/>
  <c r="DJ354" i="3" s="1"/>
  <c r="DF306" i="3"/>
  <c r="DJ306" i="3" s="1"/>
  <c r="DG306" i="3"/>
  <c r="DH306" i="3"/>
  <c r="DI306" i="3"/>
  <c r="DF349" i="3"/>
  <c r="DG349" i="3"/>
  <c r="DH349" i="3"/>
  <c r="DI349" i="3"/>
  <c r="DF331" i="3"/>
  <c r="DG331" i="3"/>
  <c r="DH331" i="3"/>
  <c r="DI331" i="3"/>
  <c r="DH318" i="3"/>
  <c r="DI318" i="3"/>
  <c r="CV232" i="3"/>
  <c r="CX232" i="3"/>
  <c r="CW186" i="3"/>
  <c r="CX142" i="3"/>
  <c r="DF37" i="3"/>
  <c r="DG37" i="3"/>
  <c r="DH37" i="3"/>
  <c r="DI37" i="3"/>
  <c r="DH372" i="3"/>
  <c r="DJ372" i="3" s="1"/>
  <c r="DI372" i="3"/>
  <c r="CW369" i="3"/>
  <c r="V426" i="1" s="1"/>
  <c r="G1370" i="6" s="1"/>
  <c r="CX369" i="3"/>
  <c r="DH363" i="3"/>
  <c r="DI363" i="3"/>
  <c r="DF339" i="3"/>
  <c r="DG339" i="3"/>
  <c r="DH339" i="3"/>
  <c r="DI339" i="3"/>
  <c r="DF326" i="3"/>
  <c r="P344" i="1" s="1"/>
  <c r="DG326" i="3"/>
  <c r="DH326" i="3"/>
  <c r="R344" i="1" s="1"/>
  <c r="DI326" i="3"/>
  <c r="DI307" i="3"/>
  <c r="CX257" i="3"/>
  <c r="DF251" i="3"/>
  <c r="DG251" i="3"/>
  <c r="DH251" i="3"/>
  <c r="R256" i="1" s="1"/>
  <c r="DI251" i="3"/>
  <c r="DH202" i="3"/>
  <c r="DI202" i="3"/>
  <c r="DF202" i="3"/>
  <c r="DG202" i="3"/>
  <c r="DH173" i="3"/>
  <c r="DI173" i="3"/>
  <c r="DF173" i="3"/>
  <c r="DG173" i="3"/>
  <c r="DJ173" i="3" s="1"/>
  <c r="DF35" i="3"/>
  <c r="DG35" i="3"/>
  <c r="DH35" i="3"/>
  <c r="DI35" i="3"/>
  <c r="S35" i="1"/>
  <c r="DI405" i="3"/>
  <c r="CX403" i="3"/>
  <c r="CX385" i="3"/>
  <c r="DF376" i="3"/>
  <c r="DG376" i="3"/>
  <c r="DI376" i="3"/>
  <c r="DJ376" i="3" s="1"/>
  <c r="DF358" i="3"/>
  <c r="DG358" i="3"/>
  <c r="DH358" i="3"/>
  <c r="DI358" i="3"/>
  <c r="DJ358" i="3" s="1"/>
  <c r="DJ332" i="3"/>
  <c r="DF309" i="3"/>
  <c r="DJ309" i="3" s="1"/>
  <c r="DG309" i="3"/>
  <c r="DH309" i="3"/>
  <c r="DI309" i="3"/>
  <c r="DH307" i="3"/>
  <c r="CX302" i="3"/>
  <c r="CW237" i="3"/>
  <c r="CX227" i="3"/>
  <c r="CW227" i="3"/>
  <c r="V249" i="1" s="1"/>
  <c r="G787" i="6" s="1"/>
  <c r="CX147" i="3"/>
  <c r="DF39" i="3"/>
  <c r="P74" i="1" s="1"/>
  <c r="DG39" i="3"/>
  <c r="DI39" i="3"/>
  <c r="DH39" i="3"/>
  <c r="R35" i="1"/>
  <c r="DH405" i="3"/>
  <c r="DI368" i="3"/>
  <c r="DF344" i="3"/>
  <c r="DG344" i="3"/>
  <c r="DH344" i="3"/>
  <c r="DI344" i="3"/>
  <c r="DF334" i="3"/>
  <c r="DG334" i="3"/>
  <c r="DH334" i="3"/>
  <c r="DI334" i="3"/>
  <c r="DJ334" i="3" s="1"/>
  <c r="DG307" i="3"/>
  <c r="CX287" i="3"/>
  <c r="DF67" i="3"/>
  <c r="DG67" i="3"/>
  <c r="DJ67" i="3" s="1"/>
  <c r="DI67" i="3"/>
  <c r="DH67" i="3"/>
  <c r="DF63" i="3"/>
  <c r="DG63" i="3"/>
  <c r="DH63" i="3"/>
  <c r="DI63" i="3"/>
  <c r="DJ63" i="3" s="1"/>
  <c r="CW9" i="3"/>
  <c r="CX9" i="3"/>
  <c r="DG405" i="3"/>
  <c r="Q473" i="1" s="1"/>
  <c r="DH368" i="3"/>
  <c r="DF367" i="3"/>
  <c r="DG367" i="3"/>
  <c r="DJ367" i="3" s="1"/>
  <c r="DI367" i="3"/>
  <c r="DH336" i="3"/>
  <c r="DJ336" i="3" s="1"/>
  <c r="DI336" i="3"/>
  <c r="DF314" i="3"/>
  <c r="DJ314" i="3" s="1"/>
  <c r="DG314" i="3"/>
  <c r="DH314" i="3"/>
  <c r="DI314" i="3"/>
  <c r="DF297" i="3"/>
  <c r="DG297" i="3"/>
  <c r="DH297" i="3"/>
  <c r="DI297" i="3"/>
  <c r="DJ297" i="3" s="1"/>
  <c r="DJ252" i="3"/>
  <c r="DF219" i="3"/>
  <c r="DG219" i="3"/>
  <c r="DH219" i="3"/>
  <c r="R247" i="1" s="1"/>
  <c r="DI219" i="3"/>
  <c r="S247" i="1" s="1"/>
  <c r="DJ203" i="3"/>
  <c r="DF178" i="3"/>
  <c r="DG178" i="3"/>
  <c r="DH178" i="3"/>
  <c r="DI178" i="3"/>
  <c r="DF71" i="3"/>
  <c r="DJ71" i="3" s="1"/>
  <c r="DG71" i="3"/>
  <c r="DH71" i="3"/>
  <c r="DI71" i="3"/>
  <c r="CW21" i="3"/>
  <c r="CV16" i="3"/>
  <c r="CU15" i="3"/>
  <c r="CV15" i="3"/>
  <c r="CX20" i="3"/>
  <c r="CU14" i="3"/>
  <c r="CW19" i="3"/>
  <c r="CX25" i="3"/>
  <c r="CX15" i="3"/>
  <c r="CW22" i="3"/>
  <c r="CX22" i="3"/>
  <c r="CX24" i="3"/>
  <c r="CU17" i="3"/>
  <c r="CX19" i="3"/>
  <c r="CX21" i="3"/>
  <c r="DI387" i="3"/>
  <c r="DG368" i="3"/>
  <c r="DJ368" i="3" s="1"/>
  <c r="DG327" i="3"/>
  <c r="DF293" i="3"/>
  <c r="DG293" i="3"/>
  <c r="DH293" i="3"/>
  <c r="DI293" i="3"/>
  <c r="DJ293" i="3" s="1"/>
  <c r="CW273" i="3"/>
  <c r="V262" i="1" s="1"/>
  <c r="G916" i="6" s="1"/>
  <c r="CX273" i="3"/>
  <c r="DF271" i="3"/>
  <c r="DG271" i="3"/>
  <c r="DH271" i="3"/>
  <c r="DI271" i="3"/>
  <c r="DF58" i="3"/>
  <c r="DJ58" i="3" s="1"/>
  <c r="DG58" i="3"/>
  <c r="DH58" i="3"/>
  <c r="DI58" i="3"/>
  <c r="CX14" i="3"/>
  <c r="DH387" i="3"/>
  <c r="DI375" i="3"/>
  <c r="CV361" i="3"/>
  <c r="U425" i="1" s="1"/>
  <c r="G1352" i="6" s="1"/>
  <c r="CX361" i="3"/>
  <c r="DF345" i="3"/>
  <c r="DF327" i="3"/>
  <c r="DI315" i="3"/>
  <c r="CV254" i="3"/>
  <c r="CX254" i="3"/>
  <c r="CX234" i="3"/>
  <c r="CV192" i="3"/>
  <c r="U205" i="1" s="1"/>
  <c r="G649" i="6" s="1"/>
  <c r="CX192" i="3"/>
  <c r="DI77" i="3"/>
  <c r="DF77" i="3"/>
  <c r="DJ77" i="3" s="1"/>
  <c r="DG77" i="3"/>
  <c r="DH77" i="3"/>
  <c r="CV14" i="3"/>
  <c r="U32" i="1" s="1"/>
  <c r="G73" i="6" s="1"/>
  <c r="DG387" i="3"/>
  <c r="DH384" i="3"/>
  <c r="DH375" i="3"/>
  <c r="CV370" i="3"/>
  <c r="U427" i="1" s="1"/>
  <c r="G1384" i="6" s="1"/>
  <c r="CX370" i="3"/>
  <c r="DH315" i="3"/>
  <c r="DJ298" i="3"/>
  <c r="CX180" i="3"/>
  <c r="DF176" i="3"/>
  <c r="DG176" i="3"/>
  <c r="DH176" i="3"/>
  <c r="DI176" i="3"/>
  <c r="CU16" i="3"/>
  <c r="DI406" i="3"/>
  <c r="DG384" i="3"/>
  <c r="DI343" i="3"/>
  <c r="S383" i="1" s="1"/>
  <c r="DJ274" i="3"/>
  <c r="DF243" i="3"/>
  <c r="DG243" i="3"/>
  <c r="DH243" i="3"/>
  <c r="DI243" i="3"/>
  <c r="DJ243" i="3" s="1"/>
  <c r="CX229" i="3"/>
  <c r="CV200" i="3"/>
  <c r="U207" i="1" s="1"/>
  <c r="G679" i="6" s="1"/>
  <c r="CX200" i="3"/>
  <c r="DJ198" i="3"/>
  <c r="DF79" i="3"/>
  <c r="DJ79" i="3" s="1"/>
  <c r="DG79" i="3"/>
  <c r="DI79" i="3"/>
  <c r="DH79" i="3"/>
  <c r="CW263" i="3"/>
  <c r="DF193" i="3"/>
  <c r="DG193" i="3"/>
  <c r="DH193" i="3"/>
  <c r="DI193" i="3"/>
  <c r="DJ193" i="3" s="1"/>
  <c r="CX159" i="3"/>
  <c r="CV159" i="3"/>
  <c r="U161" i="1" s="1"/>
  <c r="G516" i="6" s="1"/>
  <c r="DF106" i="3"/>
  <c r="DJ106" i="3" s="1"/>
  <c r="DH106" i="3"/>
  <c r="DI106" i="3"/>
  <c r="DG106" i="3"/>
  <c r="DH104" i="3"/>
  <c r="DI104" i="3"/>
  <c r="DG92" i="3"/>
  <c r="DH92" i="3"/>
  <c r="DF92" i="3"/>
  <c r="DI92" i="3"/>
  <c r="CV31" i="3"/>
  <c r="U72" i="1" s="1"/>
  <c r="CX31" i="3"/>
  <c r="DF277" i="3"/>
  <c r="DH277" i="3"/>
  <c r="DJ277" i="3" s="1"/>
  <c r="DH274" i="3"/>
  <c r="DI274" i="3"/>
  <c r="DF228" i="3"/>
  <c r="DG228" i="3"/>
  <c r="DH228" i="3"/>
  <c r="DI228" i="3"/>
  <c r="DF223" i="3"/>
  <c r="DG223" i="3"/>
  <c r="DJ223" i="3" s="1"/>
  <c r="DH223" i="3"/>
  <c r="DI223" i="3"/>
  <c r="DF218" i="3"/>
  <c r="P247" i="1" s="1"/>
  <c r="DG218" i="3"/>
  <c r="Q247" i="1" s="1"/>
  <c r="DF201" i="3"/>
  <c r="DG201" i="3"/>
  <c r="DH201" i="3"/>
  <c r="DI201" i="3"/>
  <c r="DJ201" i="3" s="1"/>
  <c r="DH172" i="3"/>
  <c r="DI172" i="3"/>
  <c r="DJ172" i="3" s="1"/>
  <c r="DF172" i="3"/>
  <c r="DG172" i="3"/>
  <c r="CW144" i="3"/>
  <c r="DF108" i="3"/>
  <c r="DJ108" i="3" s="1"/>
  <c r="DG108" i="3"/>
  <c r="DH108" i="3"/>
  <c r="DI108" i="3"/>
  <c r="DF82" i="3"/>
  <c r="DJ82" i="3" s="1"/>
  <c r="DG82" i="3"/>
  <c r="DH82" i="3"/>
  <c r="DI82" i="3"/>
  <c r="CX4" i="3"/>
  <c r="DF250" i="3"/>
  <c r="DG250" i="3"/>
  <c r="DH247" i="3"/>
  <c r="DI247" i="3"/>
  <c r="DJ247" i="3" s="1"/>
  <c r="DH155" i="3"/>
  <c r="DI155" i="3"/>
  <c r="DJ155" i="3" s="1"/>
  <c r="DG155" i="3"/>
  <c r="DF70" i="3"/>
  <c r="DJ70" i="3" s="1"/>
  <c r="DG70" i="3"/>
  <c r="DH70" i="3"/>
  <c r="DI70" i="3"/>
  <c r="DG52" i="3"/>
  <c r="DH52" i="3"/>
  <c r="CX303" i="3"/>
  <c r="CW286" i="3"/>
  <c r="CX286" i="3"/>
  <c r="DF242" i="3"/>
  <c r="DG242" i="3"/>
  <c r="DH242" i="3"/>
  <c r="DI242" i="3"/>
  <c r="CX146" i="3"/>
  <c r="DF110" i="3"/>
  <c r="DH110" i="3"/>
  <c r="R143" i="1" s="1"/>
  <c r="DI110" i="3"/>
  <c r="DJ110" i="3" s="1"/>
  <c r="DG110" i="3"/>
  <c r="Q143" i="1" s="1"/>
  <c r="DG72" i="3"/>
  <c r="DH72" i="3"/>
  <c r="DF72" i="3"/>
  <c r="DJ72" i="3" s="1"/>
  <c r="DI72" i="3"/>
  <c r="CX68" i="3"/>
  <c r="CW68" i="3"/>
  <c r="V121" i="1" s="1"/>
  <c r="G290" i="6" s="1"/>
  <c r="DF66" i="3"/>
  <c r="DH66" i="3"/>
  <c r="CW20" i="3"/>
  <c r="DF269" i="3"/>
  <c r="DG269" i="3"/>
  <c r="DH269" i="3"/>
  <c r="DI269" i="3"/>
  <c r="CX189" i="3"/>
  <c r="CV179" i="3"/>
  <c r="CX179" i="3"/>
  <c r="DF168" i="3"/>
  <c r="DG168" i="3"/>
  <c r="CV148" i="3"/>
  <c r="U159" i="1" s="1"/>
  <c r="G478" i="6" s="1"/>
  <c r="CX148" i="3"/>
  <c r="DG95" i="3"/>
  <c r="DH95" i="3"/>
  <c r="DI95" i="3"/>
  <c r="DF78" i="3"/>
  <c r="DJ78" i="3" s="1"/>
  <c r="DG78" i="3"/>
  <c r="CV62" i="3"/>
  <c r="U120" i="1" s="1"/>
  <c r="G274" i="6" s="1"/>
  <c r="CX62" i="3"/>
  <c r="CX266" i="3"/>
  <c r="CV181" i="3"/>
  <c r="CX181" i="3"/>
  <c r="DJ169" i="3"/>
  <c r="DG150" i="3"/>
  <c r="DH150" i="3"/>
  <c r="DI150" i="3"/>
  <c r="DF150" i="3"/>
  <c r="DG101" i="3"/>
  <c r="DF101" i="3"/>
  <c r="DJ101" i="3" s="1"/>
  <c r="DH101" i="3"/>
  <c r="DI101" i="3"/>
  <c r="DF80" i="3"/>
  <c r="DJ80" i="3" s="1"/>
  <c r="DH80" i="3"/>
  <c r="CW43" i="3"/>
  <c r="V110" i="1" s="1"/>
  <c r="G235" i="6" s="1"/>
  <c r="CX43" i="3"/>
  <c r="CX333" i="3"/>
  <c r="CX292" i="3"/>
  <c r="CX289" i="3"/>
  <c r="CX280" i="3"/>
  <c r="DH222" i="3"/>
  <c r="DF137" i="3"/>
  <c r="DG137" i="3"/>
  <c r="DH137" i="3"/>
  <c r="DI137" i="3"/>
  <c r="DF99" i="3"/>
  <c r="DJ99" i="3" s="1"/>
  <c r="DG99" i="3"/>
  <c r="DI99" i="3"/>
  <c r="DH99" i="3"/>
  <c r="DF47" i="3"/>
  <c r="DJ47" i="3" s="1"/>
  <c r="DI47" i="3"/>
  <c r="DH47" i="3"/>
  <c r="CX382" i="3"/>
  <c r="CX360" i="3"/>
  <c r="CX351" i="3"/>
  <c r="CX324" i="3"/>
  <c r="DG222" i="3"/>
  <c r="CV204" i="3"/>
  <c r="CW162" i="3"/>
  <c r="DH152" i="3"/>
  <c r="DF152" i="3"/>
  <c r="DJ152" i="3" s="1"/>
  <c r="DG152" i="3"/>
  <c r="DI152" i="3"/>
  <c r="CX143" i="3"/>
  <c r="CW143" i="3"/>
  <c r="DH103" i="3"/>
  <c r="DI103" i="3"/>
  <c r="DF103" i="3"/>
  <c r="DJ103" i="3" s="1"/>
  <c r="DG103" i="3"/>
  <c r="CW30" i="3"/>
  <c r="V71" i="1" s="1"/>
  <c r="CX30" i="3"/>
  <c r="DF278" i="3"/>
  <c r="DG278" i="3"/>
  <c r="DH278" i="3"/>
  <c r="DI278" i="3"/>
  <c r="CW259" i="3"/>
  <c r="CX259" i="3"/>
  <c r="CX240" i="3"/>
  <c r="CW235" i="3"/>
  <c r="DF222" i="3"/>
  <c r="DH164" i="3"/>
  <c r="DI164" i="3"/>
  <c r="DJ164" i="3" s="1"/>
  <c r="DF164" i="3"/>
  <c r="DG164" i="3"/>
  <c r="DF162" i="3"/>
  <c r="DI162" i="3"/>
  <c r="DG162" i="3"/>
  <c r="DH162" i="3"/>
  <c r="DF87" i="3"/>
  <c r="DH87" i="3"/>
  <c r="R131" i="1" s="1"/>
  <c r="DI87" i="3"/>
  <c r="DJ87" i="3" s="1"/>
  <c r="DG87" i="3"/>
  <c r="Q131" i="1" s="1"/>
  <c r="DG59" i="3"/>
  <c r="DH59" i="3"/>
  <c r="DI59" i="3"/>
  <c r="DF49" i="3"/>
  <c r="DJ49" i="3" s="1"/>
  <c r="DG49" i="3"/>
  <c r="DH49" i="3"/>
  <c r="DI49" i="3"/>
  <c r="DF28" i="3"/>
  <c r="DG28" i="3"/>
  <c r="DH28" i="3"/>
  <c r="DI28" i="3"/>
  <c r="DJ28" i="3" s="1"/>
  <c r="CX26" i="3"/>
  <c r="CX8" i="3"/>
  <c r="CW209" i="3"/>
  <c r="V208" i="1" s="1"/>
  <c r="G701" i="6" s="1"/>
  <c r="DH160" i="3"/>
  <c r="DI160" i="3"/>
  <c r="DJ160" i="3" s="1"/>
  <c r="DF158" i="3"/>
  <c r="DG158" i="3"/>
  <c r="DJ158" i="3" s="1"/>
  <c r="DH158" i="3"/>
  <c r="DH123" i="3"/>
  <c r="DI123" i="3"/>
  <c r="DG123" i="3"/>
  <c r="DI97" i="3"/>
  <c r="DH97" i="3"/>
  <c r="CV3" i="3"/>
  <c r="CX3" i="3"/>
  <c r="DI298" i="3"/>
  <c r="CV281" i="3"/>
  <c r="DI252" i="3"/>
  <c r="CX214" i="3"/>
  <c r="DI203" i="3"/>
  <c r="DF197" i="3"/>
  <c r="P206" i="1" s="1"/>
  <c r="DG197" i="3"/>
  <c r="Q206" i="1" s="1"/>
  <c r="DH197" i="3"/>
  <c r="R206" i="1" s="1"/>
  <c r="DI197" i="3"/>
  <c r="DG194" i="3"/>
  <c r="DH194" i="3"/>
  <c r="DF129" i="3"/>
  <c r="DJ129" i="3" s="1"/>
  <c r="DG129" i="3"/>
  <c r="DH129" i="3"/>
  <c r="DI129" i="3"/>
  <c r="DF51" i="3"/>
  <c r="DJ51" i="3" s="1"/>
  <c r="DG51" i="3"/>
  <c r="DH51" i="3"/>
  <c r="DI51" i="3"/>
  <c r="CV229" i="3"/>
  <c r="DH225" i="3"/>
  <c r="CV207" i="3"/>
  <c r="DI198" i="3"/>
  <c r="DG127" i="3"/>
  <c r="DH127" i="3"/>
  <c r="DI127" i="3"/>
  <c r="CX141" i="3"/>
  <c r="DG75" i="3"/>
  <c r="DH75" i="3"/>
  <c r="DI75" i="3"/>
  <c r="CW7" i="3"/>
  <c r="CX7" i="3"/>
  <c r="DF40" i="3"/>
  <c r="DH40" i="3"/>
  <c r="DI40" i="3"/>
  <c r="DJ29" i="3"/>
  <c r="CX16" i="3"/>
  <c r="DJ177" i="3"/>
  <c r="DF125" i="3"/>
  <c r="DJ125" i="3" s="1"/>
  <c r="DI125" i="3"/>
  <c r="DJ88" i="3"/>
  <c r="DH45" i="3"/>
  <c r="DI45" i="3"/>
  <c r="CX12" i="3"/>
  <c r="CW185" i="3"/>
  <c r="CV171" i="3"/>
  <c r="U199" i="1" s="1"/>
  <c r="G592" i="6" s="1"/>
  <c r="CX171" i="3"/>
  <c r="DF153" i="3"/>
  <c r="DJ153" i="3" s="1"/>
  <c r="DI153" i="3"/>
  <c r="DG130" i="3"/>
  <c r="DH130" i="3"/>
  <c r="DF83" i="3"/>
  <c r="P130" i="1" s="1"/>
  <c r="DG83" i="3"/>
  <c r="DI83" i="3"/>
  <c r="DI65" i="3"/>
  <c r="CW188" i="3"/>
  <c r="DG175" i="3"/>
  <c r="Q200" i="1" s="1"/>
  <c r="DJ117" i="3"/>
  <c r="CW111" i="3"/>
  <c r="V143" i="1" s="1"/>
  <c r="G377" i="6" s="1"/>
  <c r="CV109" i="3"/>
  <c r="U143" i="1" s="1"/>
  <c r="G374" i="6" s="1"/>
  <c r="DI84" i="3"/>
  <c r="DJ84" i="3" s="1"/>
  <c r="DH65" i="3"/>
  <c r="DG55" i="3"/>
  <c r="DH55" i="3"/>
  <c r="DI55" i="3"/>
  <c r="CX41" i="3"/>
  <c r="DG36" i="3"/>
  <c r="DH36" i="3"/>
  <c r="CV17" i="3"/>
  <c r="CX17" i="3"/>
  <c r="DH151" i="3"/>
  <c r="DJ151" i="3" s="1"/>
  <c r="DI151" i="3"/>
  <c r="DF149" i="3"/>
  <c r="DI149" i="3"/>
  <c r="DJ149" i="3" s="1"/>
  <c r="DG133" i="3"/>
  <c r="DH133" i="3"/>
  <c r="DI133" i="3"/>
  <c r="CW88" i="3"/>
  <c r="V131" i="1" s="1"/>
  <c r="G332" i="6" s="1"/>
  <c r="DH84" i="3"/>
  <c r="R130" i="1" s="1"/>
  <c r="DG65" i="3"/>
  <c r="DH60" i="3"/>
  <c r="DI42" i="3"/>
  <c r="DJ42" i="3" s="1"/>
  <c r="DH170" i="3"/>
  <c r="DF119" i="3"/>
  <c r="DJ119" i="3" s="1"/>
  <c r="DG119" i="3"/>
  <c r="DI119" i="3"/>
  <c r="DF114" i="3"/>
  <c r="DG114" i="3"/>
  <c r="DH114" i="3"/>
  <c r="DI114" i="3"/>
  <c r="DF109" i="3"/>
  <c r="P143" i="1" s="1"/>
  <c r="DI109" i="3"/>
  <c r="DG84" i="3"/>
  <c r="DG64" i="3"/>
  <c r="DH64" i="3"/>
  <c r="DG60" i="3"/>
  <c r="DG42" i="3"/>
  <c r="DF34" i="3"/>
  <c r="DG34" i="3"/>
  <c r="CX6" i="3"/>
  <c r="CX267" i="3"/>
  <c r="CX263" i="3"/>
  <c r="CX236" i="3"/>
  <c r="CX209" i="3"/>
  <c r="CX204" i="3"/>
  <c r="CX195" i="3"/>
  <c r="CX183" i="3"/>
  <c r="DG170" i="3"/>
  <c r="DJ170" i="3" s="1"/>
  <c r="CW161" i="3"/>
  <c r="V161" i="1" s="1"/>
  <c r="G519" i="6" s="1"/>
  <c r="CX161" i="3"/>
  <c r="DI120" i="3"/>
  <c r="DF91" i="3"/>
  <c r="DG91" i="3"/>
  <c r="DJ91" i="3" s="1"/>
  <c r="DH91" i="3"/>
  <c r="DI91" i="3"/>
  <c r="DF86" i="3"/>
  <c r="DI86" i="3"/>
  <c r="DF75" i="3"/>
  <c r="DJ75" i="3" s="1"/>
  <c r="DF60" i="3"/>
  <c r="DF48" i="3"/>
  <c r="DJ48" i="3" s="1"/>
  <c r="DH48" i="3"/>
  <c r="DI48" i="3"/>
  <c r="DF42" i="3"/>
  <c r="DF27" i="3"/>
  <c r="DG27" i="3"/>
  <c r="DI27" i="3"/>
  <c r="CX249" i="3"/>
  <c r="CX186" i="3"/>
  <c r="DF170" i="3"/>
  <c r="DF138" i="3"/>
  <c r="P157" i="1" s="1"/>
  <c r="DG138" i="3"/>
  <c r="Q157" i="1" s="1"/>
  <c r="DI138" i="3"/>
  <c r="DF126" i="3"/>
  <c r="DJ126" i="3" s="1"/>
  <c r="DH126" i="3"/>
  <c r="DI126" i="3"/>
  <c r="DH120" i="3"/>
  <c r="DF98" i="3"/>
  <c r="DJ98" i="3" s="1"/>
  <c r="DG98" i="3"/>
  <c r="DH56" i="3"/>
  <c r="DF44" i="3"/>
  <c r="DG44" i="3"/>
  <c r="DH44" i="3"/>
  <c r="DI44" i="3"/>
  <c r="DG40" i="3"/>
  <c r="DJ40" i="3" s="1"/>
  <c r="CX154" i="3"/>
  <c r="CX145" i="3"/>
  <c r="DI139" i="3"/>
  <c r="DJ139" i="3" s="1"/>
  <c r="DF122" i="3"/>
  <c r="DJ122" i="3" s="1"/>
  <c r="DG122" i="3"/>
  <c r="DH122" i="3"/>
  <c r="DI122" i="3"/>
  <c r="DG120" i="3"/>
  <c r="DF105" i="3"/>
  <c r="DJ105" i="3" s="1"/>
  <c r="DI105" i="3"/>
  <c r="DG56" i="3"/>
  <c r="DH38" i="3"/>
  <c r="CV141" i="3"/>
  <c r="U158" i="1" s="1"/>
  <c r="G459" i="6" s="1"/>
  <c r="DH139" i="3"/>
  <c r="R157" i="1" s="1"/>
  <c r="DF56" i="3"/>
  <c r="DJ56" i="3" s="1"/>
  <c r="DG38" i="3"/>
  <c r="CX13" i="3"/>
  <c r="CX11" i="3"/>
  <c r="CX174" i="3"/>
  <c r="CX165" i="3"/>
  <c r="CX156" i="3"/>
  <c r="CX135" i="3"/>
  <c r="CX112" i="3"/>
  <c r="CX89" i="3"/>
  <c r="CX144" i="3"/>
  <c r="CX61" i="3"/>
  <c r="CX33" i="3"/>
  <c r="L1514" i="6" l="1"/>
  <c r="L1181" i="6"/>
  <c r="L1179" i="6" s="1"/>
  <c r="L1606" i="6"/>
  <c r="L976" i="6"/>
  <c r="L1091" i="6"/>
  <c r="L1325" i="6"/>
  <c r="AO853" i="6"/>
  <c r="L849" i="6"/>
  <c r="AO1030" i="6"/>
  <c r="L1026" i="6"/>
  <c r="AO149" i="6"/>
  <c r="L145" i="6"/>
  <c r="AO940" i="6"/>
  <c r="L936" i="6"/>
  <c r="AO1398" i="6"/>
  <c r="L1394" i="6"/>
  <c r="L1027" i="6"/>
  <c r="AO1575" i="6"/>
  <c r="L1604" i="6" s="1"/>
  <c r="L1570" i="6"/>
  <c r="AO497" i="6"/>
  <c r="L493" i="6"/>
  <c r="L1572" i="6"/>
  <c r="F370" i="1"/>
  <c r="G1204" i="6" s="1"/>
  <c r="V340" i="1"/>
  <c r="AI515" i="1"/>
  <c r="G1637" i="6"/>
  <c r="AH308" i="1"/>
  <c r="G1018" i="6"/>
  <c r="AH391" i="1"/>
  <c r="G1285" i="6"/>
  <c r="AH515" i="1"/>
  <c r="G1634" i="6"/>
  <c r="CI269" i="1"/>
  <c r="AI340" i="1"/>
  <c r="AH76" i="1"/>
  <c r="G152" i="6"/>
  <c r="AI439" i="1"/>
  <c r="G1404" i="6"/>
  <c r="O477" i="1"/>
  <c r="GM477" i="1" s="1"/>
  <c r="GO477" i="1" s="1"/>
  <c r="L1593" i="6"/>
  <c r="CD301" i="1"/>
  <c r="AI76" i="1"/>
  <c r="G135" i="6"/>
  <c r="O475" i="1"/>
  <c r="GM475" i="1" s="1"/>
  <c r="GO475" i="1" s="1"/>
  <c r="L1571" i="6"/>
  <c r="AP479" i="1"/>
  <c r="L834" i="6"/>
  <c r="AO838" i="6"/>
  <c r="AO823" i="6"/>
  <c r="L819" i="6"/>
  <c r="L1968" i="6"/>
  <c r="L1414" i="6"/>
  <c r="AO1417" i="6"/>
  <c r="L1413" i="6"/>
  <c r="L983" i="6"/>
  <c r="L1521" i="6"/>
  <c r="L1084" i="6"/>
  <c r="L1012" i="6"/>
  <c r="AO1015" i="6"/>
  <c r="L1082" i="6" s="1"/>
  <c r="L1080" i="6" s="1"/>
  <c r="L1077" i="6" s="1"/>
  <c r="L1011" i="6"/>
  <c r="L1961" i="6"/>
  <c r="L1912" i="6"/>
  <c r="L472" i="6"/>
  <c r="L1919" i="6"/>
  <c r="L1892" i="6"/>
  <c r="L1176" i="6"/>
  <c r="L1899" i="6"/>
  <c r="AO475" i="6"/>
  <c r="L471" i="6"/>
  <c r="L1660" i="6"/>
  <c r="L1667" i="6"/>
  <c r="L1648" i="6"/>
  <c r="AO1651" i="6"/>
  <c r="L1658" i="6" s="1"/>
  <c r="L1647" i="6"/>
  <c r="L202" i="6"/>
  <c r="L200" i="6" s="1"/>
  <c r="L197" i="6" s="1"/>
  <c r="L101" i="6"/>
  <c r="L98" i="6" s="1"/>
  <c r="AO718" i="6"/>
  <c r="L714" i="6"/>
  <c r="L1323" i="6"/>
  <c r="L1321" i="6" s="1"/>
  <c r="L1318" i="6" s="1"/>
  <c r="L1435" i="6"/>
  <c r="AO1439" i="6"/>
  <c r="L550" i="6"/>
  <c r="CG76" i="1"/>
  <c r="CI308" i="1"/>
  <c r="AU76" i="1"/>
  <c r="CD196" i="1"/>
  <c r="BZ301" i="1"/>
  <c r="F318" i="1"/>
  <c r="CG308" i="1"/>
  <c r="AP347" i="1"/>
  <c r="AP340" i="1" s="1"/>
  <c r="F278" i="1"/>
  <c r="BZ196" i="1"/>
  <c r="F85" i="1"/>
  <c r="CD379" i="1"/>
  <c r="AU391" i="1"/>
  <c r="AQ391" i="1"/>
  <c r="F401" i="1" s="1"/>
  <c r="CG213" i="1"/>
  <c r="AH439" i="1"/>
  <c r="U439" i="1" s="1"/>
  <c r="AH164" i="1"/>
  <c r="U164" i="1" s="1"/>
  <c r="CC379" i="1"/>
  <c r="AT391" i="1"/>
  <c r="F524" i="1"/>
  <c r="AP511" i="1"/>
  <c r="AT76" i="1"/>
  <c r="AT69" i="1" s="1"/>
  <c r="AT511" i="1"/>
  <c r="F533" i="1"/>
  <c r="CY259" i="1"/>
  <c r="X259" i="1" s="1"/>
  <c r="CZ259" i="1"/>
  <c r="Y259" i="1" s="1"/>
  <c r="AZ592" i="1"/>
  <c r="CI583" i="1"/>
  <c r="AG108" i="1"/>
  <c r="T164" i="1"/>
  <c r="AJ583" i="1"/>
  <c r="W592" i="1"/>
  <c r="GM146" i="1"/>
  <c r="GN146" i="1" s="1"/>
  <c r="BD391" i="1"/>
  <c r="CM379" i="1"/>
  <c r="AJ108" i="1"/>
  <c r="W164" i="1"/>
  <c r="AL624" i="1"/>
  <c r="Y648" i="1"/>
  <c r="DJ251" i="3"/>
  <c r="S256" i="1"/>
  <c r="DJ163" i="3"/>
  <c r="DG18" i="3"/>
  <c r="DH18" i="3"/>
  <c r="DI18" i="3"/>
  <c r="DJ18" i="3" s="1"/>
  <c r="DF18" i="3"/>
  <c r="BD26" i="1"/>
  <c r="F62" i="1"/>
  <c r="DF431" i="3"/>
  <c r="DG431" i="3"/>
  <c r="DI431" i="3"/>
  <c r="DH431" i="3"/>
  <c r="CY116" i="1"/>
  <c r="X116" i="1" s="1"/>
  <c r="CZ116" i="1"/>
  <c r="Y116" i="1" s="1"/>
  <c r="DF235" i="3"/>
  <c r="DG235" i="3"/>
  <c r="DH235" i="3"/>
  <c r="DI235" i="3"/>
  <c r="Q209" i="1"/>
  <c r="F100" i="1"/>
  <c r="W69" i="1"/>
  <c r="DF428" i="3"/>
  <c r="DG428" i="3"/>
  <c r="DH428" i="3"/>
  <c r="DI428" i="3"/>
  <c r="DJ428" i="3" s="1"/>
  <c r="AU340" i="1"/>
  <c r="F366" i="1"/>
  <c r="AI423" i="1"/>
  <c r="V439" i="1"/>
  <c r="DF425" i="3"/>
  <c r="DJ425" i="3" s="1"/>
  <c r="DH425" i="3"/>
  <c r="DG425" i="3"/>
  <c r="DI425" i="3"/>
  <c r="BZ423" i="1"/>
  <c r="AQ439" i="1"/>
  <c r="CG439" i="1"/>
  <c r="AK648" i="1"/>
  <c r="BY379" i="1"/>
  <c r="AP391" i="1"/>
  <c r="CI391" i="1"/>
  <c r="AC583" i="1"/>
  <c r="P592" i="1"/>
  <c r="CE592" i="1"/>
  <c r="CF592" i="1"/>
  <c r="CH592" i="1"/>
  <c r="DG89" i="3"/>
  <c r="Q132" i="1" s="1"/>
  <c r="DF89" i="3"/>
  <c r="P132" i="1" s="1"/>
  <c r="DH89" i="3"/>
  <c r="R132" i="1" s="1"/>
  <c r="DI89" i="3"/>
  <c r="DJ138" i="3"/>
  <c r="S157" i="1"/>
  <c r="CP157" i="1" s="1"/>
  <c r="O157" i="1" s="1"/>
  <c r="DF30" i="3"/>
  <c r="DG30" i="3"/>
  <c r="DI30" i="3"/>
  <c r="DH30" i="3"/>
  <c r="DF382" i="3"/>
  <c r="DG382" i="3"/>
  <c r="Q429" i="1" s="1"/>
  <c r="DI382" i="3"/>
  <c r="DH382" i="3"/>
  <c r="R429" i="1" s="1"/>
  <c r="DJ375" i="3"/>
  <c r="DF23" i="3"/>
  <c r="DG23" i="3"/>
  <c r="DI23" i="3"/>
  <c r="DH23" i="3"/>
  <c r="DG265" i="3"/>
  <c r="DH265" i="3"/>
  <c r="DI265" i="3"/>
  <c r="DF265" i="3"/>
  <c r="DJ265" i="3" s="1"/>
  <c r="BC26" i="1"/>
  <c r="F53" i="1"/>
  <c r="BC714" i="1"/>
  <c r="BD196" i="1"/>
  <c r="F238" i="1"/>
  <c r="BZ108" i="1"/>
  <c r="AQ164" i="1"/>
  <c r="CG164" i="1"/>
  <c r="DF211" i="3"/>
  <c r="DG211" i="3"/>
  <c r="DH211" i="3"/>
  <c r="DI211" i="3"/>
  <c r="GM251" i="1"/>
  <c r="GN251" i="1" s="1"/>
  <c r="BC108" i="1"/>
  <c r="F180" i="1"/>
  <c r="DG409" i="3"/>
  <c r="DH409" i="3"/>
  <c r="R474" i="1" s="1"/>
  <c r="DI409" i="3"/>
  <c r="DF409" i="3"/>
  <c r="DF262" i="3"/>
  <c r="DG262" i="3"/>
  <c r="DH262" i="3"/>
  <c r="DI262" i="3"/>
  <c r="CM439" i="1"/>
  <c r="T391" i="1"/>
  <c r="AG379" i="1"/>
  <c r="AI583" i="1"/>
  <c r="V592" i="1"/>
  <c r="F317" i="1"/>
  <c r="AP301" i="1"/>
  <c r="DH144" i="3"/>
  <c r="DI144" i="3"/>
  <c r="DG144" i="3"/>
  <c r="DJ144" i="3" s="1"/>
  <c r="DF144" i="3"/>
  <c r="P121" i="1"/>
  <c r="DF357" i="3"/>
  <c r="DG357" i="3"/>
  <c r="DH357" i="3"/>
  <c r="DI357" i="3"/>
  <c r="AO108" i="1"/>
  <c r="F168" i="1"/>
  <c r="DF430" i="3"/>
  <c r="DG430" i="3"/>
  <c r="DI430" i="3"/>
  <c r="DH430" i="3"/>
  <c r="DJ228" i="3"/>
  <c r="DJ401" i="3"/>
  <c r="U264" i="1"/>
  <c r="G944" i="6" s="1"/>
  <c r="CY35" i="1"/>
  <c r="X35" i="1" s="1"/>
  <c r="CZ35" i="1"/>
  <c r="Y35" i="1" s="1"/>
  <c r="DJ330" i="3"/>
  <c r="S345" i="1"/>
  <c r="DF285" i="3"/>
  <c r="DG285" i="3"/>
  <c r="DJ285" i="3" s="1"/>
  <c r="DH285" i="3"/>
  <c r="DI285" i="3"/>
  <c r="DF249" i="3"/>
  <c r="DG249" i="3"/>
  <c r="DH249" i="3"/>
  <c r="DI249" i="3"/>
  <c r="CY383" i="1"/>
  <c r="X383" i="1" s="1"/>
  <c r="AZ1252" i="6" s="1"/>
  <c r="L1250" i="6" s="1"/>
  <c r="CZ383" i="1"/>
  <c r="Y383" i="1" s="1"/>
  <c r="BA1252" i="6" s="1"/>
  <c r="L1251" i="6" s="1"/>
  <c r="DF24" i="3"/>
  <c r="DJ24" i="3" s="1"/>
  <c r="DH24" i="3"/>
  <c r="DG24" i="3"/>
  <c r="DI24" i="3"/>
  <c r="DJ178" i="3"/>
  <c r="DF302" i="3"/>
  <c r="P305" i="1" s="1"/>
  <c r="DG302" i="3"/>
  <c r="Q305" i="1" s="1"/>
  <c r="DH302" i="3"/>
  <c r="R305" i="1" s="1"/>
  <c r="DI302" i="3"/>
  <c r="S305" i="1" s="1"/>
  <c r="DJ35" i="3"/>
  <c r="S73" i="1"/>
  <c r="DJ326" i="3"/>
  <c r="S344" i="1"/>
  <c r="DF142" i="3"/>
  <c r="DH142" i="3"/>
  <c r="DI142" i="3"/>
  <c r="DJ142" i="3" s="1"/>
  <c r="DG142" i="3"/>
  <c r="DJ276" i="3"/>
  <c r="S263" i="1"/>
  <c r="GM31" i="1"/>
  <c r="GN31" i="1" s="1"/>
  <c r="DJ115" i="3"/>
  <c r="S145" i="1"/>
  <c r="DH208" i="3"/>
  <c r="DF208" i="3"/>
  <c r="DG208" i="3"/>
  <c r="DI208" i="3"/>
  <c r="DJ208" i="3" s="1"/>
  <c r="CP211" i="1"/>
  <c r="O211" i="1" s="1"/>
  <c r="DG414" i="3"/>
  <c r="DH414" i="3"/>
  <c r="DF414" i="3"/>
  <c r="DJ414" i="3" s="1"/>
  <c r="DI414" i="3"/>
  <c r="DG261" i="3"/>
  <c r="DH261" i="3"/>
  <c r="DI261" i="3"/>
  <c r="DF261" i="3"/>
  <c r="CY267" i="1"/>
  <c r="X267" i="1" s="1"/>
  <c r="GM267" i="1" s="1"/>
  <c r="GN267" i="1" s="1"/>
  <c r="CZ267" i="1"/>
  <c r="Y267" i="1" s="1"/>
  <c r="P209" i="1"/>
  <c r="BD583" i="1"/>
  <c r="F617" i="1"/>
  <c r="AO301" i="1"/>
  <c r="F312" i="1"/>
  <c r="F326" i="1"/>
  <c r="AT301" i="1"/>
  <c r="R583" i="1"/>
  <c r="F606" i="1"/>
  <c r="AQ479" i="1"/>
  <c r="BZ471" i="1"/>
  <c r="F356" i="1"/>
  <c r="F526" i="1"/>
  <c r="AZ511" i="1"/>
  <c r="F669" i="1"/>
  <c r="T624" i="1"/>
  <c r="S551" i="1"/>
  <c r="AF547" i="1"/>
  <c r="V76" i="1"/>
  <c r="AI69" i="1"/>
  <c r="DJ162" i="3"/>
  <c r="DF21" i="3"/>
  <c r="DG21" i="3"/>
  <c r="DJ21" i="3" s="1"/>
  <c r="DI21" i="3"/>
  <c r="DH21" i="3"/>
  <c r="DF260" i="3"/>
  <c r="DG260" i="3"/>
  <c r="DH260" i="3"/>
  <c r="DI260" i="3"/>
  <c r="GM549" i="1"/>
  <c r="AB551" i="1"/>
  <c r="GM253" i="1"/>
  <c r="GN253" i="1" s="1"/>
  <c r="DG418" i="3"/>
  <c r="DH418" i="3"/>
  <c r="DF418" i="3"/>
  <c r="DI418" i="3"/>
  <c r="T471" i="1"/>
  <c r="F500" i="1"/>
  <c r="R73" i="1"/>
  <c r="R263" i="1"/>
  <c r="P433" i="1"/>
  <c r="AZ76" i="1"/>
  <c r="CI69" i="1"/>
  <c r="CP114" i="1"/>
  <c r="O114" i="1" s="1"/>
  <c r="GM114" i="1" s="1"/>
  <c r="GN114" i="1" s="1"/>
  <c r="Q145" i="1"/>
  <c r="CY146" i="1"/>
  <c r="X146" i="1" s="1"/>
  <c r="CZ146" i="1"/>
  <c r="Y146" i="1" s="1"/>
  <c r="CP140" i="1"/>
  <c r="O140" i="1" s="1"/>
  <c r="GM133" i="1"/>
  <c r="GN133" i="1" s="1"/>
  <c r="DF213" i="3"/>
  <c r="DI213" i="3"/>
  <c r="DH213" i="3"/>
  <c r="DG213" i="3"/>
  <c r="DJ213" i="3" s="1"/>
  <c r="DF291" i="3"/>
  <c r="DJ291" i="3" s="1"/>
  <c r="DG291" i="3"/>
  <c r="DI291" i="3"/>
  <c r="DH291" i="3"/>
  <c r="GM135" i="1"/>
  <c r="GN135" i="1" s="1"/>
  <c r="DF256" i="3"/>
  <c r="DG256" i="3"/>
  <c r="DH256" i="3"/>
  <c r="DI256" i="3"/>
  <c r="DJ256" i="3" s="1"/>
  <c r="V252" i="1"/>
  <c r="Q252" i="1"/>
  <c r="BC583" i="1"/>
  <c r="F608" i="1"/>
  <c r="CG301" i="1"/>
  <c r="AX308" i="1"/>
  <c r="AQ347" i="1"/>
  <c r="BZ340" i="1"/>
  <c r="T547" i="1"/>
  <c r="F572" i="1"/>
  <c r="F536" i="1"/>
  <c r="T511" i="1"/>
  <c r="AU511" i="1"/>
  <c r="F534" i="1"/>
  <c r="AL547" i="1"/>
  <c r="Y551" i="1"/>
  <c r="AH423" i="1"/>
  <c r="DJ345" i="3"/>
  <c r="DF8" i="3"/>
  <c r="DH8" i="3"/>
  <c r="DI8" i="3"/>
  <c r="DG8" i="3"/>
  <c r="DJ8" i="3" s="1"/>
  <c r="DG156" i="3"/>
  <c r="DF156" i="3"/>
  <c r="DH156" i="3"/>
  <c r="DI156" i="3"/>
  <c r="CP116" i="1"/>
  <c r="O116" i="1" s="1"/>
  <c r="GM116" i="1" s="1"/>
  <c r="GN116" i="1" s="1"/>
  <c r="AJ423" i="1"/>
  <c r="W439" i="1"/>
  <c r="DF290" i="3"/>
  <c r="DJ290" i="3" s="1"/>
  <c r="DG290" i="3"/>
  <c r="DH290" i="3"/>
  <c r="DI290" i="3"/>
  <c r="DF432" i="3"/>
  <c r="DG432" i="3"/>
  <c r="DH432" i="3"/>
  <c r="DI432" i="3"/>
  <c r="AH624" i="1"/>
  <c r="U648" i="1"/>
  <c r="Q344" i="1"/>
  <c r="DI232" i="3"/>
  <c r="DJ232" i="3" s="1"/>
  <c r="DF232" i="3"/>
  <c r="DG232" i="3"/>
  <c r="DH232" i="3"/>
  <c r="DI378" i="3"/>
  <c r="S428" i="1" s="1"/>
  <c r="DG378" i="3"/>
  <c r="DH378" i="3"/>
  <c r="R428" i="1" s="1"/>
  <c r="DF378" i="3"/>
  <c r="P428" i="1" s="1"/>
  <c r="DJ270" i="3"/>
  <c r="DJ313" i="3"/>
  <c r="DF241" i="3"/>
  <c r="DJ241" i="3" s="1"/>
  <c r="DG241" i="3"/>
  <c r="DH241" i="3"/>
  <c r="DI241" i="3"/>
  <c r="P145" i="1"/>
  <c r="DF210" i="3"/>
  <c r="DG210" i="3"/>
  <c r="DJ210" i="3" s="1"/>
  <c r="DH210" i="3"/>
  <c r="DI210" i="3"/>
  <c r="R209" i="1"/>
  <c r="GM152" i="1"/>
  <c r="GN152" i="1" s="1"/>
  <c r="AO340" i="1"/>
  <c r="F351" i="1"/>
  <c r="AU648" i="1"/>
  <c r="CD624" i="1"/>
  <c r="AH583" i="1"/>
  <c r="U592" i="1"/>
  <c r="CI347" i="1"/>
  <c r="F531" i="1"/>
  <c r="BC511" i="1"/>
  <c r="GM631" i="1"/>
  <c r="GN631" i="1" s="1"/>
  <c r="AB648" i="1"/>
  <c r="AK547" i="1"/>
  <c r="X551" i="1"/>
  <c r="DF303" i="3"/>
  <c r="DG303" i="3"/>
  <c r="DH303" i="3"/>
  <c r="DI303" i="3"/>
  <c r="DF68" i="3"/>
  <c r="DH68" i="3"/>
  <c r="DI68" i="3"/>
  <c r="S121" i="1" s="1"/>
  <c r="DG68" i="3"/>
  <c r="DJ68" i="3" s="1"/>
  <c r="DF255" i="3"/>
  <c r="DG255" i="3"/>
  <c r="DH255" i="3"/>
  <c r="DI255" i="3"/>
  <c r="DJ255" i="3" s="1"/>
  <c r="DF231" i="3"/>
  <c r="DG231" i="3"/>
  <c r="DH231" i="3"/>
  <c r="DI231" i="3"/>
  <c r="DJ231" i="3" s="1"/>
  <c r="AH379" i="1"/>
  <c r="U391" i="1"/>
  <c r="F522" i="1"/>
  <c r="AX511" i="1"/>
  <c r="DI161" i="3"/>
  <c r="DH161" i="3"/>
  <c r="DG161" i="3"/>
  <c r="DJ161" i="3" s="1"/>
  <c r="DF161" i="3"/>
  <c r="R145" i="1"/>
  <c r="F567" i="1"/>
  <c r="BC547" i="1"/>
  <c r="DF154" i="3"/>
  <c r="P160" i="1" s="1"/>
  <c r="DG154" i="3"/>
  <c r="Q160" i="1" s="1"/>
  <c r="DH154" i="3"/>
  <c r="DI154" i="3"/>
  <c r="DF192" i="3"/>
  <c r="DG192" i="3"/>
  <c r="DH192" i="3"/>
  <c r="DI192" i="3"/>
  <c r="DF15" i="3"/>
  <c r="DI15" i="3"/>
  <c r="DJ15" i="3" s="1"/>
  <c r="DG15" i="3"/>
  <c r="DH15" i="3"/>
  <c r="CY247" i="1"/>
  <c r="X247" i="1" s="1"/>
  <c r="AZ766" i="6" s="1"/>
  <c r="CZ247" i="1"/>
  <c r="Y247" i="1" s="1"/>
  <c r="BA766" i="6" s="1"/>
  <c r="DJ157" i="3"/>
  <c r="P263" i="1"/>
  <c r="DJ301" i="3"/>
  <c r="DF359" i="3"/>
  <c r="DG359" i="3"/>
  <c r="DJ359" i="3" s="1"/>
  <c r="DH359" i="3"/>
  <c r="DI359" i="3"/>
  <c r="CY112" i="1"/>
  <c r="X112" i="1" s="1"/>
  <c r="CZ112" i="1"/>
  <c r="Y112" i="1" s="1"/>
  <c r="GM150" i="1"/>
  <c r="GN150" i="1" s="1"/>
  <c r="DJ377" i="3"/>
  <c r="DJ408" i="3"/>
  <c r="P473" i="1"/>
  <c r="DG190" i="3"/>
  <c r="DH190" i="3"/>
  <c r="DI190" i="3"/>
  <c r="DF190" i="3"/>
  <c r="DJ190" i="3" s="1"/>
  <c r="GM141" i="1"/>
  <c r="GN141" i="1" s="1"/>
  <c r="F97" i="1"/>
  <c r="T69" i="1"/>
  <c r="BB108" i="1"/>
  <c r="F177" i="1"/>
  <c r="BB714" i="1"/>
  <c r="DF283" i="3"/>
  <c r="DG283" i="3"/>
  <c r="DH283" i="3"/>
  <c r="DI283" i="3"/>
  <c r="DJ283" i="3" s="1"/>
  <c r="V209" i="1"/>
  <c r="CG340" i="1"/>
  <c r="AX347" i="1"/>
  <c r="AQ511" i="1"/>
  <c r="F525" i="1"/>
  <c r="F41" i="1"/>
  <c r="AO26" i="1"/>
  <c r="AO714" i="1"/>
  <c r="F232" i="1"/>
  <c r="AU196" i="1"/>
  <c r="CI624" i="1"/>
  <c r="AZ648" i="1"/>
  <c r="GO585" i="1"/>
  <c r="CC592" i="1" s="1"/>
  <c r="CA592" i="1"/>
  <c r="GN626" i="1"/>
  <c r="BA592" i="1"/>
  <c r="CJ583" i="1"/>
  <c r="DF147" i="3"/>
  <c r="DJ147" i="3" s="1"/>
  <c r="DG147" i="3"/>
  <c r="DH147" i="3"/>
  <c r="DI147" i="3"/>
  <c r="DF348" i="3"/>
  <c r="P384" i="1" s="1"/>
  <c r="DG348" i="3"/>
  <c r="DJ348" i="3" s="1"/>
  <c r="DH348" i="3"/>
  <c r="R384" i="1" s="1"/>
  <c r="DI348" i="3"/>
  <c r="S384" i="1" s="1"/>
  <c r="CZ114" i="1"/>
  <c r="Y114" i="1" s="1"/>
  <c r="CY114" i="1"/>
  <c r="X114" i="1" s="1"/>
  <c r="DF422" i="3"/>
  <c r="DG422" i="3"/>
  <c r="DJ422" i="3" s="1"/>
  <c r="DI422" i="3"/>
  <c r="DH422" i="3"/>
  <c r="DJ64" i="3"/>
  <c r="F231" i="1"/>
  <c r="AT196" i="1"/>
  <c r="DH19" i="3"/>
  <c r="DI19" i="3"/>
  <c r="DF19" i="3"/>
  <c r="DG19" i="3"/>
  <c r="DJ19" i="3" s="1"/>
  <c r="DF207" i="3"/>
  <c r="DG207" i="3"/>
  <c r="DH207" i="3"/>
  <c r="DI207" i="3"/>
  <c r="DJ207" i="3" s="1"/>
  <c r="T252" i="1"/>
  <c r="DG186" i="3"/>
  <c r="DH186" i="3"/>
  <c r="DI186" i="3"/>
  <c r="DF186" i="3"/>
  <c r="F555" i="1"/>
  <c r="AO547" i="1"/>
  <c r="DJ65" i="3"/>
  <c r="DJ114" i="3"/>
  <c r="U201" i="1"/>
  <c r="G623" i="6" s="1"/>
  <c r="DG31" i="3"/>
  <c r="Q72" i="1" s="1"/>
  <c r="DH31" i="3"/>
  <c r="R72" i="1" s="1"/>
  <c r="DI31" i="3"/>
  <c r="DF31" i="3"/>
  <c r="DJ176" i="3"/>
  <c r="S200" i="1"/>
  <c r="DF25" i="3"/>
  <c r="DJ25" i="3" s="1"/>
  <c r="DG25" i="3"/>
  <c r="DH25" i="3"/>
  <c r="DI25" i="3"/>
  <c r="S382" i="1"/>
  <c r="CY342" i="1"/>
  <c r="X342" i="1" s="1"/>
  <c r="AZ1121" i="6" s="1"/>
  <c r="CZ342" i="1"/>
  <c r="Y342" i="1" s="1"/>
  <c r="BA1121" i="6" s="1"/>
  <c r="DF184" i="3"/>
  <c r="DG184" i="3"/>
  <c r="DH184" i="3"/>
  <c r="DI184" i="3"/>
  <c r="W37" i="1"/>
  <c r="AJ26" i="1"/>
  <c r="CZ115" i="1"/>
  <c r="Y115" i="1" s="1"/>
  <c r="DH182" i="3"/>
  <c r="DI182" i="3"/>
  <c r="DJ182" i="3" s="1"/>
  <c r="DF182" i="3"/>
  <c r="DG182" i="3"/>
  <c r="CP115" i="1"/>
  <c r="O115" i="1" s="1"/>
  <c r="GM115" i="1" s="1"/>
  <c r="GN115" i="1" s="1"/>
  <c r="AG26" i="1"/>
  <c r="T37" i="1"/>
  <c r="CP202" i="1"/>
  <c r="O202" i="1" s="1"/>
  <c r="V301" i="1"/>
  <c r="F331" i="1"/>
  <c r="G1105" i="6" s="1"/>
  <c r="T258" i="1"/>
  <c r="DF264" i="3"/>
  <c r="DJ264" i="3" s="1"/>
  <c r="DH264" i="3"/>
  <c r="DG264" i="3"/>
  <c r="DI264" i="3"/>
  <c r="F443" i="1"/>
  <c r="AO423" i="1"/>
  <c r="S265" i="1"/>
  <c r="W259" i="1"/>
  <c r="AG583" i="1"/>
  <c r="T592" i="1"/>
  <c r="F673" i="1"/>
  <c r="BD624" i="1"/>
  <c r="F611" i="1"/>
  <c r="AU583" i="1"/>
  <c r="V515" i="1"/>
  <c r="AI511" i="1"/>
  <c r="DF216" i="3"/>
  <c r="DJ216" i="3" s="1"/>
  <c r="DG216" i="3"/>
  <c r="DH216" i="3"/>
  <c r="DI216" i="3"/>
  <c r="P648" i="1"/>
  <c r="CE648" i="1"/>
  <c r="CF648" i="1"/>
  <c r="CH648" i="1"/>
  <c r="AC624" i="1"/>
  <c r="DJ37" i="3"/>
  <c r="DG417" i="3"/>
  <c r="DI417" i="3"/>
  <c r="DF417" i="3"/>
  <c r="DJ417" i="3" s="1"/>
  <c r="DH417" i="3"/>
  <c r="DJ109" i="3"/>
  <c r="S143" i="1"/>
  <c r="CP143" i="1" s="1"/>
  <c r="O143" i="1" s="1"/>
  <c r="DJ27" i="3"/>
  <c r="S71" i="1"/>
  <c r="Q130" i="1"/>
  <c r="DJ271" i="3"/>
  <c r="S262" i="1"/>
  <c r="P71" i="1"/>
  <c r="DJ150" i="3"/>
  <c r="DG189" i="3"/>
  <c r="DF189" i="3"/>
  <c r="DJ189" i="3" s="1"/>
  <c r="DI189" i="3"/>
  <c r="DH189" i="3"/>
  <c r="DF146" i="3"/>
  <c r="DJ146" i="3" s="1"/>
  <c r="DH146" i="3"/>
  <c r="DI146" i="3"/>
  <c r="DG146" i="3"/>
  <c r="U76" i="1"/>
  <c r="AH69" i="1"/>
  <c r="R200" i="1"/>
  <c r="DG234" i="3"/>
  <c r="DH234" i="3"/>
  <c r="DI234" i="3"/>
  <c r="DF234" i="3"/>
  <c r="P262" i="1"/>
  <c r="V32" i="1"/>
  <c r="G79" i="6" s="1"/>
  <c r="DJ219" i="3"/>
  <c r="DG9" i="3"/>
  <c r="DJ9" i="3" s="1"/>
  <c r="DH9" i="3"/>
  <c r="DI9" i="3"/>
  <c r="DF9" i="3"/>
  <c r="DJ344" i="3"/>
  <c r="R382" i="1"/>
  <c r="V201" i="1"/>
  <c r="G629" i="6" s="1"/>
  <c r="AH479" i="1"/>
  <c r="CP35" i="1"/>
  <c r="O35" i="1" s="1"/>
  <c r="GM35" i="1" s="1"/>
  <c r="GN35" i="1" s="1"/>
  <c r="DJ394" i="3"/>
  <c r="V250" i="1"/>
  <c r="G806" i="6" s="1"/>
  <c r="CZ122" i="1"/>
  <c r="Y122" i="1" s="1"/>
  <c r="U204" i="1"/>
  <c r="R204" i="1"/>
  <c r="S204" i="1"/>
  <c r="T204" i="1"/>
  <c r="AG213" i="1" s="1"/>
  <c r="V204" i="1"/>
  <c r="GX204" i="1"/>
  <c r="DG187" i="3"/>
  <c r="DF187" i="3"/>
  <c r="DH187" i="3"/>
  <c r="DI187" i="3"/>
  <c r="F46" i="1"/>
  <c r="AP26" i="1"/>
  <c r="W204" i="1"/>
  <c r="AJ213" i="1" s="1"/>
  <c r="AT340" i="1"/>
  <c r="F365" i="1"/>
  <c r="CG69" i="1"/>
  <c r="AX76" i="1"/>
  <c r="AP547" i="1"/>
  <c r="F560" i="1"/>
  <c r="CJ340" i="1"/>
  <c r="BA347" i="1"/>
  <c r="F368" i="1"/>
  <c r="T340" i="1"/>
  <c r="CG26" i="1"/>
  <c r="AX37" i="1"/>
  <c r="AF624" i="1"/>
  <c r="S648" i="1"/>
  <c r="BC423" i="1"/>
  <c r="F455" i="1"/>
  <c r="AD624" i="1"/>
  <c r="Q648" i="1"/>
  <c r="F47" i="1"/>
  <c r="AQ26" i="1"/>
  <c r="AJ379" i="1"/>
  <c r="W391" i="1"/>
  <c r="CI245" i="1"/>
  <c r="AZ269" i="1"/>
  <c r="BZ583" i="1"/>
  <c r="AQ592" i="1"/>
  <c r="CG592" i="1"/>
  <c r="DJ405" i="3"/>
  <c r="S473" i="1"/>
  <c r="DF282" i="3"/>
  <c r="DG282" i="3"/>
  <c r="DH282" i="3"/>
  <c r="DI282" i="3"/>
  <c r="DJ282" i="3" s="1"/>
  <c r="F609" i="1"/>
  <c r="AS583" i="1"/>
  <c r="U250" i="1"/>
  <c r="G800" i="6" s="1"/>
  <c r="DF159" i="3"/>
  <c r="P161" i="1" s="1"/>
  <c r="DH159" i="3"/>
  <c r="R161" i="1" s="1"/>
  <c r="DI159" i="3"/>
  <c r="DG159" i="3"/>
  <c r="Q161" i="1" s="1"/>
  <c r="R71" i="1"/>
  <c r="DJ384" i="3"/>
  <c r="DJ44" i="3"/>
  <c r="DH209" i="3"/>
  <c r="DF209" i="3"/>
  <c r="DG209" i="3"/>
  <c r="DJ209" i="3" s="1"/>
  <c r="DI209" i="3"/>
  <c r="DI7" i="3"/>
  <c r="DF7" i="3"/>
  <c r="DG7" i="3"/>
  <c r="DH7" i="3"/>
  <c r="DJ137" i="3"/>
  <c r="DH236" i="3"/>
  <c r="DF236" i="3"/>
  <c r="DG236" i="3"/>
  <c r="DJ236" i="3" s="1"/>
  <c r="DI236" i="3"/>
  <c r="DJ36" i="3"/>
  <c r="DH240" i="3"/>
  <c r="DF240" i="3"/>
  <c r="DJ240" i="3" s="1"/>
  <c r="DG240" i="3"/>
  <c r="DI240" i="3"/>
  <c r="DJ242" i="3"/>
  <c r="S254" i="1"/>
  <c r="Q256" i="1"/>
  <c r="DF254" i="3"/>
  <c r="DG254" i="3"/>
  <c r="DH254" i="3"/>
  <c r="DI254" i="3"/>
  <c r="DF273" i="3"/>
  <c r="DG273" i="3"/>
  <c r="DH273" i="3"/>
  <c r="R262" i="1" s="1"/>
  <c r="DI273" i="3"/>
  <c r="DJ339" i="3"/>
  <c r="Q382" i="1"/>
  <c r="DJ321" i="3"/>
  <c r="Q342" i="1"/>
  <c r="CP342" i="1" s="1"/>
  <c r="O342" i="1" s="1"/>
  <c r="DJ220" i="3"/>
  <c r="DJ325" i="3"/>
  <c r="AU69" i="1"/>
  <c r="F95" i="1"/>
  <c r="DH239" i="3"/>
  <c r="DI239" i="3"/>
  <c r="DF239" i="3"/>
  <c r="DJ239" i="3" s="1"/>
  <c r="DG239" i="3"/>
  <c r="CY129" i="1"/>
  <c r="X129" i="1" s="1"/>
  <c r="GM129" i="1" s="1"/>
  <c r="GN129" i="1" s="1"/>
  <c r="CZ129" i="1"/>
  <c r="Y129" i="1" s="1"/>
  <c r="DF205" i="3"/>
  <c r="DG205" i="3"/>
  <c r="DH205" i="3"/>
  <c r="DI205" i="3"/>
  <c r="DJ205" i="3" s="1"/>
  <c r="U210" i="1"/>
  <c r="V210" i="1"/>
  <c r="Q210" i="1"/>
  <c r="S210" i="1"/>
  <c r="CI26" i="1"/>
  <c r="AZ37" i="1"/>
  <c r="S209" i="1"/>
  <c r="P204" i="1"/>
  <c r="U252" i="1"/>
  <c r="AI379" i="1"/>
  <c r="V391" i="1"/>
  <c r="AQ69" i="1"/>
  <c r="F86" i="1"/>
  <c r="AU479" i="1"/>
  <c r="CD471" i="1"/>
  <c r="F369" i="1"/>
  <c r="G1203" i="6" s="1"/>
  <c r="U340" i="1"/>
  <c r="W265" i="1"/>
  <c r="Q204" i="1"/>
  <c r="AJ624" i="1"/>
  <c r="W648" i="1"/>
  <c r="GM632" i="1"/>
  <c r="GN632" i="1" s="1"/>
  <c r="DG112" i="3"/>
  <c r="Q144" i="1" s="1"/>
  <c r="DF112" i="3"/>
  <c r="P144" i="1" s="1"/>
  <c r="DH112" i="3"/>
  <c r="R144" i="1" s="1"/>
  <c r="DI112" i="3"/>
  <c r="CJ26" i="1"/>
  <c r="BA37" i="1"/>
  <c r="CC245" i="1"/>
  <c r="AT269" i="1"/>
  <c r="DF403" i="3"/>
  <c r="DH403" i="3"/>
  <c r="DG403" i="3"/>
  <c r="DJ403" i="3" s="1"/>
  <c r="DI403" i="3"/>
  <c r="S433" i="1" s="1"/>
  <c r="DF224" i="3"/>
  <c r="P248" i="1" s="1"/>
  <c r="DG224" i="3"/>
  <c r="DJ224" i="3" s="1"/>
  <c r="DH224" i="3"/>
  <c r="R248" i="1" s="1"/>
  <c r="DI224" i="3"/>
  <c r="CJ301" i="1"/>
  <c r="BA308" i="1"/>
  <c r="W471" i="1"/>
  <c r="F503" i="1"/>
  <c r="DH174" i="3"/>
  <c r="DI174" i="3"/>
  <c r="DF174" i="3"/>
  <c r="DG174" i="3"/>
  <c r="DJ174" i="3" s="1"/>
  <c r="V158" i="1"/>
  <c r="Q74" i="1"/>
  <c r="DG263" i="3"/>
  <c r="DH263" i="3"/>
  <c r="DI263" i="3"/>
  <c r="DF263" i="3"/>
  <c r="DJ59" i="3"/>
  <c r="S119" i="1"/>
  <c r="DF259" i="3"/>
  <c r="DG259" i="3"/>
  <c r="DJ259" i="3" s="1"/>
  <c r="DH259" i="3"/>
  <c r="DI259" i="3"/>
  <c r="DF181" i="3"/>
  <c r="DG181" i="3"/>
  <c r="DH181" i="3"/>
  <c r="DI181" i="3"/>
  <c r="DJ181" i="3" s="1"/>
  <c r="R254" i="1"/>
  <c r="P256" i="1"/>
  <c r="CP256" i="1" s="1"/>
  <c r="O256" i="1" s="1"/>
  <c r="P200" i="1"/>
  <c r="CP200" i="1" s="1"/>
  <c r="O200" i="1" s="1"/>
  <c r="U257" i="1"/>
  <c r="G872" i="6" s="1"/>
  <c r="DG20" i="3"/>
  <c r="DF20" i="3"/>
  <c r="DH20" i="3"/>
  <c r="DI20" i="3"/>
  <c r="P382" i="1"/>
  <c r="DH10" i="3"/>
  <c r="DI10" i="3"/>
  <c r="DF10" i="3"/>
  <c r="DG10" i="3"/>
  <c r="DJ10" i="3" s="1"/>
  <c r="DJ322" i="3"/>
  <c r="DJ167" i="3"/>
  <c r="S198" i="1"/>
  <c r="DH411" i="3"/>
  <c r="DF411" i="3"/>
  <c r="DG411" i="3"/>
  <c r="DJ411" i="3" s="1"/>
  <c r="DI411" i="3"/>
  <c r="DF237" i="3"/>
  <c r="DG237" i="3"/>
  <c r="DH237" i="3"/>
  <c r="DI237" i="3"/>
  <c r="F92" i="1"/>
  <c r="BC69" i="1"/>
  <c r="DH433" i="3"/>
  <c r="DI433" i="3"/>
  <c r="DF433" i="3"/>
  <c r="DJ433" i="3" s="1"/>
  <c r="DG433" i="3"/>
  <c r="DH185" i="3"/>
  <c r="DF185" i="3"/>
  <c r="DG185" i="3"/>
  <c r="DJ185" i="3" s="1"/>
  <c r="DI185" i="3"/>
  <c r="DF206" i="3"/>
  <c r="DG206" i="3"/>
  <c r="DH206" i="3"/>
  <c r="DI206" i="3"/>
  <c r="DJ206" i="3" s="1"/>
  <c r="CZ211" i="1"/>
  <c r="Y211" i="1" s="1"/>
  <c r="U209" i="1"/>
  <c r="BC245" i="1"/>
  <c r="F285" i="1"/>
  <c r="F321" i="1"/>
  <c r="BB301" i="1"/>
  <c r="DI284" i="3"/>
  <c r="DF284" i="3"/>
  <c r="DG284" i="3"/>
  <c r="DJ284" i="3" s="1"/>
  <c r="DH284" i="3"/>
  <c r="V474" i="1"/>
  <c r="G1560" i="6" s="1"/>
  <c r="W209" i="1"/>
  <c r="DI258" i="3"/>
  <c r="DJ258" i="3" s="1"/>
  <c r="DF258" i="3"/>
  <c r="DG258" i="3"/>
  <c r="DH258" i="3"/>
  <c r="CG479" i="1"/>
  <c r="R252" i="1"/>
  <c r="CY252" i="1" s="1"/>
  <c r="X252" i="1" s="1"/>
  <c r="DF419" i="3"/>
  <c r="DG419" i="3"/>
  <c r="DH419" i="3"/>
  <c r="DI419" i="3"/>
  <c r="DJ419" i="3" s="1"/>
  <c r="AF583" i="1"/>
  <c r="S592" i="1"/>
  <c r="GM628" i="1"/>
  <c r="GN628" i="1" s="1"/>
  <c r="AT648" i="1"/>
  <c r="CC624" i="1"/>
  <c r="GM629" i="1"/>
  <c r="GN629" i="1" s="1"/>
  <c r="Q583" i="1"/>
  <c r="F604" i="1"/>
  <c r="CJ624" i="1"/>
  <c r="BA648" i="1"/>
  <c r="DF246" i="3"/>
  <c r="P255" i="1" s="1"/>
  <c r="DG246" i="3"/>
  <c r="Q255" i="1" s="1"/>
  <c r="DH246" i="3"/>
  <c r="R255" i="1" s="1"/>
  <c r="DI246" i="3"/>
  <c r="DG288" i="3"/>
  <c r="DH288" i="3"/>
  <c r="DI288" i="3"/>
  <c r="DF288" i="3"/>
  <c r="BD547" i="1"/>
  <c r="F576" i="1"/>
  <c r="DF287" i="3"/>
  <c r="DI287" i="3"/>
  <c r="DG287" i="3"/>
  <c r="DJ287" i="3" s="1"/>
  <c r="DH287" i="3"/>
  <c r="AB583" i="1"/>
  <c r="O592" i="1"/>
  <c r="DF227" i="3"/>
  <c r="P249" i="1" s="1"/>
  <c r="DG227" i="3"/>
  <c r="DH227" i="3"/>
  <c r="R249" i="1" s="1"/>
  <c r="DI227" i="3"/>
  <c r="S249" i="1" s="1"/>
  <c r="CD108" i="1"/>
  <c r="AU164" i="1"/>
  <c r="BD340" i="1"/>
  <c r="F372" i="1"/>
  <c r="DH148" i="3"/>
  <c r="R159" i="1" s="1"/>
  <c r="DF148" i="3"/>
  <c r="P159" i="1" s="1"/>
  <c r="DG148" i="3"/>
  <c r="Q159" i="1" s="1"/>
  <c r="DI148" i="3"/>
  <c r="BD245" i="1"/>
  <c r="F294" i="1"/>
  <c r="F488" i="1"/>
  <c r="AP471" i="1"/>
  <c r="DH11" i="3"/>
  <c r="DF11" i="3"/>
  <c r="DJ11" i="3" s="1"/>
  <c r="DG11" i="3"/>
  <c r="DI11" i="3"/>
  <c r="Q71" i="1"/>
  <c r="DG17" i="3"/>
  <c r="DH17" i="3"/>
  <c r="DI17" i="3"/>
  <c r="DJ17" i="3" s="1"/>
  <c r="DF17" i="3"/>
  <c r="DH179" i="3"/>
  <c r="R201" i="1" s="1"/>
  <c r="DI179" i="3"/>
  <c r="DF179" i="3"/>
  <c r="DG179" i="3"/>
  <c r="Q201" i="1" s="1"/>
  <c r="DH204" i="3"/>
  <c r="DF204" i="3"/>
  <c r="DG204" i="3"/>
  <c r="DI204" i="3"/>
  <c r="DH41" i="3"/>
  <c r="DI41" i="3"/>
  <c r="DG41" i="3"/>
  <c r="DF41" i="3"/>
  <c r="R119" i="1"/>
  <c r="U208" i="1"/>
  <c r="G695" i="6" s="1"/>
  <c r="DF280" i="3"/>
  <c r="DG280" i="3"/>
  <c r="DH280" i="3"/>
  <c r="DI280" i="3"/>
  <c r="DJ280" i="3" s="1"/>
  <c r="DJ269" i="3"/>
  <c r="Q254" i="1"/>
  <c r="DF4" i="3"/>
  <c r="DG4" i="3"/>
  <c r="DI4" i="3"/>
  <c r="DJ4" i="3" s="1"/>
  <c r="DH4" i="3"/>
  <c r="DG180" i="3"/>
  <c r="DF180" i="3"/>
  <c r="DH180" i="3"/>
  <c r="DI180" i="3"/>
  <c r="DJ180" i="3" s="1"/>
  <c r="R473" i="1"/>
  <c r="DJ202" i="3"/>
  <c r="DJ331" i="3"/>
  <c r="DF5" i="3"/>
  <c r="DG5" i="3"/>
  <c r="DI5" i="3"/>
  <c r="DJ5" i="3" s="1"/>
  <c r="DH5" i="3"/>
  <c r="R343" i="1"/>
  <c r="AE347" i="1" s="1"/>
  <c r="Q426" i="1"/>
  <c r="F101" i="1"/>
  <c r="BD69" i="1"/>
  <c r="R198" i="1"/>
  <c r="DH426" i="3"/>
  <c r="DI426" i="3"/>
  <c r="DF426" i="3"/>
  <c r="DJ426" i="3" s="1"/>
  <c r="DG426" i="3"/>
  <c r="DI230" i="3"/>
  <c r="DJ230" i="3" s="1"/>
  <c r="DG230" i="3"/>
  <c r="DF230" i="3"/>
  <c r="DH230" i="3"/>
  <c r="GM147" i="1"/>
  <c r="GN147" i="1" s="1"/>
  <c r="GM113" i="1"/>
  <c r="GN113" i="1" s="1"/>
  <c r="DF215" i="3"/>
  <c r="DJ215" i="3" s="1"/>
  <c r="DG215" i="3"/>
  <c r="DH215" i="3"/>
  <c r="DI215" i="3"/>
  <c r="CZ136" i="1"/>
  <c r="Y136" i="1" s="1"/>
  <c r="V264" i="1"/>
  <c r="G950" i="6" s="1"/>
  <c r="DF415" i="3"/>
  <c r="DJ415" i="3" s="1"/>
  <c r="DG415" i="3"/>
  <c r="DH415" i="3"/>
  <c r="DI415" i="3"/>
  <c r="P210" i="1"/>
  <c r="U258" i="1"/>
  <c r="CI213" i="1"/>
  <c r="BY196" i="1"/>
  <c r="AP213" i="1"/>
  <c r="W252" i="1"/>
  <c r="GX210" i="1"/>
  <c r="T265" i="1"/>
  <c r="DF420" i="3"/>
  <c r="DG420" i="3"/>
  <c r="DH420" i="3"/>
  <c r="DI420" i="3"/>
  <c r="AX213" i="1"/>
  <c r="CG196" i="1"/>
  <c r="AL583" i="1"/>
  <c r="Y592" i="1"/>
  <c r="F618" i="1"/>
  <c r="X583" i="1"/>
  <c r="F657" i="1"/>
  <c r="AP624" i="1"/>
  <c r="BC624" i="1"/>
  <c r="F664" i="1"/>
  <c r="W347" i="1"/>
  <c r="AJ340" i="1"/>
  <c r="T423" i="1"/>
  <c r="F460" i="1"/>
  <c r="GM645" i="1"/>
  <c r="GN645" i="1" s="1"/>
  <c r="R624" i="1"/>
  <c r="F662" i="1"/>
  <c r="DH43" i="3"/>
  <c r="DF43" i="3"/>
  <c r="DG43" i="3"/>
  <c r="DI43" i="3"/>
  <c r="DG229" i="3"/>
  <c r="DH229" i="3"/>
  <c r="DI229" i="3"/>
  <c r="DF229" i="3"/>
  <c r="CD423" i="1"/>
  <c r="AU439" i="1"/>
  <c r="DG135" i="3"/>
  <c r="Q156" i="1" s="1"/>
  <c r="DH135" i="3"/>
  <c r="R156" i="1" s="1"/>
  <c r="DF135" i="3"/>
  <c r="P156" i="1" s="1"/>
  <c r="DI135" i="3"/>
  <c r="AI624" i="1"/>
  <c r="V648" i="1"/>
  <c r="DF26" i="3"/>
  <c r="DJ26" i="3" s="1"/>
  <c r="DG26" i="3"/>
  <c r="DH26" i="3"/>
  <c r="DI26" i="3"/>
  <c r="DG165" i="3"/>
  <c r="DJ165" i="3" s="1"/>
  <c r="DI165" i="3"/>
  <c r="S162" i="1" s="1"/>
  <c r="DF165" i="3"/>
  <c r="P162" i="1" s="1"/>
  <c r="DH165" i="3"/>
  <c r="R162" i="1" s="1"/>
  <c r="BA471" i="1"/>
  <c r="F499" i="1"/>
  <c r="DJ83" i="3"/>
  <c r="S130" i="1"/>
  <c r="DH195" i="3"/>
  <c r="DG195" i="3"/>
  <c r="DJ195" i="3" s="1"/>
  <c r="DI195" i="3"/>
  <c r="DF195" i="3"/>
  <c r="R74" i="1"/>
  <c r="DF267" i="3"/>
  <c r="P261" i="1" s="1"/>
  <c r="DG267" i="3"/>
  <c r="Q261" i="1" s="1"/>
  <c r="DH267" i="3"/>
  <c r="R261" i="1" s="1"/>
  <c r="DI267" i="3"/>
  <c r="DH171" i="3"/>
  <c r="R199" i="1" s="1"/>
  <c r="DF171" i="3"/>
  <c r="P199" i="1" s="1"/>
  <c r="DG171" i="3"/>
  <c r="Q199" i="1" s="1"/>
  <c r="DI171" i="3"/>
  <c r="V257" i="1"/>
  <c r="G878" i="6" s="1"/>
  <c r="DF6" i="3"/>
  <c r="DH6" i="3"/>
  <c r="DG6" i="3"/>
  <c r="DJ6" i="3" s="1"/>
  <c r="DI6" i="3"/>
  <c r="DJ194" i="3"/>
  <c r="Q119" i="1"/>
  <c r="DF289" i="3"/>
  <c r="DJ289" i="3" s="1"/>
  <c r="DG289" i="3"/>
  <c r="DI289" i="3"/>
  <c r="DH289" i="3"/>
  <c r="DH266" i="3"/>
  <c r="DI266" i="3"/>
  <c r="DF266" i="3"/>
  <c r="DJ266" i="3" s="1"/>
  <c r="DG266" i="3"/>
  <c r="P254" i="1"/>
  <c r="CP247" i="1"/>
  <c r="O247" i="1" s="1"/>
  <c r="DJ92" i="3"/>
  <c r="DH2" i="3"/>
  <c r="DF2" i="3"/>
  <c r="DG2" i="3"/>
  <c r="DI2" i="3"/>
  <c r="DJ2" i="3" s="1"/>
  <c r="U28" i="1"/>
  <c r="Q343" i="1"/>
  <c r="P426" i="1"/>
  <c r="DJ310" i="3"/>
  <c r="S306" i="1"/>
  <c r="Q198" i="1"/>
  <c r="DJ374" i="3"/>
  <c r="DF434" i="3"/>
  <c r="DJ434" i="3" s="1"/>
  <c r="DG434" i="3"/>
  <c r="DI434" i="3"/>
  <c r="DH434" i="3"/>
  <c r="DF233" i="3"/>
  <c r="DG233" i="3"/>
  <c r="DH233" i="3"/>
  <c r="DI233" i="3"/>
  <c r="DJ233" i="3" s="1"/>
  <c r="DF390" i="3"/>
  <c r="P430" i="1" s="1"/>
  <c r="DG390" i="3"/>
  <c r="DH390" i="3"/>
  <c r="R430" i="1" s="1"/>
  <c r="DI390" i="3"/>
  <c r="S430" i="1" s="1"/>
  <c r="DI212" i="3"/>
  <c r="DF212" i="3"/>
  <c r="DG212" i="3"/>
  <c r="DH212" i="3"/>
  <c r="CY136" i="1"/>
  <c r="X136" i="1" s="1"/>
  <c r="GM136" i="1" s="1"/>
  <c r="GN136" i="1" s="1"/>
  <c r="BY108" i="1"/>
  <c r="AP164" i="1"/>
  <c r="CI164" i="1"/>
  <c r="DF281" i="3"/>
  <c r="DG281" i="3"/>
  <c r="DH281" i="3"/>
  <c r="DI281" i="3"/>
  <c r="DJ281" i="3" s="1"/>
  <c r="DF412" i="3"/>
  <c r="DG412" i="3"/>
  <c r="DH412" i="3"/>
  <c r="DI412" i="3"/>
  <c r="P259" i="1"/>
  <c r="CP259" i="1" s="1"/>
  <c r="O259" i="1" s="1"/>
  <c r="GM259" i="1" s="1"/>
  <c r="GN259" i="1" s="1"/>
  <c r="U259" i="1"/>
  <c r="V259" i="1"/>
  <c r="P252" i="1"/>
  <c r="DF424" i="3"/>
  <c r="DJ424" i="3" s="1"/>
  <c r="DG424" i="3"/>
  <c r="DH424" i="3"/>
  <c r="DI424" i="3"/>
  <c r="AQ196" i="1"/>
  <c r="F223" i="1"/>
  <c r="W301" i="1"/>
  <c r="F332" i="1"/>
  <c r="AQ379" i="1"/>
  <c r="GM260" i="1"/>
  <c r="GN260" i="1" s="1"/>
  <c r="F601" i="1"/>
  <c r="AP583" i="1"/>
  <c r="DI385" i="3"/>
  <c r="DF385" i="3"/>
  <c r="DH385" i="3"/>
  <c r="DG385" i="3"/>
  <c r="DG1" i="3"/>
  <c r="DF1" i="3"/>
  <c r="DH1" i="3"/>
  <c r="DI1" i="3"/>
  <c r="DI413" i="3"/>
  <c r="DG413" i="3"/>
  <c r="DJ413" i="3" s="1"/>
  <c r="DF413" i="3"/>
  <c r="DH413" i="3"/>
  <c r="P551" i="1"/>
  <c r="CE551" i="1"/>
  <c r="CF551" i="1"/>
  <c r="CH551" i="1"/>
  <c r="AC547" i="1"/>
  <c r="DF214" i="3"/>
  <c r="DJ214" i="3" s="1"/>
  <c r="DG214" i="3"/>
  <c r="DH214" i="3"/>
  <c r="DI214" i="3"/>
  <c r="DH14" i="3"/>
  <c r="DI14" i="3"/>
  <c r="DG14" i="3"/>
  <c r="DF14" i="3"/>
  <c r="P32" i="1" s="1"/>
  <c r="AG301" i="1"/>
  <c r="T308" i="1"/>
  <c r="BB423" i="1"/>
  <c r="F452" i="1"/>
  <c r="DJ343" i="3"/>
  <c r="Q383" i="1"/>
  <c r="CP383" i="1" s="1"/>
  <c r="O383" i="1" s="1"/>
  <c r="GM383" i="1" s="1"/>
  <c r="GN383" i="1" s="1"/>
  <c r="CY266" i="1"/>
  <c r="X266" i="1" s="1"/>
  <c r="GM266" i="1" s="1"/>
  <c r="GN266" i="1" s="1"/>
  <c r="CZ266" i="1"/>
  <c r="Y266" i="1" s="1"/>
  <c r="DF145" i="3"/>
  <c r="DJ145" i="3" s="1"/>
  <c r="DI145" i="3"/>
  <c r="DG145" i="3"/>
  <c r="DH145" i="3"/>
  <c r="DF353" i="3"/>
  <c r="P386" i="1" s="1"/>
  <c r="DG353" i="3"/>
  <c r="Q386" i="1" s="1"/>
  <c r="DH353" i="3"/>
  <c r="R386" i="1" s="1"/>
  <c r="DI353" i="3"/>
  <c r="DI16" i="3"/>
  <c r="DJ16" i="3" s="1"/>
  <c r="DF16" i="3"/>
  <c r="DG16" i="3"/>
  <c r="DH16" i="3"/>
  <c r="DF3" i="3"/>
  <c r="DG3" i="3"/>
  <c r="DH3" i="3"/>
  <c r="DI3" i="3"/>
  <c r="DJ3" i="3" s="1"/>
  <c r="DF13" i="3"/>
  <c r="DJ13" i="3" s="1"/>
  <c r="DH13" i="3"/>
  <c r="DI13" i="3"/>
  <c r="DG13" i="3"/>
  <c r="DH33" i="3"/>
  <c r="DG33" i="3"/>
  <c r="DJ33" i="3" s="1"/>
  <c r="DI33" i="3"/>
  <c r="DF33" i="3"/>
  <c r="DJ86" i="3"/>
  <c r="S131" i="1"/>
  <c r="Q73" i="1"/>
  <c r="DF141" i="3"/>
  <c r="P158" i="1" s="1"/>
  <c r="DI141" i="3"/>
  <c r="DG141" i="3"/>
  <c r="DH141" i="3"/>
  <c r="DJ197" i="3"/>
  <c r="S206" i="1"/>
  <c r="CP206" i="1" s="1"/>
  <c r="O206" i="1" s="1"/>
  <c r="DF324" i="3"/>
  <c r="DG324" i="3"/>
  <c r="DI324" i="3"/>
  <c r="S343" i="1" s="1"/>
  <c r="DH324" i="3"/>
  <c r="DH292" i="3"/>
  <c r="R303" i="1" s="1"/>
  <c r="DI292" i="3"/>
  <c r="DF292" i="3"/>
  <c r="P303" i="1" s="1"/>
  <c r="DG292" i="3"/>
  <c r="Q303" i="1" s="1"/>
  <c r="DG62" i="3"/>
  <c r="Q120" i="1" s="1"/>
  <c r="DF62" i="3"/>
  <c r="P120" i="1" s="1"/>
  <c r="DH62" i="3"/>
  <c r="R120" i="1" s="1"/>
  <c r="DI62" i="3"/>
  <c r="DF286" i="3"/>
  <c r="DG286" i="3"/>
  <c r="DH286" i="3"/>
  <c r="DI286" i="3"/>
  <c r="S248" i="1"/>
  <c r="DF200" i="3"/>
  <c r="P207" i="1" s="1"/>
  <c r="DG200" i="3"/>
  <c r="Q207" i="1" s="1"/>
  <c r="DH200" i="3"/>
  <c r="R207" i="1" s="1"/>
  <c r="DI200" i="3"/>
  <c r="DG369" i="3"/>
  <c r="DI369" i="3"/>
  <c r="S426" i="1" s="1"/>
  <c r="DH369" i="3"/>
  <c r="R426" i="1" s="1"/>
  <c r="DF369" i="3"/>
  <c r="DJ349" i="3"/>
  <c r="DF296" i="3"/>
  <c r="P304" i="1" s="1"/>
  <c r="DG296" i="3"/>
  <c r="Q304" i="1" s="1"/>
  <c r="DH296" i="3"/>
  <c r="R304" i="1" s="1"/>
  <c r="DI296" i="3"/>
  <c r="V28" i="1"/>
  <c r="G52" i="6" s="1"/>
  <c r="P343" i="1"/>
  <c r="AC347" i="1" s="1"/>
  <c r="GM33" i="1"/>
  <c r="GN33" i="1" s="1"/>
  <c r="R306" i="1"/>
  <c r="P198" i="1"/>
  <c r="DF427" i="3"/>
  <c r="DG427" i="3"/>
  <c r="DH427" i="3"/>
  <c r="DI427" i="3"/>
  <c r="DF238" i="3"/>
  <c r="DG238" i="3"/>
  <c r="DH238" i="3"/>
  <c r="DI238" i="3"/>
  <c r="DF188" i="3"/>
  <c r="DG188" i="3"/>
  <c r="DH188" i="3"/>
  <c r="DI188" i="3"/>
  <c r="R258" i="1"/>
  <c r="CP258" i="1" s="1"/>
  <c r="O258" i="1" s="1"/>
  <c r="V258" i="1"/>
  <c r="DI429" i="3"/>
  <c r="DG429" i="3"/>
  <c r="DJ429" i="3" s="1"/>
  <c r="DH429" i="3"/>
  <c r="DF429" i="3"/>
  <c r="CD245" i="1"/>
  <c r="AU269" i="1"/>
  <c r="V476" i="1"/>
  <c r="G1582" i="6" s="1"/>
  <c r="CG379" i="1"/>
  <c r="AX391" i="1"/>
  <c r="AQ648" i="1"/>
  <c r="BZ624" i="1"/>
  <c r="CG648" i="1"/>
  <c r="GM641" i="1"/>
  <c r="GN641" i="1" s="1"/>
  <c r="BA439" i="1"/>
  <c r="CJ423" i="1"/>
  <c r="W511" i="1"/>
  <c r="F539" i="1"/>
  <c r="DF360" i="3"/>
  <c r="DH360" i="3"/>
  <c r="DG360" i="3"/>
  <c r="DJ360" i="3" s="1"/>
  <c r="DI360" i="3"/>
  <c r="CI301" i="1"/>
  <c r="AZ308" i="1"/>
  <c r="DI279" i="3"/>
  <c r="DF279" i="3"/>
  <c r="DG279" i="3"/>
  <c r="DH279" i="3"/>
  <c r="DH257" i="3"/>
  <c r="DI257" i="3"/>
  <c r="DJ257" i="3" s="1"/>
  <c r="DF257" i="3"/>
  <c r="DG257" i="3"/>
  <c r="AU37" i="1"/>
  <c r="CD26" i="1"/>
  <c r="R433" i="1"/>
  <c r="CY140" i="1"/>
  <c r="X140" i="1" s="1"/>
  <c r="CZ140" i="1"/>
  <c r="Y140" i="1" s="1"/>
  <c r="DH410" i="3"/>
  <c r="DF410" i="3"/>
  <c r="DG410" i="3"/>
  <c r="DI410" i="3"/>
  <c r="DJ410" i="3" s="1"/>
  <c r="R547" i="1"/>
  <c r="F565" i="1"/>
  <c r="DF22" i="3"/>
  <c r="DG22" i="3"/>
  <c r="DH22" i="3"/>
  <c r="DI22" i="3"/>
  <c r="DI183" i="3"/>
  <c r="DJ183" i="3" s="1"/>
  <c r="DH183" i="3"/>
  <c r="DF183" i="3"/>
  <c r="DG183" i="3"/>
  <c r="DI143" i="3"/>
  <c r="DF143" i="3"/>
  <c r="DG143" i="3"/>
  <c r="DJ143" i="3" s="1"/>
  <c r="DH143" i="3"/>
  <c r="DH61" i="3"/>
  <c r="DG61" i="3"/>
  <c r="DF61" i="3"/>
  <c r="P119" i="1" s="1"/>
  <c r="DI61" i="3"/>
  <c r="P131" i="1"/>
  <c r="P73" i="1"/>
  <c r="R121" i="1"/>
  <c r="DF12" i="3"/>
  <c r="DJ12" i="3" s="1"/>
  <c r="DH12" i="3"/>
  <c r="DI12" i="3"/>
  <c r="DG12" i="3"/>
  <c r="DJ278" i="3"/>
  <c r="DI351" i="3"/>
  <c r="S385" i="1" s="1"/>
  <c r="DG351" i="3"/>
  <c r="DJ351" i="3" s="1"/>
  <c r="DH351" i="3"/>
  <c r="DF351" i="3"/>
  <c r="P385" i="1" s="1"/>
  <c r="DG333" i="3"/>
  <c r="Q381" i="1" s="1"/>
  <c r="DH333" i="3"/>
  <c r="R381" i="1" s="1"/>
  <c r="DI333" i="3"/>
  <c r="DF333" i="3"/>
  <c r="P381" i="1" s="1"/>
  <c r="DF370" i="3"/>
  <c r="P427" i="1" s="1"/>
  <c r="DG370" i="3"/>
  <c r="Q427" i="1" s="1"/>
  <c r="DI370" i="3"/>
  <c r="DH370" i="3"/>
  <c r="R427" i="1" s="1"/>
  <c r="DF361" i="3"/>
  <c r="P425" i="1" s="1"/>
  <c r="DH361" i="3"/>
  <c r="R425" i="1" s="1"/>
  <c r="DI361" i="3"/>
  <c r="DG361" i="3"/>
  <c r="Q425" i="1" s="1"/>
  <c r="DJ39" i="3"/>
  <c r="S74" i="1"/>
  <c r="R385" i="1"/>
  <c r="AH301" i="1"/>
  <c r="U308" i="1"/>
  <c r="CP112" i="1"/>
  <c r="O112" i="1" s="1"/>
  <c r="GM112" i="1" s="1"/>
  <c r="GN112" i="1" s="1"/>
  <c r="Q306" i="1"/>
  <c r="DJ393" i="3"/>
  <c r="S431" i="1"/>
  <c r="CP431" i="1" s="1"/>
  <c r="O431" i="1" s="1"/>
  <c r="AT37" i="1"/>
  <c r="CC26" i="1"/>
  <c r="DF423" i="3"/>
  <c r="DJ423" i="3" s="1"/>
  <c r="DG423" i="3"/>
  <c r="DH423" i="3"/>
  <c r="DI423" i="3"/>
  <c r="CJ164" i="1"/>
  <c r="BD108" i="1"/>
  <c r="F189" i="1"/>
  <c r="GM155" i="1"/>
  <c r="GN155" i="1" s="1"/>
  <c r="BC196" i="1"/>
  <c r="F229" i="1"/>
  <c r="CP122" i="1"/>
  <c r="O122" i="1" s="1"/>
  <c r="GM122" i="1" s="1"/>
  <c r="GN122" i="1" s="1"/>
  <c r="DH397" i="3"/>
  <c r="R432" i="1" s="1"/>
  <c r="DF397" i="3"/>
  <c r="P432" i="1" s="1"/>
  <c r="DG397" i="3"/>
  <c r="Q432" i="1" s="1"/>
  <c r="DI397" i="3"/>
  <c r="DF191" i="3"/>
  <c r="DJ191" i="3" s="1"/>
  <c r="DH191" i="3"/>
  <c r="DG191" i="3"/>
  <c r="DI191" i="3"/>
  <c r="P265" i="1"/>
  <c r="CP265" i="1" s="1"/>
  <c r="O265" i="1" s="1"/>
  <c r="U265" i="1"/>
  <c r="GX252" i="1"/>
  <c r="CJ269" i="1" s="1"/>
  <c r="DF416" i="3"/>
  <c r="DJ416" i="3" s="1"/>
  <c r="DG416" i="3"/>
  <c r="DH416" i="3"/>
  <c r="DI416" i="3"/>
  <c r="U515" i="1"/>
  <c r="AH511" i="1"/>
  <c r="BA391" i="1"/>
  <c r="CJ379" i="1"/>
  <c r="DI421" i="3"/>
  <c r="DG421" i="3"/>
  <c r="DH421" i="3"/>
  <c r="DF421" i="3"/>
  <c r="BY423" i="1"/>
  <c r="AP439" i="1"/>
  <c r="CI439" i="1"/>
  <c r="CG269" i="1"/>
  <c r="BZ245" i="1"/>
  <c r="AQ269" i="1"/>
  <c r="AQ714" i="1" s="1"/>
  <c r="CY202" i="1"/>
  <c r="X202" i="1" s="1"/>
  <c r="CZ202" i="1"/>
  <c r="Y202" i="1" s="1"/>
  <c r="Q547" i="1"/>
  <c r="F563" i="1"/>
  <c r="F535" i="1"/>
  <c r="BA511" i="1"/>
  <c r="CI479" i="1"/>
  <c r="L1602" i="6" l="1"/>
  <c r="L1890" i="6"/>
  <c r="L1888" i="6" s="1"/>
  <c r="L1885" i="6" s="1"/>
  <c r="L1656" i="6"/>
  <c r="L1653" i="6" s="1"/>
  <c r="L974" i="6"/>
  <c r="L972" i="6" s="1"/>
  <c r="L969" i="6" s="1"/>
  <c r="AI164" i="1"/>
  <c r="G462" i="6"/>
  <c r="AN1252" i="6"/>
  <c r="K1252" i="6"/>
  <c r="I1252" i="6" s="1"/>
  <c r="AH37" i="1"/>
  <c r="G46" i="6"/>
  <c r="L1120" i="6"/>
  <c r="L765" i="6"/>
  <c r="AW1571" i="6"/>
  <c r="AN1571" i="6"/>
  <c r="L1119" i="6"/>
  <c r="L764" i="6"/>
  <c r="CP344" i="1"/>
  <c r="O344" i="1" s="1"/>
  <c r="AW1593" i="6"/>
  <c r="AN1593" i="6"/>
  <c r="L1512" i="6"/>
  <c r="L1510" i="6" s="1"/>
  <c r="L1507" i="6" s="1"/>
  <c r="L725" i="6"/>
  <c r="L723" i="6" s="1"/>
  <c r="L720" i="6" s="1"/>
  <c r="L1959" i="6"/>
  <c r="L1957" i="6" s="1"/>
  <c r="L1910" i="6"/>
  <c r="L1908" i="6" s="1"/>
  <c r="L548" i="6"/>
  <c r="L546" i="6" s="1"/>
  <c r="L543" i="6" s="1"/>
  <c r="AI37" i="1"/>
  <c r="CP306" i="1"/>
  <c r="O306" i="1" s="1"/>
  <c r="AH108" i="1"/>
  <c r="CP119" i="1"/>
  <c r="O119" i="1" s="1"/>
  <c r="CP74" i="1"/>
  <c r="O74" i="1" s="1"/>
  <c r="CP263" i="1"/>
  <c r="O263" i="1" s="1"/>
  <c r="CP130" i="1"/>
  <c r="O130" i="1" s="1"/>
  <c r="F94" i="1"/>
  <c r="F410" i="1"/>
  <c r="AU379" i="1"/>
  <c r="AH213" i="1"/>
  <c r="AI269" i="1"/>
  <c r="AI245" i="1" s="1"/>
  <c r="AT379" i="1"/>
  <c r="F409" i="1"/>
  <c r="CP382" i="1"/>
  <c r="O382" i="1" s="1"/>
  <c r="CY305" i="1"/>
  <c r="X305" i="1" s="1"/>
  <c r="AZ1054" i="6" s="1"/>
  <c r="L1052" i="6" s="1"/>
  <c r="CZ305" i="1"/>
  <c r="Y305" i="1" s="1"/>
  <c r="BA1054" i="6" s="1"/>
  <c r="L1053" i="6" s="1"/>
  <c r="CY121" i="1"/>
  <c r="X121" i="1" s="1"/>
  <c r="AZ313" i="6" s="1"/>
  <c r="L311" i="6" s="1"/>
  <c r="CZ121" i="1"/>
  <c r="Y121" i="1" s="1"/>
  <c r="BA313" i="6" s="1"/>
  <c r="L312" i="6" s="1"/>
  <c r="CY428" i="1"/>
  <c r="X428" i="1" s="1"/>
  <c r="AZ1417" i="6" s="1"/>
  <c r="L1415" i="6" s="1"/>
  <c r="CZ428" i="1"/>
  <c r="Y428" i="1" s="1"/>
  <c r="BA1417" i="6" s="1"/>
  <c r="L1416" i="6" s="1"/>
  <c r="CY385" i="1"/>
  <c r="X385" i="1" s="1"/>
  <c r="AZ1282" i="6" s="1"/>
  <c r="L1280" i="6" s="1"/>
  <c r="CZ385" i="1"/>
  <c r="Y385" i="1" s="1"/>
  <c r="BA1282" i="6" s="1"/>
  <c r="L1281" i="6" s="1"/>
  <c r="CY426" i="1"/>
  <c r="X426" i="1" s="1"/>
  <c r="AZ1381" i="6" s="1"/>
  <c r="L1379" i="6" s="1"/>
  <c r="CZ426" i="1"/>
  <c r="Y426" i="1" s="1"/>
  <c r="BA1381" i="6" s="1"/>
  <c r="L1380" i="6" s="1"/>
  <c r="CZ384" i="1"/>
  <c r="Y384" i="1" s="1"/>
  <c r="BA1267" i="6" s="1"/>
  <c r="L1266" i="6" s="1"/>
  <c r="CY384" i="1"/>
  <c r="X384" i="1" s="1"/>
  <c r="AZ1267" i="6" s="1"/>
  <c r="L1265" i="6" s="1"/>
  <c r="CY343" i="1"/>
  <c r="X343" i="1" s="1"/>
  <c r="AZ1141" i="6" s="1"/>
  <c r="L1139" i="6" s="1"/>
  <c r="CZ343" i="1"/>
  <c r="Y343" i="1" s="1"/>
  <c r="BA1141" i="6" s="1"/>
  <c r="L1140" i="6" s="1"/>
  <c r="AF347" i="1"/>
  <c r="AH196" i="1"/>
  <c r="U213" i="1"/>
  <c r="CY162" i="1"/>
  <c r="X162" i="1" s="1"/>
  <c r="AZ541" i="6" s="1"/>
  <c r="L539" i="6" s="1"/>
  <c r="CZ162" i="1"/>
  <c r="Y162" i="1" s="1"/>
  <c r="BA541" i="6" s="1"/>
  <c r="L540" i="6" s="1"/>
  <c r="CY433" i="1"/>
  <c r="X433" i="1" s="1"/>
  <c r="AZ1497" i="6" s="1"/>
  <c r="L1495" i="6" s="1"/>
  <c r="CZ433" i="1"/>
  <c r="Y433" i="1" s="1"/>
  <c r="BA1497" i="6" s="1"/>
  <c r="L1496" i="6" s="1"/>
  <c r="CP305" i="1"/>
  <c r="O305" i="1" s="1"/>
  <c r="AE340" i="1"/>
  <c r="R347" i="1"/>
  <c r="CI108" i="1"/>
  <c r="AZ164" i="1"/>
  <c r="DJ43" i="3"/>
  <c r="AC340" i="1"/>
  <c r="CE347" i="1"/>
  <c r="CF347" i="1"/>
  <c r="CH347" i="1"/>
  <c r="P347" i="1"/>
  <c r="CY210" i="1"/>
  <c r="X210" i="1" s="1"/>
  <c r="CZ210" i="1"/>
  <c r="Y210" i="1" s="1"/>
  <c r="AZ245" i="1"/>
  <c r="F280" i="1"/>
  <c r="CH624" i="1"/>
  <c r="AY648" i="1"/>
  <c r="AO22" i="1"/>
  <c r="AO751" i="1"/>
  <c r="F718" i="1"/>
  <c r="CI340" i="1"/>
  <c r="AZ347" i="1"/>
  <c r="U423" i="1"/>
  <c r="F461" i="1"/>
  <c r="G1534" i="6" s="1"/>
  <c r="CZ73" i="1"/>
  <c r="Y73" i="1" s="1"/>
  <c r="BA182" i="6" s="1"/>
  <c r="L181" i="6" s="1"/>
  <c r="CY73" i="1"/>
  <c r="X73" i="1" s="1"/>
  <c r="AZ182" i="6" s="1"/>
  <c r="L180" i="6" s="1"/>
  <c r="DJ357" i="3"/>
  <c r="S387" i="1"/>
  <c r="AY592" i="1"/>
  <c r="CH583" i="1"/>
  <c r="U301" i="1"/>
  <c r="F330" i="1"/>
  <c r="G1104" i="6" s="1"/>
  <c r="CP343" i="1"/>
  <c r="O343" i="1" s="1"/>
  <c r="GM343" i="1" s="1"/>
  <c r="GN343" i="1" s="1"/>
  <c r="R158" i="1"/>
  <c r="AP108" i="1"/>
  <c r="F173" i="1"/>
  <c r="DJ267" i="3"/>
  <c r="S261" i="1"/>
  <c r="F220" i="1"/>
  <c r="AX196" i="1"/>
  <c r="P201" i="1"/>
  <c r="GM342" i="1"/>
  <c r="F672" i="1"/>
  <c r="W624" i="1"/>
  <c r="AD347" i="1"/>
  <c r="AE76" i="1"/>
  <c r="F367" i="1"/>
  <c r="BA340" i="1"/>
  <c r="T213" i="1"/>
  <c r="AG196" i="1"/>
  <c r="CF624" i="1"/>
  <c r="AW648" i="1"/>
  <c r="F61" i="1"/>
  <c r="W26" i="1"/>
  <c r="P72" i="1"/>
  <c r="U583" i="1"/>
  <c r="F614" i="1"/>
  <c r="GM211" i="1"/>
  <c r="GN211" i="1" s="1"/>
  <c r="R387" i="1"/>
  <c r="DJ262" i="3"/>
  <c r="BC22" i="1"/>
  <c r="BC751" i="1"/>
  <c r="F730" i="1"/>
  <c r="CF583" i="1"/>
  <c r="AW592" i="1"/>
  <c r="CZ248" i="1"/>
  <c r="Y248" i="1" s="1"/>
  <c r="BA781" i="6" s="1"/>
  <c r="L780" i="6" s="1"/>
  <c r="CY248" i="1"/>
  <c r="X248" i="1" s="1"/>
  <c r="AZ781" i="6" s="1"/>
  <c r="L779" i="6" s="1"/>
  <c r="Q387" i="1"/>
  <c r="DJ237" i="3"/>
  <c r="Q32" i="1"/>
  <c r="CP426" i="1"/>
  <c r="O426" i="1" s="1"/>
  <c r="AX479" i="1"/>
  <c r="CG471" i="1"/>
  <c r="DJ20" i="3"/>
  <c r="AH269" i="1"/>
  <c r="CY71" i="1"/>
  <c r="X71" i="1" s="1"/>
  <c r="AZ149" i="6" s="1"/>
  <c r="CZ71" i="1"/>
  <c r="Y71" i="1" s="1"/>
  <c r="BA149" i="6" s="1"/>
  <c r="CY258" i="1"/>
  <c r="X258" i="1" s="1"/>
  <c r="GM258" i="1" s="1"/>
  <c r="GN258" i="1" s="1"/>
  <c r="CP473" i="1"/>
  <c r="O473" i="1" s="1"/>
  <c r="CY145" i="1"/>
  <c r="X145" i="1" s="1"/>
  <c r="AZ429" i="6" s="1"/>
  <c r="L427" i="6" s="1"/>
  <c r="CZ145" i="1"/>
  <c r="Y145" i="1" s="1"/>
  <c r="BA429" i="6" s="1"/>
  <c r="L428" i="6" s="1"/>
  <c r="Q474" i="1"/>
  <c r="P429" i="1"/>
  <c r="AC439" i="1" s="1"/>
  <c r="AP379" i="1"/>
  <c r="F400" i="1"/>
  <c r="V37" i="1"/>
  <c r="AI26" i="1"/>
  <c r="AV648" i="1"/>
  <c r="CE624" i="1"/>
  <c r="R32" i="1"/>
  <c r="DJ385" i="3"/>
  <c r="Q248" i="1"/>
  <c r="DJ135" i="3"/>
  <c r="S156" i="1"/>
  <c r="CY249" i="1"/>
  <c r="X249" i="1" s="1"/>
  <c r="AZ796" i="6" s="1"/>
  <c r="L794" i="6" s="1"/>
  <c r="CZ249" i="1"/>
  <c r="Y249" i="1" s="1"/>
  <c r="BA796" i="6" s="1"/>
  <c r="L795" i="6" s="1"/>
  <c r="DJ263" i="3"/>
  <c r="DJ273" i="3"/>
  <c r="U108" i="1"/>
  <c r="F186" i="1"/>
  <c r="G570" i="6" s="1"/>
  <c r="DJ234" i="3"/>
  <c r="AX340" i="1"/>
  <c r="F354" i="1"/>
  <c r="V69" i="1"/>
  <c r="F99" i="1"/>
  <c r="G225" i="6" s="1"/>
  <c r="CY119" i="1"/>
  <c r="X119" i="1" s="1"/>
  <c r="AZ271" i="6" s="1"/>
  <c r="L269" i="6" s="1"/>
  <c r="CZ119" i="1"/>
  <c r="Y119" i="1" s="1"/>
  <c r="BA271" i="6" s="1"/>
  <c r="L270" i="6" s="1"/>
  <c r="P474" i="1"/>
  <c r="P28" i="1"/>
  <c r="CZ258" i="1"/>
  <c r="Y258" i="1" s="1"/>
  <c r="F416" i="1"/>
  <c r="BD379" i="1"/>
  <c r="AD76" i="1"/>
  <c r="AU471" i="1"/>
  <c r="F498" i="1"/>
  <c r="DJ418" i="3"/>
  <c r="S476" i="1"/>
  <c r="CP209" i="1"/>
  <c r="O209" i="1" s="1"/>
  <c r="Q433" i="1"/>
  <c r="AK624" i="1"/>
  <c r="X648" i="1"/>
  <c r="W583" i="1"/>
  <c r="F616" i="1"/>
  <c r="Q384" i="1"/>
  <c r="P387" i="1"/>
  <c r="AC391" i="1" s="1"/>
  <c r="R28" i="1"/>
  <c r="CY345" i="1"/>
  <c r="X345" i="1" s="1"/>
  <c r="AZ1174" i="6" s="1"/>
  <c r="L1172" i="6" s="1"/>
  <c r="CZ345" i="1"/>
  <c r="Y345" i="1" s="1"/>
  <c r="BA1174" i="6" s="1"/>
  <c r="L1173" i="6" s="1"/>
  <c r="DJ212" i="3"/>
  <c r="BA423" i="1"/>
  <c r="F459" i="1"/>
  <c r="R264" i="1"/>
  <c r="DJ22" i="3"/>
  <c r="F371" i="1"/>
  <c r="W340" i="1"/>
  <c r="AP196" i="1"/>
  <c r="F222" i="1"/>
  <c r="DJ227" i="3"/>
  <c r="Q249" i="1"/>
  <c r="CP249" i="1" s="1"/>
  <c r="O249" i="1" s="1"/>
  <c r="BA624" i="1"/>
  <c r="F668" i="1"/>
  <c r="CY198" i="1"/>
  <c r="X198" i="1" s="1"/>
  <c r="AZ589" i="6" s="1"/>
  <c r="CZ198" i="1"/>
  <c r="Y198" i="1" s="1"/>
  <c r="BA589" i="6" s="1"/>
  <c r="F287" i="1"/>
  <c r="AT245" i="1"/>
  <c r="DJ254" i="3"/>
  <c r="S257" i="1"/>
  <c r="DJ7" i="3"/>
  <c r="Q624" i="1"/>
  <c r="F660" i="1"/>
  <c r="AJ196" i="1"/>
  <c r="W213" i="1"/>
  <c r="CY143" i="1"/>
  <c r="X143" i="1" s="1"/>
  <c r="AZ384" i="6" s="1"/>
  <c r="L382" i="6" s="1"/>
  <c r="CZ143" i="1"/>
  <c r="Y143" i="1" s="1"/>
  <c r="BA384" i="6" s="1"/>
  <c r="L383" i="6" s="1"/>
  <c r="F538" i="1"/>
  <c r="G1681" i="6" s="1"/>
  <c r="V511" i="1"/>
  <c r="GM202" i="1"/>
  <c r="GN202" i="1" s="1"/>
  <c r="CY382" i="1"/>
  <c r="X382" i="1" s="1"/>
  <c r="AZ1237" i="6" s="1"/>
  <c r="L1235" i="6" s="1"/>
  <c r="CZ382" i="1"/>
  <c r="Y382" i="1" s="1"/>
  <c r="BA1237" i="6" s="1"/>
  <c r="L1236" i="6" s="1"/>
  <c r="BA583" i="1"/>
  <c r="F612" i="1"/>
  <c r="P476" i="1"/>
  <c r="S547" i="1"/>
  <c r="F566" i="1"/>
  <c r="DJ30" i="3"/>
  <c r="CG423" i="1"/>
  <c r="AX439" i="1"/>
  <c r="CP71" i="1"/>
  <c r="O71" i="1" s="1"/>
  <c r="AC76" i="1"/>
  <c r="AU26" i="1"/>
  <c r="F56" i="1"/>
  <c r="AU714" i="1"/>
  <c r="CP433" i="1"/>
  <c r="O433" i="1" s="1"/>
  <c r="DJ288" i="3"/>
  <c r="F667" i="1"/>
  <c r="AU624" i="1"/>
  <c r="DJ382" i="3"/>
  <c r="S429" i="1"/>
  <c r="DJ62" i="3"/>
  <c r="S120" i="1"/>
  <c r="CG624" i="1"/>
  <c r="AX648" i="1"/>
  <c r="AQ245" i="1"/>
  <c r="F279" i="1"/>
  <c r="Q121" i="1"/>
  <c r="CP121" i="1" s="1"/>
  <c r="O121" i="1" s="1"/>
  <c r="P264" i="1"/>
  <c r="F658" i="1"/>
  <c r="AQ624" i="1"/>
  <c r="DJ238" i="3"/>
  <c r="AC308" i="1"/>
  <c r="DJ390" i="3"/>
  <c r="Q430" i="1"/>
  <c r="CP430" i="1" s="1"/>
  <c r="O430" i="1" s="1"/>
  <c r="CY130" i="1"/>
  <c r="X130" i="1" s="1"/>
  <c r="AZ326" i="6" s="1"/>
  <c r="L324" i="6" s="1"/>
  <c r="CZ130" i="1"/>
  <c r="Y130" i="1" s="1"/>
  <c r="BA326" i="6" s="1"/>
  <c r="L325" i="6" s="1"/>
  <c r="P110" i="1"/>
  <c r="R257" i="1"/>
  <c r="AP714" i="1"/>
  <c r="AH471" i="1"/>
  <c r="U479" i="1"/>
  <c r="F98" i="1"/>
  <c r="G224" i="6" s="1"/>
  <c r="U69" i="1"/>
  <c r="T26" i="1"/>
  <c r="F58" i="1"/>
  <c r="CB648" i="1"/>
  <c r="DJ303" i="3"/>
  <c r="R476" i="1"/>
  <c r="AE479" i="1" s="1"/>
  <c r="CY263" i="1"/>
  <c r="X263" i="1" s="1"/>
  <c r="AZ940" i="6" s="1"/>
  <c r="L938" i="6" s="1"/>
  <c r="CZ263" i="1"/>
  <c r="Y263" i="1" s="1"/>
  <c r="BA940" i="6" s="1"/>
  <c r="L939" i="6" s="1"/>
  <c r="F449" i="1"/>
  <c r="AQ423" i="1"/>
  <c r="T108" i="1"/>
  <c r="F185" i="1"/>
  <c r="Q158" i="1"/>
  <c r="W379" i="1"/>
  <c r="F415" i="1"/>
  <c r="DJ159" i="3"/>
  <c r="S161" i="1"/>
  <c r="CP161" i="1" s="1"/>
  <c r="O161" i="1" s="1"/>
  <c r="F463" i="1"/>
  <c r="W423" i="1"/>
  <c r="DJ14" i="3"/>
  <c r="S32" i="1"/>
  <c r="DJ361" i="3"/>
  <c r="S425" i="1"/>
  <c r="CP425" i="1" s="1"/>
  <c r="O425" i="1" s="1"/>
  <c r="CY430" i="1"/>
  <c r="X430" i="1" s="1"/>
  <c r="AZ1453" i="6" s="1"/>
  <c r="L1451" i="6" s="1"/>
  <c r="CZ430" i="1"/>
  <c r="Y430" i="1" s="1"/>
  <c r="BA1453" i="6" s="1"/>
  <c r="L1452" i="6" s="1"/>
  <c r="CJ245" i="1"/>
  <c r="BA269" i="1"/>
  <c r="DJ370" i="3"/>
  <c r="S427" i="1"/>
  <c r="CP427" i="1" s="1"/>
  <c r="O427" i="1" s="1"/>
  <c r="CP73" i="1"/>
  <c r="O73" i="1" s="1"/>
  <c r="DJ279" i="3"/>
  <c r="S264" i="1"/>
  <c r="F398" i="1"/>
  <c r="AX379" i="1"/>
  <c r="DJ292" i="3"/>
  <c r="S303" i="1"/>
  <c r="F458" i="1"/>
  <c r="AU423" i="1"/>
  <c r="AZ213" i="1"/>
  <c r="CI196" i="1"/>
  <c r="Q110" i="1"/>
  <c r="F594" i="1"/>
  <c r="O583" i="1"/>
  <c r="BA26" i="1"/>
  <c r="F57" i="1"/>
  <c r="F414" i="1"/>
  <c r="G1346" i="6" s="1"/>
  <c r="V379" i="1"/>
  <c r="Q257" i="1"/>
  <c r="AI213" i="1"/>
  <c r="CA648" i="1"/>
  <c r="DJ192" i="3"/>
  <c r="S205" i="1"/>
  <c r="F413" i="1"/>
  <c r="G1345" i="6" s="1"/>
  <c r="U379" i="1"/>
  <c r="DJ156" i="3"/>
  <c r="F357" i="1"/>
  <c r="AQ340" i="1"/>
  <c r="Q476" i="1"/>
  <c r="DJ23" i="3"/>
  <c r="DJ235" i="3"/>
  <c r="Y547" i="1"/>
  <c r="F578" i="1"/>
  <c r="CE583" i="1"/>
  <c r="AV592" i="1"/>
  <c r="DJ1" i="3"/>
  <c r="S28" i="1"/>
  <c r="F595" i="1"/>
  <c r="P583" i="1"/>
  <c r="AZ391" i="1"/>
  <c r="CI379" i="1"/>
  <c r="CY131" i="1"/>
  <c r="X131" i="1" s="1"/>
  <c r="AZ339" i="6" s="1"/>
  <c r="L337" i="6" s="1"/>
  <c r="CZ131" i="1"/>
  <c r="Y131" i="1" s="1"/>
  <c r="BA339" i="6" s="1"/>
  <c r="L338" i="6" s="1"/>
  <c r="CP156" i="1"/>
  <c r="O156" i="1" s="1"/>
  <c r="Q264" i="1"/>
  <c r="CI423" i="1"/>
  <c r="AZ439" i="1"/>
  <c r="CP131" i="1"/>
  <c r="O131" i="1" s="1"/>
  <c r="F319" i="1"/>
  <c r="AZ301" i="1"/>
  <c r="DJ427" i="3"/>
  <c r="S513" i="1"/>
  <c r="DJ369" i="3"/>
  <c r="AE308" i="1"/>
  <c r="DJ412" i="3"/>
  <c r="DJ41" i="3"/>
  <c r="S110" i="1"/>
  <c r="AI479" i="1"/>
  <c r="P257" i="1"/>
  <c r="CA583" i="1"/>
  <c r="AR592" i="1"/>
  <c r="R205" i="1"/>
  <c r="X547" i="1"/>
  <c r="F577" i="1"/>
  <c r="F670" i="1"/>
  <c r="U624" i="1"/>
  <c r="AX301" i="1"/>
  <c r="F315" i="1"/>
  <c r="V583" i="1"/>
  <c r="F615" i="1"/>
  <c r="DJ211" i="3"/>
  <c r="CY157" i="1"/>
  <c r="X157" i="1" s="1"/>
  <c r="CZ157" i="1"/>
  <c r="Y157" i="1" s="1"/>
  <c r="BA455" i="6" s="1"/>
  <c r="L454" i="6" s="1"/>
  <c r="F411" i="1"/>
  <c r="BA379" i="1"/>
  <c r="DJ179" i="3"/>
  <c r="S201" i="1"/>
  <c r="CZ262" i="1"/>
  <c r="Y262" i="1" s="1"/>
  <c r="BA925" i="6" s="1"/>
  <c r="L924" i="6" s="1"/>
  <c r="CY262" i="1"/>
  <c r="X262" i="1" s="1"/>
  <c r="AZ925" i="6" s="1"/>
  <c r="L923" i="6" s="1"/>
  <c r="DJ420" i="3"/>
  <c r="Q162" i="1"/>
  <c r="CP162" i="1" s="1"/>
  <c r="O162" i="1" s="1"/>
  <c r="Q28" i="1"/>
  <c r="F448" i="1"/>
  <c r="AP423" i="1"/>
  <c r="R513" i="1"/>
  <c r="AE515" i="1" s="1"/>
  <c r="AY551" i="1"/>
  <c r="CH547" i="1"/>
  <c r="P250" i="1"/>
  <c r="CP210" i="1"/>
  <c r="O210" i="1" s="1"/>
  <c r="GM210" i="1" s="1"/>
  <c r="GN210" i="1" s="1"/>
  <c r="R110" i="1"/>
  <c r="DJ112" i="3"/>
  <c r="S144" i="1"/>
  <c r="CP144" i="1" s="1"/>
  <c r="O144" i="1" s="1"/>
  <c r="CY473" i="1"/>
  <c r="X473" i="1" s="1"/>
  <c r="AZ1553" i="6" s="1"/>
  <c r="CZ473" i="1"/>
  <c r="Y473" i="1" s="1"/>
  <c r="BA1553" i="6" s="1"/>
  <c r="S624" i="1"/>
  <c r="F663" i="1"/>
  <c r="CC583" i="1"/>
  <c r="AT592" i="1"/>
  <c r="Q205" i="1"/>
  <c r="CP145" i="1"/>
  <c r="O145" i="1" s="1"/>
  <c r="O551" i="1"/>
  <c r="AB547" i="1"/>
  <c r="CY256" i="1"/>
  <c r="X256" i="1" s="1"/>
  <c r="CZ256" i="1"/>
  <c r="Y256" i="1" s="1"/>
  <c r="BA868" i="6" s="1"/>
  <c r="L867" i="6" s="1"/>
  <c r="T301" i="1"/>
  <c r="F329" i="1"/>
  <c r="F651" i="1"/>
  <c r="P624" i="1"/>
  <c r="CY74" i="1"/>
  <c r="X74" i="1" s="1"/>
  <c r="AZ195" i="6" s="1"/>
  <c r="L193" i="6" s="1"/>
  <c r="CZ74" i="1"/>
  <c r="Y74" i="1" s="1"/>
  <c r="BA195" i="6" s="1"/>
  <c r="L194" i="6" s="1"/>
  <c r="CY306" i="1"/>
  <c r="X306" i="1" s="1"/>
  <c r="CZ306" i="1"/>
  <c r="Y306" i="1" s="1"/>
  <c r="BA1075" i="6" s="1"/>
  <c r="L1074" i="6" s="1"/>
  <c r="DJ302" i="3"/>
  <c r="F671" i="1"/>
  <c r="V624" i="1"/>
  <c r="DJ246" i="3"/>
  <c r="S255" i="1"/>
  <c r="CP255" i="1" s="1"/>
  <c r="O255" i="1" s="1"/>
  <c r="DJ188" i="3"/>
  <c r="CG245" i="1"/>
  <c r="AX269" i="1"/>
  <c r="AT26" i="1"/>
  <c r="F55" i="1"/>
  <c r="CP381" i="1"/>
  <c r="O381" i="1" s="1"/>
  <c r="CZ252" i="1"/>
  <c r="Y252" i="1" s="1"/>
  <c r="AU245" i="1"/>
  <c r="F288" i="1"/>
  <c r="Q513" i="1"/>
  <c r="AD515" i="1" s="1"/>
  <c r="DJ200" i="3"/>
  <c r="S207" i="1"/>
  <c r="CP207" i="1" s="1"/>
  <c r="O207" i="1" s="1"/>
  <c r="AW551" i="1"/>
  <c r="CF547" i="1"/>
  <c r="DJ229" i="3"/>
  <c r="S250" i="1"/>
  <c r="DJ204" i="3"/>
  <c r="S208" i="1"/>
  <c r="CP204" i="1"/>
  <c r="O204" i="1" s="1"/>
  <c r="GM204" i="1" s="1"/>
  <c r="GN204" i="1" s="1"/>
  <c r="CY254" i="1"/>
  <c r="X254" i="1" s="1"/>
  <c r="AZ838" i="6" s="1"/>
  <c r="L836" i="6" s="1"/>
  <c r="CZ254" i="1"/>
  <c r="Y254" i="1" s="1"/>
  <c r="BA838" i="6" s="1"/>
  <c r="L837" i="6" s="1"/>
  <c r="T583" i="1"/>
  <c r="F613" i="1"/>
  <c r="AZ624" i="1"/>
  <c r="F659" i="1"/>
  <c r="BB22" i="1"/>
  <c r="BB751" i="1"/>
  <c r="F727" i="1"/>
  <c r="P205" i="1"/>
  <c r="AB624" i="1"/>
  <c r="O648" i="1"/>
  <c r="CP345" i="1"/>
  <c r="O345" i="1" s="1"/>
  <c r="GM140" i="1"/>
  <c r="GN140" i="1" s="1"/>
  <c r="CA551" i="1"/>
  <c r="GN549" i="1"/>
  <c r="CB551" i="1" s="1"/>
  <c r="DJ261" i="3"/>
  <c r="DJ430" i="3"/>
  <c r="CG108" i="1"/>
  <c r="AX164" i="1"/>
  <c r="DJ89" i="3"/>
  <c r="S132" i="1"/>
  <c r="CP132" i="1" s="1"/>
  <c r="O132" i="1" s="1"/>
  <c r="AZ583" i="1"/>
  <c r="F603" i="1"/>
  <c r="AI108" i="1"/>
  <c r="V164" i="1"/>
  <c r="DJ141" i="3"/>
  <c r="S158" i="1"/>
  <c r="U511" i="1"/>
  <c r="F537" i="1"/>
  <c r="G1680" i="6" s="1"/>
  <c r="DJ184" i="3"/>
  <c r="CJ108" i="1"/>
  <c r="BA164" i="1"/>
  <c r="AD308" i="1"/>
  <c r="CY431" i="1"/>
  <c r="X431" i="1" s="1"/>
  <c r="AZ1469" i="6" s="1"/>
  <c r="L1467" i="6" s="1"/>
  <c r="CZ431" i="1"/>
  <c r="Y431" i="1" s="1"/>
  <c r="BA1469" i="6" s="1"/>
  <c r="L1468" i="6" s="1"/>
  <c r="DJ333" i="3"/>
  <c r="S381" i="1"/>
  <c r="DJ61" i="3"/>
  <c r="P513" i="1"/>
  <c r="DJ324" i="3"/>
  <c r="AV551" i="1"/>
  <c r="CE547" i="1"/>
  <c r="GM247" i="1"/>
  <c r="DJ171" i="3"/>
  <c r="S199" i="1"/>
  <c r="CP199" i="1" s="1"/>
  <c r="O199" i="1" s="1"/>
  <c r="R250" i="1"/>
  <c r="Q208" i="1"/>
  <c r="AT624" i="1"/>
  <c r="F666" i="1"/>
  <c r="CY209" i="1"/>
  <c r="X209" i="1" s="1"/>
  <c r="CZ209" i="1"/>
  <c r="Y209" i="1" s="1"/>
  <c r="AX592" i="1"/>
  <c r="CG583" i="1"/>
  <c r="AX26" i="1"/>
  <c r="F44" i="1"/>
  <c r="DJ186" i="3"/>
  <c r="F412" i="1"/>
  <c r="T379" i="1"/>
  <c r="AQ108" i="1"/>
  <c r="F174" i="1"/>
  <c r="CI471" i="1"/>
  <c r="AZ479" i="1"/>
  <c r="CY204" i="1"/>
  <c r="X204" i="1" s="1"/>
  <c r="CZ204" i="1"/>
  <c r="Y204" i="1" s="1"/>
  <c r="W108" i="1"/>
  <c r="F188" i="1"/>
  <c r="DJ296" i="3"/>
  <c r="S304" i="1"/>
  <c r="CP261" i="1"/>
  <c r="O261" i="1" s="1"/>
  <c r="AQ22" i="1"/>
  <c r="F724" i="1"/>
  <c r="AQ751" i="1"/>
  <c r="AU108" i="1"/>
  <c r="F183" i="1"/>
  <c r="DJ378" i="3"/>
  <c r="CP252" i="1"/>
  <c r="O252" i="1" s="1"/>
  <c r="AH26" i="1"/>
  <c r="U37" i="1"/>
  <c r="AE391" i="1"/>
  <c r="Q385" i="1"/>
  <c r="CP385" i="1" s="1"/>
  <c r="O385" i="1" s="1"/>
  <c r="GM385" i="1" s="1"/>
  <c r="GN385" i="1" s="1"/>
  <c r="CP198" i="1"/>
  <c r="O198" i="1" s="1"/>
  <c r="F554" i="1"/>
  <c r="P547" i="1"/>
  <c r="CP254" i="1"/>
  <c r="O254" i="1" s="1"/>
  <c r="Q250" i="1"/>
  <c r="Y583" i="1"/>
  <c r="F619" i="1"/>
  <c r="P208" i="1"/>
  <c r="BA301" i="1"/>
  <c r="F328" i="1"/>
  <c r="F48" i="1"/>
  <c r="AZ26" i="1"/>
  <c r="AQ583" i="1"/>
  <c r="F602" i="1"/>
  <c r="DJ187" i="3"/>
  <c r="Q262" i="1"/>
  <c r="CP262" i="1" s="1"/>
  <c r="O262" i="1" s="1"/>
  <c r="AG269" i="1"/>
  <c r="DJ154" i="3"/>
  <c r="S160" i="1"/>
  <c r="CY344" i="1"/>
  <c r="X344" i="1" s="1"/>
  <c r="CZ344" i="1"/>
  <c r="Y344" i="1" s="1"/>
  <c r="BA1154" i="6" s="1"/>
  <c r="L1153" i="6" s="1"/>
  <c r="DJ249" i="3"/>
  <c r="CM423" i="1"/>
  <c r="BD439" i="1"/>
  <c r="F462" i="1"/>
  <c r="G1535" i="6" s="1"/>
  <c r="V423" i="1"/>
  <c r="F675" i="1"/>
  <c r="Y624" i="1"/>
  <c r="DJ31" i="3"/>
  <c r="S72" i="1"/>
  <c r="AF76" i="1" s="1"/>
  <c r="F87" i="1"/>
  <c r="AZ69" i="1"/>
  <c r="DJ286" i="3"/>
  <c r="DJ409" i="3"/>
  <c r="S474" i="1"/>
  <c r="AF479" i="1" s="1"/>
  <c r="F83" i="1"/>
  <c r="AX69" i="1"/>
  <c r="DJ353" i="3"/>
  <c r="S386" i="1"/>
  <c r="AE439" i="1"/>
  <c r="AJ269" i="1"/>
  <c r="DJ397" i="3"/>
  <c r="S432" i="1"/>
  <c r="CP432" i="1" s="1"/>
  <c r="O432" i="1" s="1"/>
  <c r="DJ421" i="3"/>
  <c r="CZ206" i="1"/>
  <c r="Y206" i="1" s="1"/>
  <c r="BA676" i="6" s="1"/>
  <c r="L675" i="6" s="1"/>
  <c r="CY206" i="1"/>
  <c r="X206" i="1" s="1"/>
  <c r="R208" i="1"/>
  <c r="DJ148" i="3"/>
  <c r="S159" i="1"/>
  <c r="S583" i="1"/>
  <c r="F607" i="1"/>
  <c r="Q428" i="1"/>
  <c r="AD439" i="1" s="1"/>
  <c r="CJ213" i="1"/>
  <c r="CY265" i="1"/>
  <c r="X265" i="1" s="1"/>
  <c r="GM265" i="1" s="1"/>
  <c r="GN265" i="1" s="1"/>
  <c r="CZ265" i="1"/>
  <c r="Y265" i="1" s="1"/>
  <c r="CY200" i="1"/>
  <c r="X200" i="1" s="1"/>
  <c r="AZ619" i="6" s="1"/>
  <c r="L617" i="6" s="1"/>
  <c r="CZ200" i="1"/>
  <c r="Y200" i="1" s="1"/>
  <c r="BA619" i="6" s="1"/>
  <c r="L618" i="6" s="1"/>
  <c r="R160" i="1"/>
  <c r="DJ432" i="3"/>
  <c r="DJ260" i="3"/>
  <c r="F489" i="1"/>
  <c r="AQ471" i="1"/>
  <c r="DJ431" i="3"/>
  <c r="AN619" i="6" l="1"/>
  <c r="K619" i="6"/>
  <c r="I619" i="6" s="1"/>
  <c r="AN1469" i="6"/>
  <c r="K1469" i="6"/>
  <c r="I1469" i="6" s="1"/>
  <c r="GM306" i="1"/>
  <c r="GN306" i="1" s="1"/>
  <c r="AZ1075" i="6"/>
  <c r="L1073" i="6" s="1"/>
  <c r="GM256" i="1"/>
  <c r="GN256" i="1" s="1"/>
  <c r="AZ868" i="6"/>
  <c r="L866" i="6" s="1"/>
  <c r="AD213" i="1"/>
  <c r="K925" i="6"/>
  <c r="I925" i="6" s="1"/>
  <c r="AN925" i="6"/>
  <c r="K1453" i="6"/>
  <c r="I1453" i="6" s="1"/>
  <c r="AN1453" i="6"/>
  <c r="K429" i="6"/>
  <c r="I429" i="6" s="1"/>
  <c r="AN429" i="6"/>
  <c r="L147" i="6"/>
  <c r="AN1141" i="6"/>
  <c r="K1141" i="6"/>
  <c r="I1141" i="6" s="1"/>
  <c r="AN1381" i="6"/>
  <c r="K1381" i="6"/>
  <c r="I1381" i="6" s="1"/>
  <c r="AN1417" i="6"/>
  <c r="K1417" i="6"/>
  <c r="I1417" i="6" s="1"/>
  <c r="AN1054" i="6"/>
  <c r="K1054" i="6"/>
  <c r="I1054" i="6" s="1"/>
  <c r="GM206" i="1"/>
  <c r="GN206" i="1" s="1"/>
  <c r="AZ676" i="6"/>
  <c r="L674" i="6" s="1"/>
  <c r="L1552" i="6"/>
  <c r="AN339" i="6"/>
  <c r="K339" i="6"/>
  <c r="I339" i="6" s="1"/>
  <c r="AN940" i="6"/>
  <c r="K940" i="6"/>
  <c r="I940" i="6" s="1"/>
  <c r="L588" i="6"/>
  <c r="K1174" i="6"/>
  <c r="I1174" i="6" s="1"/>
  <c r="AN1174" i="6"/>
  <c r="AN796" i="6"/>
  <c r="K796" i="6"/>
  <c r="I796" i="6" s="1"/>
  <c r="K781" i="6"/>
  <c r="I781" i="6" s="1"/>
  <c r="AN781" i="6"/>
  <c r="AN1497" i="6"/>
  <c r="K1497" i="6"/>
  <c r="I1497" i="6" s="1"/>
  <c r="K1267" i="6"/>
  <c r="I1267" i="6" s="1"/>
  <c r="AN1267" i="6"/>
  <c r="AN766" i="6"/>
  <c r="K766" i="6"/>
  <c r="I766" i="6" s="1"/>
  <c r="L1610" i="6"/>
  <c r="L1608" i="6" s="1"/>
  <c r="L1599" i="6" s="1"/>
  <c r="L1916" i="6"/>
  <c r="L1914" i="6" s="1"/>
  <c r="L1905" i="6" s="1"/>
  <c r="L1965" i="6"/>
  <c r="L1963" i="6" s="1"/>
  <c r="L1954" i="6" s="1"/>
  <c r="GM344" i="1"/>
  <c r="GN344" i="1" s="1"/>
  <c r="AZ1154" i="6"/>
  <c r="L1152" i="6" s="1"/>
  <c r="AN838" i="6"/>
  <c r="K838" i="6"/>
  <c r="I838" i="6" s="1"/>
  <c r="AN195" i="6"/>
  <c r="K195" i="6"/>
  <c r="I195" i="6" s="1"/>
  <c r="L1551" i="6"/>
  <c r="K1237" i="6"/>
  <c r="I1237" i="6" s="1"/>
  <c r="AN1237" i="6"/>
  <c r="L587" i="6"/>
  <c r="K271" i="6"/>
  <c r="I271" i="6" s="1"/>
  <c r="AN271" i="6"/>
  <c r="AN182" i="6"/>
  <c r="K182" i="6"/>
  <c r="I182" i="6" s="1"/>
  <c r="K1282" i="6"/>
  <c r="I1282" i="6" s="1"/>
  <c r="AN1282" i="6"/>
  <c r="AN313" i="6"/>
  <c r="K313" i="6"/>
  <c r="I313" i="6" s="1"/>
  <c r="L1191" i="6"/>
  <c r="GM157" i="1"/>
  <c r="GN157" i="1" s="1"/>
  <c r="AZ455" i="6"/>
  <c r="L453" i="6" s="1"/>
  <c r="K326" i="6"/>
  <c r="I326" i="6" s="1"/>
  <c r="AN326" i="6"/>
  <c r="K384" i="6"/>
  <c r="I384" i="6" s="1"/>
  <c r="AN384" i="6"/>
  <c r="L148" i="6"/>
  <c r="AN541" i="6"/>
  <c r="K541" i="6"/>
  <c r="I541" i="6" s="1"/>
  <c r="AN1121" i="6"/>
  <c r="K1121" i="6"/>
  <c r="I1121" i="6" s="1"/>
  <c r="L1192" i="6"/>
  <c r="GM263" i="1"/>
  <c r="GN263" i="1" s="1"/>
  <c r="GM143" i="1"/>
  <c r="GN143" i="1" s="1"/>
  <c r="GM431" i="1"/>
  <c r="GN431" i="1" s="1"/>
  <c r="AD37" i="1"/>
  <c r="AX714" i="1"/>
  <c r="AF269" i="1"/>
  <c r="AF245" i="1" s="1"/>
  <c r="AE213" i="1"/>
  <c r="R213" i="1" s="1"/>
  <c r="AE269" i="1"/>
  <c r="AE245" i="1" s="1"/>
  <c r="CP257" i="1"/>
  <c r="O257" i="1" s="1"/>
  <c r="AE37" i="1"/>
  <c r="AE26" i="1" s="1"/>
  <c r="AD479" i="1"/>
  <c r="AD471" i="1" s="1"/>
  <c r="GM121" i="1"/>
  <c r="GN121" i="1" s="1"/>
  <c r="AK347" i="1"/>
  <c r="X347" i="1" s="1"/>
  <c r="GM74" i="1"/>
  <c r="GN74" i="1" s="1"/>
  <c r="CP476" i="1"/>
  <c r="O476" i="1" s="1"/>
  <c r="V269" i="1"/>
  <c r="V245" i="1" s="1"/>
  <c r="GM73" i="1"/>
  <c r="GN73" i="1" s="1"/>
  <c r="AD391" i="1"/>
  <c r="AD379" i="1" s="1"/>
  <c r="AL347" i="1"/>
  <c r="Y347" i="1" s="1"/>
  <c r="AC269" i="1"/>
  <c r="AC245" i="1" s="1"/>
  <c r="GM382" i="1"/>
  <c r="GN382" i="1" s="1"/>
  <c r="GM305" i="1"/>
  <c r="GN305" i="1" s="1"/>
  <c r="GM130" i="1"/>
  <c r="GN130" i="1" s="1"/>
  <c r="GM119" i="1"/>
  <c r="GN119" i="1" s="1"/>
  <c r="CP384" i="1"/>
  <c r="O384" i="1" s="1"/>
  <c r="GM384" i="1" s="1"/>
  <c r="GN384" i="1" s="1"/>
  <c r="CP208" i="1"/>
  <c r="O208" i="1" s="1"/>
  <c r="GM200" i="1"/>
  <c r="GN200" i="1" s="1"/>
  <c r="GM430" i="1"/>
  <c r="GN430" i="1" s="1"/>
  <c r="GM249" i="1"/>
  <c r="GN249" i="1" s="1"/>
  <c r="CP158" i="1"/>
  <c r="O158" i="1" s="1"/>
  <c r="P269" i="1"/>
  <c r="CE269" i="1"/>
  <c r="AD423" i="1"/>
  <c r="Q439" i="1"/>
  <c r="R479" i="1"/>
  <c r="AE471" i="1"/>
  <c r="Q213" i="1"/>
  <c r="AD196" i="1"/>
  <c r="AC423" i="1"/>
  <c r="P439" i="1"/>
  <c r="CE439" i="1"/>
  <c r="CF439" i="1"/>
  <c r="CH439" i="1"/>
  <c r="V108" i="1"/>
  <c r="F187" i="1"/>
  <c r="G571" i="6" s="1"/>
  <c r="BB18" i="1"/>
  <c r="F764" i="1"/>
  <c r="AZ196" i="1"/>
  <c r="F224" i="1"/>
  <c r="CY425" i="1"/>
  <c r="X425" i="1" s="1"/>
  <c r="AZ1364" i="6" s="1"/>
  <c r="CZ425" i="1"/>
  <c r="Y425" i="1" s="1"/>
  <c r="BA1364" i="6" s="1"/>
  <c r="AF439" i="1"/>
  <c r="F620" i="1"/>
  <c r="AR583" i="1"/>
  <c r="AZ379" i="1"/>
  <c r="F402" i="1"/>
  <c r="AD69" i="1"/>
  <c r="Q76" i="1"/>
  <c r="AC479" i="1"/>
  <c r="R269" i="1"/>
  <c r="CY429" i="1"/>
  <c r="X429" i="1" s="1"/>
  <c r="AZ1439" i="6" s="1"/>
  <c r="L1437" i="6" s="1"/>
  <c r="CZ429" i="1"/>
  <c r="Y429" i="1" s="1"/>
  <c r="BA1439" i="6" s="1"/>
  <c r="L1438" i="6" s="1"/>
  <c r="AQ18" i="1"/>
  <c r="F761" i="1"/>
  <c r="R37" i="1"/>
  <c r="AS648" i="1"/>
  <c r="CB624" i="1"/>
  <c r="GM433" i="1"/>
  <c r="GN433" i="1" s="1"/>
  <c r="CP387" i="1"/>
  <c r="O387" i="1" s="1"/>
  <c r="CY156" i="1"/>
  <c r="X156" i="1" s="1"/>
  <c r="CZ156" i="1"/>
  <c r="Y156" i="1" s="1"/>
  <c r="BA442" i="6" s="1"/>
  <c r="L441" i="6" s="1"/>
  <c r="BC18" i="1"/>
  <c r="F767" i="1"/>
  <c r="AE69" i="1"/>
  <c r="R76" i="1"/>
  <c r="F556" i="1"/>
  <c r="AV547" i="1"/>
  <c r="AJ245" i="1"/>
  <c r="W269" i="1"/>
  <c r="AI471" i="1"/>
  <c r="V479" i="1"/>
  <c r="AD340" i="1"/>
  <c r="Q347" i="1"/>
  <c r="AY583" i="1"/>
  <c r="F600" i="1"/>
  <c r="U196" i="1"/>
  <c r="F235" i="1"/>
  <c r="G747" i="6" s="1"/>
  <c r="P391" i="1"/>
  <c r="AC379" i="1"/>
  <c r="CE391" i="1"/>
  <c r="CF391" i="1"/>
  <c r="CH391" i="1"/>
  <c r="CP28" i="1"/>
  <c r="O28" i="1" s="1"/>
  <c r="AC37" i="1"/>
  <c r="AD269" i="1"/>
  <c r="S76" i="1"/>
  <c r="AF69" i="1"/>
  <c r="CZ387" i="1"/>
  <c r="Y387" i="1" s="1"/>
  <c r="BA1312" i="6" s="1"/>
  <c r="L1311" i="6" s="1"/>
  <c r="CY387" i="1"/>
  <c r="X387" i="1" s="1"/>
  <c r="AZ1312" i="6" s="1"/>
  <c r="L1310" i="6" s="1"/>
  <c r="P340" i="1"/>
  <c r="F350" i="1"/>
  <c r="AD511" i="1"/>
  <c r="Q515" i="1"/>
  <c r="AO18" i="1"/>
  <c r="F755" i="1"/>
  <c r="CY201" i="1"/>
  <c r="X201" i="1" s="1"/>
  <c r="AZ646" i="6" s="1"/>
  <c r="L644" i="6" s="1"/>
  <c r="CZ201" i="1"/>
  <c r="Y201" i="1" s="1"/>
  <c r="BA646" i="6" s="1"/>
  <c r="L645" i="6" s="1"/>
  <c r="BA213" i="1"/>
  <c r="CJ196" i="1"/>
  <c r="AC301" i="1"/>
  <c r="CE308" i="1"/>
  <c r="CF308" i="1"/>
  <c r="CH308" i="1"/>
  <c r="P308" i="1"/>
  <c r="CZ386" i="1"/>
  <c r="Y386" i="1" s="1"/>
  <c r="BA1297" i="6" s="1"/>
  <c r="L1296" i="6" s="1"/>
  <c r="CY386" i="1"/>
  <c r="X386" i="1" s="1"/>
  <c r="AZ1297" i="6" s="1"/>
  <c r="L1295" i="6" s="1"/>
  <c r="CY264" i="1"/>
  <c r="X264" i="1" s="1"/>
  <c r="AZ967" i="6" s="1"/>
  <c r="L965" i="6" s="1"/>
  <c r="CZ264" i="1"/>
  <c r="Y264" i="1" s="1"/>
  <c r="BA967" i="6" s="1"/>
  <c r="L966" i="6" s="1"/>
  <c r="CP264" i="1"/>
  <c r="O264" i="1" s="1"/>
  <c r="CP474" i="1"/>
  <c r="O474" i="1" s="1"/>
  <c r="AH245" i="1"/>
  <c r="U269" i="1"/>
  <c r="CH340" i="1"/>
  <c r="AY347" i="1"/>
  <c r="AF471" i="1"/>
  <c r="S479" i="1"/>
  <c r="AF213" i="1"/>
  <c r="CP250" i="1"/>
  <c r="O250" i="1" s="1"/>
  <c r="AE301" i="1"/>
  <c r="R308" i="1"/>
  <c r="CY160" i="1"/>
  <c r="X160" i="1" s="1"/>
  <c r="AZ513" i="6" s="1"/>
  <c r="L511" i="6" s="1"/>
  <c r="CZ160" i="1"/>
  <c r="Y160" i="1" s="1"/>
  <c r="BA513" i="6" s="1"/>
  <c r="L512" i="6" s="1"/>
  <c r="CY208" i="1"/>
  <c r="X208" i="1" s="1"/>
  <c r="AZ718" i="6" s="1"/>
  <c r="L716" i="6" s="1"/>
  <c r="CZ208" i="1"/>
  <c r="Y208" i="1" s="1"/>
  <c r="BA718" i="6" s="1"/>
  <c r="L717" i="6" s="1"/>
  <c r="R515" i="1"/>
  <c r="AE511" i="1"/>
  <c r="CY513" i="1"/>
  <c r="X513" i="1" s="1"/>
  <c r="CZ513" i="1"/>
  <c r="Y513" i="1" s="1"/>
  <c r="AF515" i="1"/>
  <c r="F597" i="1"/>
  <c r="AV583" i="1"/>
  <c r="CY161" i="1"/>
  <c r="X161" i="1" s="1"/>
  <c r="AZ527" i="6" s="1"/>
  <c r="L525" i="6" s="1"/>
  <c r="CZ161" i="1"/>
  <c r="Y161" i="1" s="1"/>
  <c r="BA527" i="6" s="1"/>
  <c r="L526" i="6" s="1"/>
  <c r="W196" i="1"/>
  <c r="F237" i="1"/>
  <c r="F674" i="1"/>
  <c r="X624" i="1"/>
  <c r="AB347" i="1"/>
  <c r="CF340" i="1"/>
  <c r="AW347" i="1"/>
  <c r="CP248" i="1"/>
  <c r="O248" i="1" s="1"/>
  <c r="Q479" i="1"/>
  <c r="S269" i="1"/>
  <c r="AE164" i="1"/>
  <c r="AX583" i="1"/>
  <c r="F599" i="1"/>
  <c r="CY159" i="1"/>
  <c r="X159" i="1" s="1"/>
  <c r="AZ497" i="6" s="1"/>
  <c r="L495" i="6" s="1"/>
  <c r="CZ159" i="1"/>
  <c r="Y159" i="1" s="1"/>
  <c r="BA497" i="6" s="1"/>
  <c r="L496" i="6" s="1"/>
  <c r="CB547" i="1"/>
  <c r="AS551" i="1"/>
  <c r="AC69" i="1"/>
  <c r="CE76" i="1"/>
  <c r="CF76" i="1"/>
  <c r="CH76" i="1"/>
  <c r="P76" i="1"/>
  <c r="GN342" i="1"/>
  <c r="CE340" i="1"/>
  <c r="AV347" i="1"/>
  <c r="GM162" i="1"/>
  <c r="GN162" i="1" s="1"/>
  <c r="AW624" i="1"/>
  <c r="F654" i="1"/>
  <c r="AY624" i="1"/>
  <c r="F656" i="1"/>
  <c r="AF308" i="1"/>
  <c r="CY303" i="1"/>
  <c r="X303" i="1" s="1"/>
  <c r="AZ1015" i="6" s="1"/>
  <c r="CZ303" i="1"/>
  <c r="Y303" i="1" s="1"/>
  <c r="BA1015" i="6" s="1"/>
  <c r="AF37" i="1"/>
  <c r="CY28" i="1"/>
  <c r="X28" i="1" s="1"/>
  <c r="AZ69" i="6" s="1"/>
  <c r="CZ28" i="1"/>
  <c r="Y28" i="1" s="1"/>
  <c r="BA69" i="6" s="1"/>
  <c r="GM198" i="1"/>
  <c r="CA547" i="1"/>
  <c r="AR551" i="1"/>
  <c r="CY250" i="1"/>
  <c r="X250" i="1" s="1"/>
  <c r="AZ823" i="6" s="1"/>
  <c r="L821" i="6" s="1"/>
  <c r="CZ250" i="1"/>
  <c r="Y250" i="1" s="1"/>
  <c r="BA823" i="6" s="1"/>
  <c r="L822" i="6" s="1"/>
  <c r="CY255" i="1"/>
  <c r="X255" i="1" s="1"/>
  <c r="AZ853" i="6" s="1"/>
  <c r="L851" i="6" s="1"/>
  <c r="CZ255" i="1"/>
  <c r="Y255" i="1" s="1"/>
  <c r="BA853" i="6" s="1"/>
  <c r="L852" i="6" s="1"/>
  <c r="GM145" i="1"/>
  <c r="GN145" i="1" s="1"/>
  <c r="CY427" i="1"/>
  <c r="X427" i="1" s="1"/>
  <c r="AZ1398" i="6" s="1"/>
  <c r="L1396" i="6" s="1"/>
  <c r="CZ427" i="1"/>
  <c r="Y427" i="1" s="1"/>
  <c r="BA1398" i="6" s="1"/>
  <c r="L1397" i="6" s="1"/>
  <c r="U471" i="1"/>
  <c r="F501" i="1"/>
  <c r="G1626" i="6" s="1"/>
  <c r="GM71" i="1"/>
  <c r="AV624" i="1"/>
  <c r="F653" i="1"/>
  <c r="AX471" i="1"/>
  <c r="F486" i="1"/>
  <c r="CP159" i="1"/>
  <c r="O159" i="1" s="1"/>
  <c r="AF340" i="1"/>
  <c r="S347" i="1"/>
  <c r="CY32" i="1"/>
  <c r="X32" i="1" s="1"/>
  <c r="AZ96" i="6" s="1"/>
  <c r="L94" i="6" s="1"/>
  <c r="CZ32" i="1"/>
  <c r="Y32" i="1" s="1"/>
  <c r="BA96" i="6" s="1"/>
  <c r="L95" i="6" s="1"/>
  <c r="F598" i="1"/>
  <c r="AW583" i="1"/>
  <c r="CY110" i="1"/>
  <c r="X110" i="1" s="1"/>
  <c r="AZ258" i="6" s="1"/>
  <c r="CZ110" i="1"/>
  <c r="Y110" i="1" s="1"/>
  <c r="BA258" i="6" s="1"/>
  <c r="AF164" i="1"/>
  <c r="GM262" i="1"/>
  <c r="GN262" i="1" s="1"/>
  <c r="V213" i="1"/>
  <c r="AI196" i="1"/>
  <c r="AC213" i="1"/>
  <c r="AX423" i="1"/>
  <c r="F446" i="1"/>
  <c r="GM209" i="1"/>
  <c r="GN209" i="1" s="1"/>
  <c r="GM426" i="1"/>
  <c r="GN426" i="1" s="1"/>
  <c r="CP160" i="1"/>
  <c r="O160" i="1" s="1"/>
  <c r="CP201" i="1"/>
  <c r="O201" i="1" s="1"/>
  <c r="GM201" i="1" s="1"/>
  <c r="GN201" i="1" s="1"/>
  <c r="BD423" i="1"/>
  <c r="F464" i="1"/>
  <c r="BD714" i="1"/>
  <c r="CY205" i="1"/>
  <c r="X205" i="1" s="1"/>
  <c r="AZ661" i="6" s="1"/>
  <c r="L659" i="6" s="1"/>
  <c r="CZ205" i="1"/>
  <c r="Y205" i="1" s="1"/>
  <c r="BA661" i="6" s="1"/>
  <c r="L660" i="6" s="1"/>
  <c r="CZ304" i="1"/>
  <c r="Y304" i="1" s="1"/>
  <c r="BA1030" i="6" s="1"/>
  <c r="L1029" i="6" s="1"/>
  <c r="CY304" i="1"/>
  <c r="X304" i="1" s="1"/>
  <c r="AZ1030" i="6" s="1"/>
  <c r="L1028" i="6" s="1"/>
  <c r="GM345" i="1"/>
  <c r="GN345" i="1" s="1"/>
  <c r="Q37" i="1"/>
  <c r="AD26" i="1"/>
  <c r="GM131" i="1"/>
  <c r="GN131" i="1" s="1"/>
  <c r="AP22" i="1"/>
  <c r="AP751" i="1"/>
  <c r="F723" i="1"/>
  <c r="AX624" i="1"/>
  <c r="F655" i="1"/>
  <c r="CY476" i="1"/>
  <c r="X476" i="1" s="1"/>
  <c r="AZ1597" i="6" s="1"/>
  <c r="L1595" i="6" s="1"/>
  <c r="CZ476" i="1"/>
  <c r="Y476" i="1" s="1"/>
  <c r="F60" i="1"/>
  <c r="G126" i="6" s="1"/>
  <c r="V26" i="1"/>
  <c r="CP304" i="1"/>
  <c r="O304" i="1" s="1"/>
  <c r="CP72" i="1"/>
  <c r="O72" i="1" s="1"/>
  <c r="F358" i="1"/>
  <c r="AZ340" i="1"/>
  <c r="AZ108" i="1"/>
  <c r="F175" i="1"/>
  <c r="CZ144" i="1"/>
  <c r="Y144" i="1" s="1"/>
  <c r="BA397" i="6" s="1"/>
  <c r="L396" i="6" s="1"/>
  <c r="CY144" i="1"/>
  <c r="X144" i="1" s="1"/>
  <c r="AZ397" i="6" s="1"/>
  <c r="L395" i="6" s="1"/>
  <c r="GM473" i="1"/>
  <c r="AC515" i="1"/>
  <c r="CP513" i="1"/>
  <c r="O513" i="1" s="1"/>
  <c r="CZ474" i="1"/>
  <c r="Y474" i="1" s="1"/>
  <c r="BA1575" i="6" s="1"/>
  <c r="L1574" i="6" s="1"/>
  <c r="CY474" i="1"/>
  <c r="X474" i="1" s="1"/>
  <c r="AZ1575" i="6" s="1"/>
  <c r="L1573" i="6" s="1"/>
  <c r="AG245" i="1"/>
  <c r="T269" i="1"/>
  <c r="T714" i="1" s="1"/>
  <c r="R391" i="1"/>
  <c r="AE379" i="1"/>
  <c r="AZ471" i="1"/>
  <c r="F490" i="1"/>
  <c r="U26" i="1"/>
  <c r="F59" i="1"/>
  <c r="G125" i="6" s="1"/>
  <c r="CZ199" i="1"/>
  <c r="Y199" i="1" s="1"/>
  <c r="BA604" i="6" s="1"/>
  <c r="L603" i="6" s="1"/>
  <c r="CY199" i="1"/>
  <c r="X199" i="1" s="1"/>
  <c r="AZ604" i="6" s="1"/>
  <c r="L602" i="6" s="1"/>
  <c r="O624" i="1"/>
  <c r="F650" i="1"/>
  <c r="F557" i="1"/>
  <c r="AW547" i="1"/>
  <c r="AZ423" i="1"/>
  <c r="F450" i="1"/>
  <c r="BA245" i="1"/>
  <c r="F289" i="1"/>
  <c r="CY257" i="1"/>
  <c r="X257" i="1" s="1"/>
  <c r="AZ895" i="6" s="1"/>
  <c r="L893" i="6" s="1"/>
  <c r="CZ257" i="1"/>
  <c r="Y257" i="1" s="1"/>
  <c r="BA895" i="6" s="1"/>
  <c r="L894" i="6" s="1"/>
  <c r="CP428" i="1"/>
  <c r="O428" i="1" s="1"/>
  <c r="GM428" i="1" s="1"/>
  <c r="GO428" i="1" s="1"/>
  <c r="CC439" i="1" s="1"/>
  <c r="T196" i="1"/>
  <c r="F234" i="1"/>
  <c r="CY132" i="1"/>
  <c r="X132" i="1" s="1"/>
  <c r="AZ371" i="6" s="1"/>
  <c r="L369" i="6" s="1"/>
  <c r="CZ132" i="1"/>
  <c r="Y132" i="1" s="1"/>
  <c r="BA371" i="6" s="1"/>
  <c r="L370" i="6" s="1"/>
  <c r="CP303" i="1"/>
  <c r="O303" i="1" s="1"/>
  <c r="CP32" i="1"/>
  <c r="O32" i="1" s="1"/>
  <c r="CZ381" i="1"/>
  <c r="Y381" i="1" s="1"/>
  <c r="BA1222" i="6" s="1"/>
  <c r="AF391" i="1"/>
  <c r="CY381" i="1"/>
  <c r="X381" i="1" s="1"/>
  <c r="AZ1222" i="6" s="1"/>
  <c r="AX108" i="1"/>
  <c r="F171" i="1"/>
  <c r="GM254" i="1"/>
  <c r="GN254" i="1" s="1"/>
  <c r="AU22" i="1"/>
  <c r="F733" i="1"/>
  <c r="AU751" i="1"/>
  <c r="F559" i="1"/>
  <c r="AY547" i="1"/>
  <c r="AD301" i="1"/>
  <c r="Q308" i="1"/>
  <c r="BA108" i="1"/>
  <c r="F184" i="1"/>
  <c r="F610" i="1"/>
  <c r="AT583" i="1"/>
  <c r="AZ714" i="1"/>
  <c r="CY207" i="1"/>
  <c r="X207" i="1" s="1"/>
  <c r="AZ691" i="6" s="1"/>
  <c r="L689" i="6" s="1"/>
  <c r="CZ207" i="1"/>
  <c r="Y207" i="1" s="1"/>
  <c r="BA691" i="6" s="1"/>
  <c r="L690" i="6" s="1"/>
  <c r="CZ120" i="1"/>
  <c r="Y120" i="1" s="1"/>
  <c r="BA284" i="6" s="1"/>
  <c r="L283" i="6" s="1"/>
  <c r="CY120" i="1"/>
  <c r="X120" i="1" s="1"/>
  <c r="AZ284" i="6" s="1"/>
  <c r="L282" i="6" s="1"/>
  <c r="CP120" i="1"/>
  <c r="O120" i="1" s="1"/>
  <c r="CY261" i="1"/>
  <c r="X261" i="1" s="1"/>
  <c r="AZ910" i="6" s="1"/>
  <c r="L908" i="6" s="1"/>
  <c r="CZ261" i="1"/>
  <c r="Y261" i="1" s="1"/>
  <c r="BA910" i="6" s="1"/>
  <c r="L909" i="6" s="1"/>
  <c r="F361" i="1"/>
  <c r="R340" i="1"/>
  <c r="AX22" i="1"/>
  <c r="AX751" i="1"/>
  <c r="F721" i="1"/>
  <c r="AE423" i="1"/>
  <c r="R439" i="1"/>
  <c r="AR648" i="1"/>
  <c r="CA624" i="1"/>
  <c r="AX245" i="1"/>
  <c r="F276" i="1"/>
  <c r="F553" i="1"/>
  <c r="O547" i="1"/>
  <c r="CP386" i="1"/>
  <c r="O386" i="1" s="1"/>
  <c r="CY72" i="1"/>
  <c r="X72" i="1" s="1"/>
  <c r="AZ162" i="6" s="1"/>
  <c r="L160" i="6" s="1"/>
  <c r="CZ72" i="1"/>
  <c r="Y72" i="1" s="1"/>
  <c r="CY432" i="1"/>
  <c r="X432" i="1" s="1"/>
  <c r="AZ1483" i="6" s="1"/>
  <c r="L1481" i="6" s="1"/>
  <c r="CZ432" i="1"/>
  <c r="Y432" i="1" s="1"/>
  <c r="BA1483" i="6" s="1"/>
  <c r="L1482" i="6" s="1"/>
  <c r="GM252" i="1"/>
  <c r="GN252" i="1" s="1"/>
  <c r="GN247" i="1"/>
  <c r="CY158" i="1"/>
  <c r="X158" i="1" s="1"/>
  <c r="AZ475" i="6" s="1"/>
  <c r="CZ158" i="1"/>
  <c r="Y158" i="1" s="1"/>
  <c r="BA475" i="6" s="1"/>
  <c r="CP205" i="1"/>
  <c r="O205" i="1" s="1"/>
  <c r="AD164" i="1"/>
  <c r="CP110" i="1"/>
  <c r="O110" i="1" s="1"/>
  <c r="AC164" i="1"/>
  <c r="CP429" i="1"/>
  <c r="O429" i="1" s="1"/>
  <c r="L1199" i="6" l="1"/>
  <c r="AL76" i="1"/>
  <c r="BA162" i="6"/>
  <c r="AL479" i="1"/>
  <c r="BA1597" i="6"/>
  <c r="L1596" i="6" s="1"/>
  <c r="K1597" i="6" s="1"/>
  <c r="I1597" i="6" s="1"/>
  <c r="AN910" i="6"/>
  <c r="K910" i="6"/>
  <c r="I910" i="6" s="1"/>
  <c r="L1362" i="6"/>
  <c r="L1522" i="6"/>
  <c r="L474" i="6"/>
  <c r="L1921" i="6"/>
  <c r="AN691" i="6"/>
  <c r="K691" i="6"/>
  <c r="I691" i="6" s="1"/>
  <c r="L1220" i="6"/>
  <c r="L1333" i="6"/>
  <c r="AN895" i="6"/>
  <c r="K895" i="6"/>
  <c r="I895" i="6" s="1"/>
  <c r="AN397" i="6"/>
  <c r="K397" i="6"/>
  <c r="I397" i="6" s="1"/>
  <c r="AN661" i="6"/>
  <c r="K661" i="6"/>
  <c r="I661" i="6" s="1"/>
  <c r="L256" i="6"/>
  <c r="K96" i="6"/>
  <c r="I96" i="6" s="1"/>
  <c r="AN96" i="6"/>
  <c r="AN1398" i="6"/>
  <c r="K1398" i="6"/>
  <c r="I1398" i="6" s="1"/>
  <c r="L1093" i="6"/>
  <c r="L1014" i="6"/>
  <c r="K527" i="6"/>
  <c r="I527" i="6" s="1"/>
  <c r="AN527" i="6"/>
  <c r="AL515" i="1"/>
  <c r="BA1651" i="6"/>
  <c r="AE196" i="1"/>
  <c r="GM264" i="1"/>
  <c r="GN264" i="1" s="1"/>
  <c r="AN1312" i="6"/>
  <c r="K1312" i="6"/>
  <c r="I1312" i="6" s="1"/>
  <c r="AN1439" i="6"/>
  <c r="K1439" i="6"/>
  <c r="I1439" i="6" s="1"/>
  <c r="L984" i="6"/>
  <c r="L212" i="6"/>
  <c r="AN868" i="6"/>
  <c r="K868" i="6"/>
  <c r="I868" i="6" s="1"/>
  <c r="L1221" i="6"/>
  <c r="L1334" i="6"/>
  <c r="AN1597" i="6"/>
  <c r="L559" i="6"/>
  <c r="L257" i="6"/>
  <c r="AN258" i="6" s="1"/>
  <c r="K853" i="6"/>
  <c r="I853" i="6" s="1"/>
  <c r="AN853" i="6"/>
  <c r="AN497" i="6"/>
  <c r="K497" i="6"/>
  <c r="I497" i="6" s="1"/>
  <c r="K1297" i="6"/>
  <c r="I1297" i="6" s="1"/>
  <c r="AN1297" i="6"/>
  <c r="K1154" i="6"/>
  <c r="I1154" i="6" s="1"/>
  <c r="AN1154" i="6"/>
  <c r="L473" i="6"/>
  <c r="L1920" i="6"/>
  <c r="K1483" i="6"/>
  <c r="I1483" i="6" s="1"/>
  <c r="AN1483" i="6"/>
  <c r="AN284" i="6"/>
  <c r="K284" i="6"/>
  <c r="I284" i="6" s="1"/>
  <c r="AK479" i="1"/>
  <c r="K604" i="6"/>
  <c r="I604" i="6" s="1"/>
  <c r="AN604" i="6"/>
  <c r="K1030" i="6"/>
  <c r="I1030" i="6" s="1"/>
  <c r="AN1030" i="6"/>
  <c r="K823" i="6"/>
  <c r="I823" i="6" s="1"/>
  <c r="AN823" i="6"/>
  <c r="L114" i="6"/>
  <c r="L68" i="6"/>
  <c r="L1970" i="6"/>
  <c r="L1013" i="6"/>
  <c r="L1092" i="6"/>
  <c r="AK515" i="1"/>
  <c r="AZ1651" i="6"/>
  <c r="K718" i="6"/>
  <c r="I718" i="6" s="1"/>
  <c r="AN718" i="6"/>
  <c r="AN646" i="6"/>
  <c r="K646" i="6"/>
  <c r="I646" i="6" s="1"/>
  <c r="AN455" i="6"/>
  <c r="K455" i="6"/>
  <c r="I455" i="6" s="1"/>
  <c r="L735" i="6"/>
  <c r="AN1553" i="6"/>
  <c r="K1553" i="6"/>
  <c r="I1553" i="6" s="1"/>
  <c r="L985" i="6"/>
  <c r="AN371" i="6"/>
  <c r="K371" i="6"/>
  <c r="I371" i="6" s="1"/>
  <c r="GM72" i="1"/>
  <c r="GN72" i="1" s="1"/>
  <c r="L67" i="6"/>
  <c r="L113" i="6"/>
  <c r="AN967" i="6"/>
  <c r="K967" i="6"/>
  <c r="I967" i="6" s="1"/>
  <c r="AK76" i="1"/>
  <c r="GM156" i="1"/>
  <c r="GN156" i="1" s="1"/>
  <c r="AZ442" i="6"/>
  <c r="L440" i="6" s="1"/>
  <c r="L1363" i="6"/>
  <c r="L1523" i="6"/>
  <c r="GM476" i="1"/>
  <c r="GO476" i="1" s="1"/>
  <c r="K589" i="6"/>
  <c r="I589" i="6" s="1"/>
  <c r="AN589" i="6"/>
  <c r="L1614" i="6"/>
  <c r="AN676" i="6"/>
  <c r="K676" i="6"/>
  <c r="I676" i="6" s="1"/>
  <c r="AN1075" i="6"/>
  <c r="K1075" i="6"/>
  <c r="I1075" i="6" s="1"/>
  <c r="G16" i="2"/>
  <c r="G18" i="2" s="1"/>
  <c r="AN1575" i="6"/>
  <c r="K1575" i="6"/>
  <c r="I1575" i="6" s="1"/>
  <c r="K513" i="6"/>
  <c r="I513" i="6" s="1"/>
  <c r="AN513" i="6"/>
  <c r="L736" i="6"/>
  <c r="AN149" i="6"/>
  <c r="K149" i="6"/>
  <c r="I149" i="6" s="1"/>
  <c r="GM427" i="1"/>
  <c r="GN427" i="1" s="1"/>
  <c r="AK213" i="1"/>
  <c r="F292" i="1"/>
  <c r="G997" i="6" s="1"/>
  <c r="GM208" i="1"/>
  <c r="GN208" i="1" s="1"/>
  <c r="GM132" i="1"/>
  <c r="GN132" i="1" s="1"/>
  <c r="GM257" i="1"/>
  <c r="GN257" i="1" s="1"/>
  <c r="GM199" i="1"/>
  <c r="GN199" i="1" s="1"/>
  <c r="GM161" i="1"/>
  <c r="GN161" i="1" s="1"/>
  <c r="AK164" i="1"/>
  <c r="X164" i="1" s="1"/>
  <c r="GM120" i="1"/>
  <c r="GN120" i="1" s="1"/>
  <c r="AL164" i="1"/>
  <c r="AK439" i="1"/>
  <c r="X439" i="1" s="1"/>
  <c r="CF269" i="1"/>
  <c r="CF245" i="1" s="1"/>
  <c r="AL213" i="1"/>
  <c r="AL196" i="1" s="1"/>
  <c r="GM255" i="1"/>
  <c r="GN255" i="1" s="1"/>
  <c r="GM261" i="1"/>
  <c r="GN261" i="1" s="1"/>
  <c r="Q391" i="1"/>
  <c r="AK340" i="1"/>
  <c r="CH269" i="1"/>
  <c r="AY269" i="1" s="1"/>
  <c r="AK391" i="1"/>
  <c r="AK379" i="1" s="1"/>
  <c r="GM158" i="1"/>
  <c r="GO158" i="1" s="1"/>
  <c r="CC164" i="1" s="1"/>
  <c r="CC108" i="1" s="1"/>
  <c r="AL269" i="1"/>
  <c r="AL245" i="1" s="1"/>
  <c r="GM144" i="1"/>
  <c r="GN144" i="1" s="1"/>
  <c r="AL308" i="1"/>
  <c r="Y308" i="1" s="1"/>
  <c r="AL340" i="1"/>
  <c r="GM432" i="1"/>
  <c r="GN432" i="1" s="1"/>
  <c r="GM250" i="1"/>
  <c r="GN250" i="1" s="1"/>
  <c r="AB76" i="1"/>
  <c r="O76" i="1" s="1"/>
  <c r="GM160" i="1"/>
  <c r="GN160" i="1" s="1"/>
  <c r="GM207" i="1"/>
  <c r="GN207" i="1" s="1"/>
  <c r="AK308" i="1"/>
  <c r="X308" i="1" s="1"/>
  <c r="T22" i="1"/>
  <c r="T751" i="1"/>
  <c r="F735" i="1"/>
  <c r="AK196" i="1"/>
  <c r="X213" i="1"/>
  <c r="Y76" i="1"/>
  <c r="AL69" i="1"/>
  <c r="Y269" i="1"/>
  <c r="AL301" i="1"/>
  <c r="P301" i="1"/>
  <c r="F311" i="1"/>
  <c r="V471" i="1"/>
  <c r="F502" i="1"/>
  <c r="G1627" i="6" s="1"/>
  <c r="Q423" i="1"/>
  <c r="F451" i="1"/>
  <c r="F320" i="1"/>
  <c r="Q301" i="1"/>
  <c r="V196" i="1"/>
  <c r="F236" i="1"/>
  <c r="G748" i="6" s="1"/>
  <c r="GN71" i="1"/>
  <c r="CB76" i="1" s="1"/>
  <c r="F568" i="1"/>
  <c r="AS547" i="1"/>
  <c r="AF108" i="1"/>
  <c r="S164" i="1"/>
  <c r="R164" i="1"/>
  <c r="AE108" i="1"/>
  <c r="CH379" i="1"/>
  <c r="AY391" i="1"/>
  <c r="AU18" i="1"/>
  <c r="F770" i="1"/>
  <c r="F355" i="1"/>
  <c r="AY340" i="1"/>
  <c r="F233" i="1"/>
  <c r="BA196" i="1"/>
  <c r="CF379" i="1"/>
  <c r="AW391" i="1"/>
  <c r="F90" i="1"/>
  <c r="R69" i="1"/>
  <c r="R245" i="1"/>
  <c r="F283" i="1"/>
  <c r="CE37" i="1"/>
  <c r="CF37" i="1"/>
  <c r="CH37" i="1"/>
  <c r="P37" i="1"/>
  <c r="AC26" i="1"/>
  <c r="CE379" i="1"/>
  <c r="AV391" i="1"/>
  <c r="CH423" i="1"/>
  <c r="AY439" i="1"/>
  <c r="R471" i="1"/>
  <c r="F493" i="1"/>
  <c r="S213" i="1"/>
  <c r="AF196" i="1"/>
  <c r="CE301" i="1"/>
  <c r="AV308" i="1"/>
  <c r="AV340" i="1"/>
  <c r="F352" i="1"/>
  <c r="Y515" i="1"/>
  <c r="AL511" i="1"/>
  <c r="F291" i="1"/>
  <c r="G996" i="6" s="1"/>
  <c r="U245" i="1"/>
  <c r="CE479" i="1"/>
  <c r="CF479" i="1"/>
  <c r="CH479" i="1"/>
  <c r="P479" i="1"/>
  <c r="AC471" i="1"/>
  <c r="CF423" i="1"/>
  <c r="AW439" i="1"/>
  <c r="CH301" i="1"/>
  <c r="AY308" i="1"/>
  <c r="AF301" i="1"/>
  <c r="S308" i="1"/>
  <c r="R196" i="1"/>
  <c r="F227" i="1"/>
  <c r="R379" i="1"/>
  <c r="F405" i="1"/>
  <c r="S471" i="1"/>
  <c r="F494" i="1"/>
  <c r="GM429" i="1"/>
  <c r="GN429" i="1" s="1"/>
  <c r="AK269" i="1"/>
  <c r="AB439" i="1"/>
  <c r="X515" i="1"/>
  <c r="AK511" i="1"/>
  <c r="F394" i="1"/>
  <c r="P379" i="1"/>
  <c r="F88" i="1"/>
  <c r="Q69" i="1"/>
  <c r="CE423" i="1"/>
  <c r="AV439" i="1"/>
  <c r="CC423" i="1"/>
  <c r="AT439" i="1"/>
  <c r="CF301" i="1"/>
  <c r="AW308" i="1"/>
  <c r="S515" i="1"/>
  <c r="AF511" i="1"/>
  <c r="S391" i="1"/>
  <c r="AF379" i="1"/>
  <c r="F362" i="1"/>
  <c r="S340" i="1"/>
  <c r="AR547" i="1"/>
  <c r="F579" i="1"/>
  <c r="CA347" i="1"/>
  <c r="GM425" i="1"/>
  <c r="GM474" i="1"/>
  <c r="GO474" i="1" s="1"/>
  <c r="F442" i="1"/>
  <c r="P423" i="1"/>
  <c r="X76" i="1"/>
  <c r="AK69" i="1"/>
  <c r="AL471" i="1"/>
  <c r="Y479" i="1"/>
  <c r="AZ22" i="1"/>
  <c r="F725" i="1"/>
  <c r="AZ751" i="1"/>
  <c r="CB347" i="1"/>
  <c r="F529" i="1"/>
  <c r="R511" i="1"/>
  <c r="S69" i="1"/>
  <c r="F91" i="1"/>
  <c r="AB37" i="1"/>
  <c r="GM28" i="1"/>
  <c r="GM386" i="1"/>
  <c r="GN386" i="1" s="1"/>
  <c r="T245" i="1"/>
  <c r="F290" i="1"/>
  <c r="S245" i="1"/>
  <c r="F284" i="1"/>
  <c r="Q164" i="1"/>
  <c r="AD108" i="1"/>
  <c r="GN473" i="1"/>
  <c r="CB479" i="1" s="1"/>
  <c r="AP18" i="1"/>
  <c r="F760" i="1"/>
  <c r="GM159" i="1"/>
  <c r="GN159" i="1" s="1"/>
  <c r="P69" i="1"/>
  <c r="F79" i="1"/>
  <c r="Q471" i="1"/>
  <c r="F491" i="1"/>
  <c r="F527" i="1"/>
  <c r="Q511" i="1"/>
  <c r="BA714" i="1"/>
  <c r="AK471" i="1"/>
  <c r="X479" i="1"/>
  <c r="GM304" i="1"/>
  <c r="GN304" i="1" s="1"/>
  <c r="AC108" i="1"/>
  <c r="P164" i="1"/>
  <c r="CE164" i="1"/>
  <c r="CF164" i="1"/>
  <c r="CH164" i="1"/>
  <c r="P515" i="1"/>
  <c r="AC511" i="1"/>
  <c r="CE515" i="1"/>
  <c r="CF515" i="1"/>
  <c r="CH515" i="1"/>
  <c r="GM205" i="1"/>
  <c r="GN205" i="1" s="1"/>
  <c r="R423" i="1"/>
  <c r="F453" i="1"/>
  <c r="AB308" i="1"/>
  <c r="GM303" i="1"/>
  <c r="AB479" i="1"/>
  <c r="AB213" i="1"/>
  <c r="CH69" i="1"/>
  <c r="AY76" i="1"/>
  <c r="GM248" i="1"/>
  <c r="AB269" i="1"/>
  <c r="GM387" i="1"/>
  <c r="GN387" i="1" s="1"/>
  <c r="F373" i="1"/>
  <c r="X340" i="1"/>
  <c r="AD245" i="1"/>
  <c r="Q269" i="1"/>
  <c r="V714" i="1"/>
  <c r="BD22" i="1"/>
  <c r="BD751" i="1"/>
  <c r="F739" i="1"/>
  <c r="GM32" i="1"/>
  <c r="GN32" i="1" s="1"/>
  <c r="GN198" i="1"/>
  <c r="CF69" i="1"/>
  <c r="AW76" i="1"/>
  <c r="AW340" i="1"/>
  <c r="F353" i="1"/>
  <c r="AB391" i="1"/>
  <c r="F225" i="1"/>
  <c r="Q196" i="1"/>
  <c r="AF26" i="1"/>
  <c r="S37" i="1"/>
  <c r="W245" i="1"/>
  <c r="F293" i="1"/>
  <c r="P245" i="1"/>
  <c r="F272" i="1"/>
  <c r="AL391" i="1"/>
  <c r="CH213" i="1"/>
  <c r="P213" i="1"/>
  <c r="AC196" i="1"/>
  <c r="CF213" i="1"/>
  <c r="CE213" i="1"/>
  <c r="AL37" i="1"/>
  <c r="CE69" i="1"/>
  <c r="AV76" i="1"/>
  <c r="GM381" i="1"/>
  <c r="F359" i="1"/>
  <c r="Q340" i="1"/>
  <c r="AF423" i="1"/>
  <c r="S439" i="1"/>
  <c r="R26" i="1"/>
  <c r="F51" i="1"/>
  <c r="R714" i="1"/>
  <c r="AL108" i="1"/>
  <c r="Y164" i="1"/>
  <c r="CE245" i="1"/>
  <c r="AV269" i="1"/>
  <c r="W714" i="1"/>
  <c r="GM513" i="1"/>
  <c r="AB515" i="1"/>
  <c r="GM110" i="1"/>
  <c r="AB164" i="1"/>
  <c r="F676" i="1"/>
  <c r="AR624" i="1"/>
  <c r="AX18" i="1"/>
  <c r="F758" i="1"/>
  <c r="U714" i="1"/>
  <c r="F49" i="1"/>
  <c r="Q26" i="1"/>
  <c r="AK37" i="1"/>
  <c r="AB340" i="1"/>
  <c r="O347" i="1"/>
  <c r="F322" i="1"/>
  <c r="R301" i="1"/>
  <c r="F665" i="1"/>
  <c r="AS624" i="1"/>
  <c r="AL439" i="1"/>
  <c r="F374" i="1"/>
  <c r="Y340" i="1"/>
  <c r="L1901" i="6" l="1"/>
  <c r="L1969" i="6"/>
  <c r="L1100" i="6"/>
  <c r="L1900" i="6"/>
  <c r="L1883" i="6" s="1"/>
  <c r="L1903" i="6"/>
  <c r="L1615" i="6"/>
  <c r="L558" i="6"/>
  <c r="L566" i="6" s="1"/>
  <c r="L1622" i="6"/>
  <c r="AK423" i="1"/>
  <c r="Q714" i="1"/>
  <c r="AN442" i="6"/>
  <c r="K442" i="6"/>
  <c r="I442" i="6" s="1"/>
  <c r="K69" i="6"/>
  <c r="I69" i="6" s="1"/>
  <c r="AN69" i="6"/>
  <c r="AN1364" i="6"/>
  <c r="K1364" i="6"/>
  <c r="I1364" i="6" s="1"/>
  <c r="AN1015" i="6"/>
  <c r="K1015" i="6"/>
  <c r="I1015" i="6" s="1"/>
  <c r="L1341" i="6"/>
  <c r="L161" i="6"/>
  <c r="L213" i="6"/>
  <c r="L220" i="6" s="1"/>
  <c r="X391" i="1"/>
  <c r="CA76" i="1"/>
  <c r="L1668" i="6"/>
  <c r="L1649" i="6"/>
  <c r="AN475" i="6"/>
  <c r="K475" i="6"/>
  <c r="I475" i="6" s="1"/>
  <c r="L992" i="6"/>
  <c r="K258" i="6"/>
  <c r="I258" i="6" s="1"/>
  <c r="AN1222" i="6"/>
  <c r="K1222" i="6"/>
  <c r="I1222" i="6" s="1"/>
  <c r="CC479" i="1"/>
  <c r="L121" i="6"/>
  <c r="L743" i="6"/>
  <c r="L1669" i="6"/>
  <c r="L1650" i="6"/>
  <c r="L1530" i="6"/>
  <c r="AK301" i="1"/>
  <c r="Q379" i="1"/>
  <c r="F403" i="1"/>
  <c r="AK108" i="1"/>
  <c r="Y213" i="1"/>
  <c r="AW269" i="1"/>
  <c r="CA213" i="1"/>
  <c r="CB213" i="1"/>
  <c r="CH245" i="1"/>
  <c r="AT164" i="1"/>
  <c r="AB69" i="1"/>
  <c r="AB471" i="1"/>
  <c r="O479" i="1"/>
  <c r="O340" i="1"/>
  <c r="F349" i="1"/>
  <c r="O213" i="1"/>
  <c r="AB196" i="1"/>
  <c r="X108" i="1"/>
  <c r="F190" i="1"/>
  <c r="O37" i="1"/>
  <c r="AB26" i="1"/>
  <c r="X69" i="1"/>
  <c r="F102" i="1"/>
  <c r="BA22" i="1"/>
  <c r="BA751" i="1"/>
  <c r="F734" i="1"/>
  <c r="H16" i="2" s="1"/>
  <c r="H18" i="2" s="1"/>
  <c r="AR347" i="1"/>
  <c r="CA340" i="1"/>
  <c r="F323" i="1"/>
  <c r="S301" i="1"/>
  <c r="S196" i="1"/>
  <c r="F228" i="1"/>
  <c r="X511" i="1"/>
  <c r="F541" i="1"/>
  <c r="CE511" i="1"/>
  <c r="AV515" i="1"/>
  <c r="F396" i="1"/>
  <c r="AV379" i="1"/>
  <c r="X196" i="1"/>
  <c r="F239" i="1"/>
  <c r="X379" i="1"/>
  <c r="F417" i="1"/>
  <c r="W22" i="1"/>
  <c r="W751" i="1"/>
  <c r="F738" i="1"/>
  <c r="F444" i="1"/>
  <c r="AV423" i="1"/>
  <c r="AY213" i="1"/>
  <c r="CH196" i="1"/>
  <c r="S108" i="1"/>
  <c r="F179" i="1"/>
  <c r="Q22" i="1"/>
  <c r="F726" i="1"/>
  <c r="Q751" i="1"/>
  <c r="R22" i="1"/>
  <c r="F728" i="1"/>
  <c r="R751" i="1"/>
  <c r="F445" i="1"/>
  <c r="AW423" i="1"/>
  <c r="AY515" i="1"/>
  <c r="CH511" i="1"/>
  <c r="Y196" i="1"/>
  <c r="F240" i="1"/>
  <c r="CB69" i="1"/>
  <c r="AS76" i="1"/>
  <c r="F465" i="1"/>
  <c r="X423" i="1"/>
  <c r="AW479" i="1"/>
  <c r="CF471" i="1"/>
  <c r="CH108" i="1"/>
  <c r="AY164" i="1"/>
  <c r="CA479" i="1"/>
  <c r="AZ18" i="1"/>
  <c r="F762" i="1"/>
  <c r="AV479" i="1"/>
  <c r="CE471" i="1"/>
  <c r="P26" i="1"/>
  <c r="F40" i="1"/>
  <c r="P714" i="1"/>
  <c r="AY245" i="1"/>
  <c r="F277" i="1"/>
  <c r="F216" i="1"/>
  <c r="P196" i="1"/>
  <c r="Y108" i="1"/>
  <c r="F191" i="1"/>
  <c r="O69" i="1"/>
  <c r="F78" i="1"/>
  <c r="S423" i="1"/>
  <c r="F454" i="1"/>
  <c r="AK245" i="1"/>
  <c r="X269" i="1"/>
  <c r="F518" i="1"/>
  <c r="P511" i="1"/>
  <c r="CF108" i="1"/>
  <c r="AW164" i="1"/>
  <c r="AS479" i="1"/>
  <c r="CB471" i="1"/>
  <c r="F530" i="1"/>
  <c r="S511" i="1"/>
  <c r="CH26" i="1"/>
  <c r="AY37" i="1"/>
  <c r="CB196" i="1"/>
  <c r="AS213" i="1"/>
  <c r="F397" i="1"/>
  <c r="AW379" i="1"/>
  <c r="Y391" i="1"/>
  <c r="AL379" i="1"/>
  <c r="V22" i="1"/>
  <c r="V751" i="1"/>
  <c r="F737" i="1"/>
  <c r="Q245" i="1"/>
  <c r="F281" i="1"/>
  <c r="S26" i="1"/>
  <c r="F52" i="1"/>
  <c r="S714" i="1"/>
  <c r="CA69" i="1"/>
  <c r="AR76" i="1"/>
  <c r="GN381" i="1"/>
  <c r="CB391" i="1" s="1"/>
  <c r="CA391" i="1"/>
  <c r="AV69" i="1"/>
  <c r="F81" i="1"/>
  <c r="AB245" i="1"/>
  <c r="O269" i="1"/>
  <c r="CE108" i="1"/>
  <c r="AV164" i="1"/>
  <c r="AW301" i="1"/>
  <c r="F314" i="1"/>
  <c r="AW37" i="1"/>
  <c r="CF26" i="1"/>
  <c r="AY379" i="1"/>
  <c r="F399" i="1"/>
  <c r="T18" i="1"/>
  <c r="F772" i="1"/>
  <c r="CA196" i="1"/>
  <c r="AR213" i="1"/>
  <c r="AT479" i="1"/>
  <c r="CC471" i="1"/>
  <c r="GN425" i="1"/>
  <c r="CB439" i="1" s="1"/>
  <c r="CA439" i="1"/>
  <c r="Y245" i="1"/>
  <c r="F296" i="1"/>
  <c r="AW245" i="1"/>
  <c r="F275" i="1"/>
  <c r="P471" i="1"/>
  <c r="F482" i="1"/>
  <c r="AY479" i="1"/>
  <c r="CH471" i="1"/>
  <c r="CB340" i="1"/>
  <c r="AS347" i="1"/>
  <c r="F406" i="1"/>
  <c r="S379" i="1"/>
  <c r="AB511" i="1"/>
  <c r="O515" i="1"/>
  <c r="GN248" i="1"/>
  <c r="CB269" i="1" s="1"/>
  <c r="CA269" i="1"/>
  <c r="P108" i="1"/>
  <c r="F167" i="1"/>
  <c r="Q108" i="1"/>
  <c r="F176" i="1"/>
  <c r="F506" i="1"/>
  <c r="Y471" i="1"/>
  <c r="AV37" i="1"/>
  <c r="CE26" i="1"/>
  <c r="F505" i="1"/>
  <c r="X471" i="1"/>
  <c r="GN303" i="1"/>
  <c r="CB308" i="1" s="1"/>
  <c r="CA308" i="1"/>
  <c r="AB301" i="1"/>
  <c r="O308" i="1"/>
  <c r="X37" i="1"/>
  <c r="AK26" i="1"/>
  <c r="U22" i="1"/>
  <c r="U751" i="1"/>
  <c r="F736" i="1"/>
  <c r="X301" i="1"/>
  <c r="F334" i="1"/>
  <c r="Y69" i="1"/>
  <c r="F103" i="1"/>
  <c r="O391" i="1"/>
  <c r="AB379" i="1"/>
  <c r="GN110" i="1"/>
  <c r="CB164" i="1" s="1"/>
  <c r="CA164" i="1"/>
  <c r="CA515" i="1"/>
  <c r="GN513" i="1"/>
  <c r="CB515" i="1" s="1"/>
  <c r="Y37" i="1"/>
  <c r="AL26" i="1"/>
  <c r="F82" i="1"/>
  <c r="AW69" i="1"/>
  <c r="F84" i="1"/>
  <c r="AY69" i="1"/>
  <c r="F457" i="1"/>
  <c r="AT423" i="1"/>
  <c r="Y511" i="1"/>
  <c r="F542" i="1"/>
  <c r="AT108" i="1"/>
  <c r="F182" i="1"/>
  <c r="AW213" i="1"/>
  <c r="CF196" i="1"/>
  <c r="AV301" i="1"/>
  <c r="F313" i="1"/>
  <c r="AV245" i="1"/>
  <c r="F274" i="1"/>
  <c r="AY301" i="1"/>
  <c r="F316" i="1"/>
  <c r="GN28" i="1"/>
  <c r="CB37" i="1" s="1"/>
  <c r="CA37" i="1"/>
  <c r="BD18" i="1"/>
  <c r="F776" i="1"/>
  <c r="F335" i="1"/>
  <c r="Y301" i="1"/>
  <c r="AY423" i="1"/>
  <c r="F447" i="1"/>
  <c r="CF511" i="1"/>
  <c r="AW515" i="1"/>
  <c r="AB423" i="1"/>
  <c r="O439" i="1"/>
  <c r="AB108" i="1"/>
  <c r="O164" i="1"/>
  <c r="AL423" i="1"/>
  <c r="Y439" i="1"/>
  <c r="CE196" i="1"/>
  <c r="AV213" i="1"/>
  <c r="F178" i="1"/>
  <c r="R108" i="1"/>
  <c r="L1952" i="6" l="1"/>
  <c r="G1979" i="6"/>
  <c r="G1980" i="6"/>
  <c r="AN1651" i="6"/>
  <c r="K1651" i="6"/>
  <c r="I1651" i="6" s="1"/>
  <c r="L1676" i="6"/>
  <c r="AN162" i="6"/>
  <c r="K162" i="6"/>
  <c r="I162" i="6" s="1"/>
  <c r="AS308" i="1"/>
  <c r="CB301" i="1"/>
  <c r="AS69" i="1"/>
  <c r="F93" i="1"/>
  <c r="AT471" i="1"/>
  <c r="F497" i="1"/>
  <c r="W18" i="1"/>
  <c r="F775" i="1"/>
  <c r="CA379" i="1"/>
  <c r="AR391" i="1"/>
  <c r="AR196" i="1"/>
  <c r="F241" i="1"/>
  <c r="O301" i="1"/>
  <c r="F310" i="1"/>
  <c r="AR269" i="1"/>
  <c r="CA245" i="1"/>
  <c r="O511" i="1"/>
  <c r="F517" i="1"/>
  <c r="P22" i="1"/>
  <c r="F717" i="1"/>
  <c r="P751" i="1"/>
  <c r="F64" i="1"/>
  <c r="Y26" i="1"/>
  <c r="Y714" i="1"/>
  <c r="AW108" i="1"/>
  <c r="F170" i="1"/>
  <c r="CB379" i="1"/>
  <c r="AS391" i="1"/>
  <c r="CA511" i="1"/>
  <c r="AR515" i="1"/>
  <c r="O26" i="1"/>
  <c r="F39" i="1"/>
  <c r="O714" i="1"/>
  <c r="F219" i="1"/>
  <c r="AW196" i="1"/>
  <c r="Q18" i="1"/>
  <c r="F763" i="1"/>
  <c r="F520" i="1"/>
  <c r="AV511" i="1"/>
  <c r="U18" i="1"/>
  <c r="F773" i="1"/>
  <c r="AR308" i="1"/>
  <c r="CA301" i="1"/>
  <c r="F487" i="1"/>
  <c r="AY471" i="1"/>
  <c r="AV108" i="1"/>
  <c r="F169" i="1"/>
  <c r="AY108" i="1"/>
  <c r="F172" i="1"/>
  <c r="AS37" i="1"/>
  <c r="CB26" i="1"/>
  <c r="CB108" i="1"/>
  <c r="AS164" i="1"/>
  <c r="F521" i="1"/>
  <c r="AW511" i="1"/>
  <c r="Y379" i="1"/>
  <c r="F418" i="1"/>
  <c r="F215" i="1"/>
  <c r="O196" i="1"/>
  <c r="F523" i="1"/>
  <c r="AY511" i="1"/>
  <c r="AS340" i="1"/>
  <c r="F364" i="1"/>
  <c r="R18" i="1"/>
  <c r="F765" i="1"/>
  <c r="AW26" i="1"/>
  <c r="F43" i="1"/>
  <c r="AW714" i="1"/>
  <c r="V18" i="1"/>
  <c r="F774" i="1"/>
  <c r="O245" i="1"/>
  <c r="F271" i="1"/>
  <c r="AY26" i="1"/>
  <c r="F45" i="1"/>
  <c r="AY714" i="1"/>
  <c r="AR69" i="1"/>
  <c r="F104" i="1"/>
  <c r="X26" i="1"/>
  <c r="F63" i="1"/>
  <c r="X714" i="1"/>
  <c r="AS471" i="1"/>
  <c r="F496" i="1"/>
  <c r="AR479" i="1"/>
  <c r="CA471" i="1"/>
  <c r="AW471" i="1"/>
  <c r="F485" i="1"/>
  <c r="AR37" i="1"/>
  <c r="CA26" i="1"/>
  <c r="AR340" i="1"/>
  <c r="F375" i="1"/>
  <c r="F218" i="1"/>
  <c r="AV196" i="1"/>
  <c r="BA18" i="1"/>
  <c r="F771" i="1"/>
  <c r="CA108" i="1"/>
  <c r="AR164" i="1"/>
  <c r="F42" i="1"/>
  <c r="AV26" i="1"/>
  <c r="AV714" i="1"/>
  <c r="AT714" i="1"/>
  <c r="CA423" i="1"/>
  <c r="AR439" i="1"/>
  <c r="F230" i="1"/>
  <c r="AS196" i="1"/>
  <c r="F481" i="1"/>
  <c r="O471" i="1"/>
  <c r="CB245" i="1"/>
  <c r="AS269" i="1"/>
  <c r="S22" i="1"/>
  <c r="F729" i="1"/>
  <c r="S751" i="1"/>
  <c r="F466" i="1"/>
  <c r="Y423" i="1"/>
  <c r="CB511" i="1"/>
  <c r="AS515" i="1"/>
  <c r="O108" i="1"/>
  <c r="F166" i="1"/>
  <c r="AV471" i="1"/>
  <c r="F484" i="1"/>
  <c r="O423" i="1"/>
  <c r="F441" i="1"/>
  <c r="F295" i="1"/>
  <c r="X245" i="1"/>
  <c r="F393" i="1"/>
  <c r="O379" i="1"/>
  <c r="CB423" i="1"/>
  <c r="AS439" i="1"/>
  <c r="AY196" i="1"/>
  <c r="F221" i="1"/>
  <c r="F297" i="1" l="1"/>
  <c r="AR245" i="1"/>
  <c r="AR379" i="1"/>
  <c r="F419" i="1"/>
  <c r="AS108" i="1"/>
  <c r="F181" i="1"/>
  <c r="AR511" i="1"/>
  <c r="F543" i="1"/>
  <c r="F408" i="1"/>
  <c r="AS379" i="1"/>
  <c r="AR108" i="1"/>
  <c r="F192" i="1"/>
  <c r="AW22" i="1"/>
  <c r="F720" i="1"/>
  <c r="F743" i="1" s="1"/>
  <c r="F745" i="1" s="1"/>
  <c r="F747" i="1" s="1"/>
  <c r="AW751" i="1"/>
  <c r="Y22" i="1"/>
  <c r="Y751" i="1"/>
  <c r="F741" i="1"/>
  <c r="AS245" i="1"/>
  <c r="F286" i="1"/>
  <c r="O22" i="1"/>
  <c r="F716" i="1"/>
  <c r="O751" i="1"/>
  <c r="F467" i="1"/>
  <c r="AR423" i="1"/>
  <c r="AT22" i="1"/>
  <c r="F732" i="1"/>
  <c r="AT751" i="1"/>
  <c r="X22" i="1"/>
  <c r="X751" i="1"/>
  <c r="F740" i="1"/>
  <c r="AY22" i="1"/>
  <c r="AY751" i="1"/>
  <c r="F722" i="1"/>
  <c r="P18" i="1"/>
  <c r="F754" i="1"/>
  <c r="AV22" i="1"/>
  <c r="F719" i="1"/>
  <c r="AV751" i="1"/>
  <c r="AS511" i="1"/>
  <c r="F532" i="1"/>
  <c r="AR301" i="1"/>
  <c r="F336" i="1"/>
  <c r="S18" i="1"/>
  <c r="F766" i="1"/>
  <c r="J16" i="2"/>
  <c r="J18" i="2" s="1"/>
  <c r="F65" i="1"/>
  <c r="AR26" i="1"/>
  <c r="AR714" i="1"/>
  <c r="F54" i="1"/>
  <c r="AS26" i="1"/>
  <c r="AS714" i="1"/>
  <c r="F507" i="1"/>
  <c r="AR471" i="1"/>
  <c r="F456" i="1"/>
  <c r="AS423" i="1"/>
  <c r="F325" i="1"/>
  <c r="AS301" i="1"/>
  <c r="F16" i="2" l="1"/>
  <c r="F18" i="2" s="1"/>
  <c r="F746" i="1"/>
  <c r="F749" i="1" s="1"/>
  <c r="X18" i="1"/>
  <c r="F777" i="1"/>
  <c r="AS22" i="1"/>
  <c r="F731" i="1"/>
  <c r="AS751" i="1"/>
  <c r="AW18" i="1"/>
  <c r="F757" i="1"/>
  <c r="AY18" i="1"/>
  <c r="F759" i="1"/>
  <c r="AR22" i="1"/>
  <c r="F742" i="1"/>
  <c r="AR751" i="1"/>
  <c r="AT18" i="1"/>
  <c r="F769" i="1"/>
  <c r="O18" i="1"/>
  <c r="F753" i="1"/>
  <c r="AV18" i="1"/>
  <c r="F756" i="1"/>
  <c r="Y18" i="1"/>
  <c r="F778" i="1"/>
  <c r="E16" i="2" l="1"/>
  <c r="AS18" i="1"/>
  <c r="F768" i="1"/>
  <c r="AR18" i="1"/>
  <c r="F779" i="1"/>
  <c r="E18" i="2"/>
  <c r="I16" i="2"/>
  <c r="I18" i="2" s="1"/>
</calcChain>
</file>

<file path=xl/sharedStrings.xml><?xml version="1.0" encoding="utf-8"?>
<sst xmlns="http://schemas.openxmlformats.org/spreadsheetml/2006/main" count="20603" uniqueCount="1006">
  <si>
    <t>Smeta.RU (Terminal)  (495) 974-1589</t>
  </si>
  <si>
    <t>_PS_</t>
  </si>
  <si>
    <t>Smeta.RU (Terminal)</t>
  </si>
  <si>
    <t/>
  </si>
  <si>
    <t>Новый объект_(Копия)_(Копия)_(Копия)</t>
  </si>
  <si>
    <t>14. ВЛ-0,4 кВ от КТП-353 (Ул.Победы)</t>
  </si>
  <si>
    <t>Сметные нормы списания</t>
  </si>
  <si>
    <t>Коды ценников</t>
  </si>
  <si>
    <t>МО (Россети) 1-й квартал 2024 ФСНБ-2022_И9 капитальный ремонт</t>
  </si>
  <si>
    <t>Версия 1.8.0 для ФСНБ-2022 И9</t>
  </si>
  <si>
    <t>ФСНБ-2022 - Изменения И9 (Россети)</t>
  </si>
  <si>
    <t>Поправки для ФСНБ-2022 от 18.04.2024 г И9 (55/пр) Капитальный ремонт производственных зданий</t>
  </si>
  <si>
    <t>Приказ Минстроя России от 30.12.2021 г. № 1046/пр;   Приказ Минстроя России от 04.08.2020 г. № 421/пр;  Приказ Минстроя России от 21.12.2020 г. № 812/пр;  Приказ Минстроя России от 11.12.2020 г. № 774/пр</t>
  </si>
  <si>
    <t>ГСН</t>
  </si>
  <si>
    <t>Новая локальная смета</t>
  </si>
  <si>
    <t>Новый раздел</t>
  </si>
  <si>
    <t>Подвеска магистрального провода схемы временного эл/снабжения потребителей</t>
  </si>
  <si>
    <t>1</t>
  </si>
  <si>
    <t>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</si>
  <si>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</si>
  <si>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1000 м</t>
  </si>
  <si>
    <t>ГЭСН-2022 доп.9, 33-04-017-01, приказ Минстроя России от 16.02.2024 г. № 102/пр</t>
  </si>
  <si>
    <t>)*0</t>
  </si>
  <si>
    <t>)*1,20)*1,25</t>
  </si>
  <si>
    <t>)*1,20)*1,15</t>
  </si>
  <si>
    <t>)*0,85</t>
  </si>
  <si>
    <t>1000 М</t>
  </si>
  <si>
    <t>Общестроительные работы</t>
  </si>
  <si>
    <t>Линии электропередачи</t>
  </si>
  <si>
    <t>ФЕР-33</t>
  </si>
  <si>
    <t>Поправка: 421/пр_2020_прил.10_т.5_п.4_гр.3    Поправка: 421/пр_2020_п.58_пп.б</t>
  </si>
  <si>
    <t>Пр/812-027.0-1</t>
  </si>
  <si>
    <t>Пр/774-027.0</t>
  </si>
  <si>
    <t>1,1</t>
  </si>
  <si>
    <t>20.1.01.01</t>
  </si>
  <si>
    <t>Комплект линейной арматуры для крепления СИП-2 на опоре ВЛИ</t>
  </si>
  <si>
    <t>ШТ</t>
  </si>
  <si>
    <t>Поправка: 421/пр_2020_прил.10_т.5_п.4_гр.3  Поправка: 421/пр_2020_прил.10_т.5_п.9.1_гр.3</t>
  </si>
  <si>
    <t>1,2</t>
  </si>
  <si>
    <t>20.1.01.11</t>
  </si>
  <si>
    <t>Комплект линейной арматуры для устройства заземлений на опорах ВЛИ</t>
  </si>
  <si>
    <t>1,3</t>
  </si>
  <si>
    <t>21.2.01.01</t>
  </si>
  <si>
    <t>Провода самонесущие изолированные для ВЛИ</t>
  </si>
  <si>
    <t>2</t>
  </si>
  <si>
    <t>2,1</t>
  </si>
  <si>
    <t>2,2</t>
  </si>
  <si>
    <t>2,3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</si>
  <si>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</si>
  <si>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</si>
  <si>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</si>
  <si>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</si>
  <si>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</si>
  <si>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</si>
  <si>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</si>
  <si>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</si>
  <si>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</si>
  <si>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</si>
  <si>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</si>
  <si>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</si>
  <si>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</si>
  <si>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</si>
  <si>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</si>
  <si>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</si>
  <si>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</si>
  <si>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</si>
  <si>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</si>
  <si>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</si>
  <si>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</si>
  <si>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</si>
  <si>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</si>
  <si>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</si>
  <si>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</si>
  <si>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</si>
  <si>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</si>
  <si>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</si>
  <si>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</si>
  <si>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</si>
  <si>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</si>
  <si>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</si>
  <si>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</si>
  <si>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</si>
  <si>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</si>
  <si>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</si>
  <si>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</si>
  <si>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</si>
  <si>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</si>
  <si>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</si>
  <si>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</si>
  <si>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</si>
  <si>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</si>
  <si>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</si>
  <si>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</si>
  <si>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</si>
  <si>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</si>
  <si>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</si>
  <si>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</si>
  <si>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</si>
  <si>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</si>
  <si>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</si>
  <si>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</si>
  <si>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</si>
  <si>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Смена провода ответвлений</t>
  </si>
  <si>
    <t>3</t>
  </si>
  <si>
    <t>33-04-013-01</t>
  </si>
  <si>
    <t>Устройство ответвлений от ВЛ 0,38 кВ к зданиям: с помощью механизмов при количестве проводов в ответвлении 1</t>
  </si>
  <si>
    <t>ответвление</t>
  </si>
  <si>
    <t>ГЭСН-2022, 33-04-013-01, приказ Минстроя России от 18.05.2022 г. № 378/пр</t>
  </si>
  <si>
    <t>)*1,20</t>
  </si>
  <si>
    <t>Поправка: 421/пр_2020_прил.10_т.5_п.4_гр.3</t>
  </si>
  <si>
    <t>4</t>
  </si>
  <si>
    <t>33-04-041-02</t>
  </si>
  <si>
    <t>Снятие ответвлений ВЛ 0,38 кВ к зданиям при количестве проводов в ответвлении: 2</t>
  </si>
  <si>
    <t>ГЭСН-2022, 33-04-041-02, приказ Минстроя России от 18.05.2022 г. № 378/пр</t>
  </si>
  <si>
    <t>5</t>
  </si>
  <si>
    <t>6</t>
  </si>
  <si>
    <t>33-04-041-03</t>
  </si>
  <si>
    <t>Снятие ответвлений ВЛ 0,38 кВ к зданиям при количестве проводов в ответвлении: 4</t>
  </si>
  <si>
    <t>ГЭСН-2022, 33-04-041-03, приказ Минстроя России от 18.05.2022 г. № 378/пр</t>
  </si>
  <si>
    <t>Установка опор (замена дефектных опор)</t>
  </si>
  <si>
    <t>7</t>
  </si>
  <si>
    <t>33-04-003-01</t>
  </si>
  <si>
    <t>Установка железобетонных опор ВЛ 0,38; 6-10 кВ с траверсами без приставок: одностоечных</t>
  </si>
  <si>
    <t>ГЭСН-2022, 33-04-003-01, приказ Минстроя России от 18.05.2022 г. № 378/пр</t>
  </si>
  <si>
    <t>(прим-но без траверс)</t>
  </si>
  <si>
    <t>)*1,20)*0,84</t>
  </si>
  <si>
    <t>Поправка: 421/пр_2020_прил.10_т.5_п.4_гр.3    Поправка: Прил.33.4, п.3. 4.1</t>
  </si>
  <si>
    <t>7,1</t>
  </si>
  <si>
    <t>01.7.15.03-0042</t>
  </si>
  <si>
    <t>Болты с гайками и шайбами строительные</t>
  </si>
  <si>
    <t>кг</t>
  </si>
  <si>
    <t>ФСБЦ-2022, 01.7.15.03-0042, приказ Минстроя России от 18.05.2022 г. № 378/пр</t>
  </si>
  <si>
    <t>*0</t>
  </si>
  <si>
    <t>7,2</t>
  </si>
  <si>
    <t>05.1.02.07</t>
  </si>
  <si>
    <t>Стойка железобетонная вибрированная для опор</t>
  </si>
  <si>
    <t>7,3</t>
  </si>
  <si>
    <t>07.2.02.05</t>
  </si>
  <si>
    <t>Траверсы стальные</t>
  </si>
  <si>
    <t>т</t>
  </si>
  <si>
    <t>7,4</t>
  </si>
  <si>
    <t>07.2.07.13</t>
  </si>
  <si>
    <t>Хомуты стальные</t>
  </si>
  <si>
    <t>7,5</t>
  </si>
  <si>
    <t>08.3.04.02</t>
  </si>
  <si>
    <t>Сталь стержневая диаметром до 10 мм</t>
  </si>
  <si>
    <t>7,6</t>
  </si>
  <si>
    <t>22.2.01.04</t>
  </si>
  <si>
    <t>Изоляторы штыревые</t>
  </si>
  <si>
    <t>7,7</t>
  </si>
  <si>
    <t>22.2.02.21</t>
  </si>
  <si>
    <t>Штыри</t>
  </si>
  <si>
    <t>7,8</t>
  </si>
  <si>
    <t>22.2.02.23</t>
  </si>
  <si>
    <t>Металлические плакаты</t>
  </si>
  <si>
    <t>8</t>
  </si>
  <si>
    <t>33-04-019-01</t>
  </si>
  <si>
    <t>Затраты на бурение котлованов, учтенные нормами: 33-04-001-01, 33-04-003-01</t>
  </si>
  <si>
    <t>ГЭСН-2022 доп.7, 33-04-019-01, приказ Минстроя России от 02.08.2023 г. № 551/пр</t>
  </si>
  <si>
    <t>9</t>
  </si>
  <si>
    <t>)*1,25)*1,20</t>
  </si>
  <si>
    <t>Поправка: Прил.33.4, п.3. 6.  Поправка: 421/пр_2020_прил.10_т.5_п.4_гр.3</t>
  </si>
  <si>
    <t>10</t>
  </si>
  <si>
    <t>10,1</t>
  </si>
  <si>
    <t>10,2</t>
  </si>
  <si>
    <t>10,3</t>
  </si>
  <si>
    <t>10,4</t>
  </si>
  <si>
    <t>10,5</t>
  </si>
  <si>
    <t>10,6</t>
  </si>
  <si>
    <t>10,7</t>
  </si>
  <si>
    <t>10,8</t>
  </si>
  <si>
    <t>11</t>
  </si>
  <si>
    <t>12</t>
  </si>
  <si>
    <t>13</t>
  </si>
  <si>
    <t>33-04-003-02</t>
  </si>
  <si>
    <t>Установка железобетонных опор ВЛ 0,38; 6-10 кВ с траверсами без приставок: одностоечных с одним подкосом</t>
  </si>
  <si>
    <t>ГЭСН-2022, 33-04-003-02, приказ Минстроя России от 18.05.2022 г. № 378/пр</t>
  </si>
  <si>
    <t>)*1,20)*0,92</t>
  </si>
  <si>
    <t>Поправка: 421/пр_2020_прил.10_т.5_п.4_гр.3    Поправка: Прил.33.4, п.3. 4.2</t>
  </si>
  <si>
    <t>13,1</t>
  </si>
  <si>
    <t>13,2</t>
  </si>
  <si>
    <t>13,3</t>
  </si>
  <si>
    <t>13,4</t>
  </si>
  <si>
    <t>13,5</t>
  </si>
  <si>
    <t>13,6</t>
  </si>
  <si>
    <t>13,7</t>
  </si>
  <si>
    <t>22.2.02.07</t>
  </si>
  <si>
    <t>Детали крепления стальные</t>
  </si>
  <si>
    <t>13,8</t>
  </si>
  <si>
    <t>22.2.02.09</t>
  </si>
  <si>
    <t>13,9</t>
  </si>
  <si>
    <t>13,10</t>
  </si>
  <si>
    <t>14</t>
  </si>
  <si>
    <t>33-04-019-19</t>
  </si>
  <si>
    <t>Затраты на бурение котлованов, учтенные нормой: 33-04-003-02</t>
  </si>
  <si>
    <t>ГЭСН-2022 доп.7, 33-04-019-19, приказ Минстроя России от 02.08.2023 г. № 551/пр</t>
  </si>
  <si>
    <t>15</t>
  </si>
  <si>
    <t>16</t>
  </si>
  <si>
    <t>33-04-003-03</t>
  </si>
  <si>
    <t>Установка железобетонных опор ВЛ 0,38; 6-10 кВ с траверсами без приставок: одностоечных с двумя подкосами</t>
  </si>
  <si>
    <t>ГЭСН-2022, 33-04-003-03, приказ Минстроя России от 18.05.2022 г. № 378/пр</t>
  </si>
  <si>
    <t>)*1,20)*0,94</t>
  </si>
  <si>
    <t>Поправка: 421/пр_2020_прил.10_т.5_п.4_гр.3    Поправка: Прил.33.4, п.3. 4.3</t>
  </si>
  <si>
    <t>16,1</t>
  </si>
  <si>
    <t>16,2</t>
  </si>
  <si>
    <t>16,3</t>
  </si>
  <si>
    <t>16,4</t>
  </si>
  <si>
    <t>16,5</t>
  </si>
  <si>
    <t>16,6</t>
  </si>
  <si>
    <t>16,7</t>
  </si>
  <si>
    <t>16,8</t>
  </si>
  <si>
    <t>16,9</t>
  </si>
  <si>
    <t>16,10</t>
  </si>
  <si>
    <t>17</t>
  </si>
  <si>
    <t>33-04-019-20</t>
  </si>
  <si>
    <t>Затраты на бурение котлованов, учтенные нормой: 33-04-003-03</t>
  </si>
  <si>
    <t>ГЭСН-2022 доп.7, 33-04-019-20, приказ Минстроя России от 02.08.2023 г. № 551/пр</t>
  </si>
  <si>
    <t>18</t>
  </si>
  <si>
    <t>Поправка: 421/пр_2020_прил.10_т.5_п.4_гр.3  Поправка: Прил.33.4, п.3. 6.</t>
  </si>
  <si>
    <t>19</t>
  </si>
  <si>
    <t>м08-02-370-01</t>
  </si>
  <si>
    <t>Щиток до трех групп, устанавливаемый в: обхват колонн (Применительно к установке шкафа учета со счетчиком, автоматами  т.п.)</t>
  </si>
  <si>
    <t>ГЭСНм-2022, м08-02-370-01, приказ Минстроя России от 18.05.2022 г. № 378/пр</t>
  </si>
  <si>
    <t>Монтажные работы</t>
  </si>
  <si>
    <t>Электротехнические установки: на других объектах</t>
  </si>
  <si>
    <t>мФЕР-08</t>
  </si>
  <si>
    <t>Поправка: 421/пр_2020_прил.10_т.5_п.4_гр.4  Поправка: 421/пр_2020_прил.10_т.5_п.9.1_гр.4</t>
  </si>
  <si>
    <t>Пр/812-049.3-1</t>
  </si>
  <si>
    <t>Пр/774-049.3</t>
  </si>
  <si>
    <t>20</t>
  </si>
  <si>
    <t>33-04-014-02</t>
  </si>
  <si>
    <t>Установка светильников: с лампами люминесцентными</t>
  </si>
  <si>
    <t>ГЭСН-2022, 33-04-014-02, приказ Минстроя России от 18.05.2022 г. № 378/пр</t>
  </si>
  <si>
    <t>21</t>
  </si>
  <si>
    <t>33-04-016-02</t>
  </si>
  <si>
    <t>Развозка конструкций и материалов опор ВЛ 0,38-10 кВ по трассе: одностоечных железобетонных опор (Применительно к развозке новых стоек опор)</t>
  </si>
  <si>
    <t>ГЭСН-2022, 33-04-016-02, приказ Минстроя России от 18.05.2022 г. № 378/пр</t>
  </si>
  <si>
    <t>22</t>
  </si>
  <si>
    <t>33-04-016-05</t>
  </si>
  <si>
    <t>Развозка конструкций и материалов опор ВЛ 0,38-10 кВ по трассе: материалов оснастки одностоечных опор (Применительно к развозке новой оснастки)</t>
  </si>
  <si>
    <t>ГЭСН-2022, 33-04-016-05, приказ Минстроя России от 18.05.2022 г. № 378/пр</t>
  </si>
  <si>
    <t>23</t>
  </si>
  <si>
    <t>33-04-016-06</t>
  </si>
  <si>
    <t>Развозка конструкций и материалов опор ВЛ 0,38-10 кВ по трассе: материалов оснастки сложных опор (Применительно к развозке новой оснастки)</t>
  </si>
  <si>
    <t>ГЭСН-2022, 33-04-016-06, приказ Минстроя России от 18.05.2022 г. № 378/пр</t>
  </si>
  <si>
    <t>Демонтаж и монтаж провода схем временного и постоянного электроснабжения потребителя</t>
  </si>
  <si>
    <t>24</t>
  </si>
  <si>
    <t>33-04-040-01</t>
  </si>
  <si>
    <t>Демонтаж: 3-х проводов ВЛ 0,38 кВ с одной опоры</t>
  </si>
  <si>
    <t>ГЭСН-2022, 33-04-040-01, приказ Минстроя России от 18.05.2022 г. № 378/пр</t>
  </si>
  <si>
    <t>25</t>
  </si>
  <si>
    <t>33-04-040-02</t>
  </si>
  <si>
    <t>Демонтаж: одного дополнительного провода с одной опоры</t>
  </si>
  <si>
    <t>ГЭСН-2022, 33-04-040-02, приказ Минстроя России от 18.05.2022 г. № 378/пр</t>
  </si>
  <si>
    <t>26</t>
  </si>
  <si>
    <t>27</t>
  </si>
  <si>
    <t>27,1</t>
  </si>
  <si>
    <t>27,2</t>
  </si>
  <si>
    <t>27,3</t>
  </si>
  <si>
    <t>28</t>
  </si>
  <si>
    <t>29</t>
  </si>
  <si>
    <t>30</t>
  </si>
  <si>
    <t>31</t>
  </si>
  <si>
    <t>31,1</t>
  </si>
  <si>
    <t>31,2</t>
  </si>
  <si>
    <t>31,3</t>
  </si>
  <si>
    <t>Подвеска существующего провода (снятие и устройство при замене опор)</t>
  </si>
  <si>
    <t>32</t>
  </si>
  <si>
    <t>33</t>
  </si>
  <si>
    <t>34</t>
  </si>
  <si>
    <t>35</t>
  </si>
  <si>
    <t>35,1</t>
  </si>
  <si>
    <t>35,2</t>
  </si>
  <si>
    <t>35,3</t>
  </si>
  <si>
    <t>36</t>
  </si>
  <si>
    <t>37</t>
  </si>
  <si>
    <t>38</t>
  </si>
  <si>
    <t>39</t>
  </si>
  <si>
    <t>)*1,15)*1,20</t>
  </si>
  <si>
    <t>Поправка: 421/пр_2020_п.58_пп.б  Поправка: 421/пр_2020_прил.10_т.5_п.4_гр.3</t>
  </si>
  <si>
    <t>39,1</t>
  </si>
  <si>
    <t>39,2</t>
  </si>
  <si>
    <t>39,3</t>
  </si>
  <si>
    <t>40</t>
  </si>
  <si>
    <t>41</t>
  </si>
  <si>
    <t>42</t>
  </si>
  <si>
    <t>43</t>
  </si>
  <si>
    <t>43,1</t>
  </si>
  <si>
    <t>43,2</t>
  </si>
  <si>
    <t>43,3</t>
  </si>
  <si>
    <t>Подвеска существующего провода освещения (для замены опор)</t>
  </si>
  <si>
    <t>44</t>
  </si>
  <si>
    <t>45</t>
  </si>
  <si>
    <t>46</t>
  </si>
  <si>
    <t>33-04-008-01</t>
  </si>
  <si>
    <t>Подвеска неизолированных проводов ВЛ 0,38 кВ: с помощью механизмов при 20 опорах на км (0,456км*2пр=0,912км)</t>
  </si>
  <si>
    <t>км</t>
  </si>
  <si>
    <t>ГЭСН-2022 доп.6, 33-04-008-01, приказ Минстроя России от 11.05.2023 г. № 335/пр</t>
  </si>
  <si>
    <t>Поправка: 421/пр_2020_прил.10_т.5_п.4_гр.3  Поправка: 571/пр_2022_п.67_пп.б</t>
  </si>
  <si>
    <t>47</t>
  </si>
  <si>
    <t>33-04-008-04</t>
  </si>
  <si>
    <t>При увеличении количества опор на 1 км ВЛ добавлять: к норме 33-04-008-01  (0,456км*2=0,912км (15*2-(0,912*20)=12оп)</t>
  </si>
  <si>
    <t>ГЭСН-2022 доп.6, 33-04-008-04, приказ Минстроя России от 11.05.2023 г. № 335/пр</t>
  </si>
  <si>
    <t>Подвеска ответвлений к ж/домам</t>
  </si>
  <si>
    <t>48</t>
  </si>
  <si>
    <t>33-04-041-01</t>
  </si>
  <si>
    <t>Снятие ответвлений ВЛ 0,38 кВ к зданиям при количестве проводов в ответвлении: 1</t>
  </si>
  <si>
    <t>ГЭСН-2022, 33-04-041-01, приказ Минстроя России от 18.05.2022 г. № 378/пр</t>
  </si>
  <si>
    <t>49</t>
  </si>
  <si>
    <t>50</t>
  </si>
  <si>
    <t>51</t>
  </si>
  <si>
    <t>Демонтаж магистрального провода</t>
  </si>
  <si>
    <t>52</t>
  </si>
  <si>
    <t>53</t>
  </si>
  <si>
    <t>Демонтаж: одного дополнительного провода с одной опоры (4 провод)</t>
  </si>
  <si>
    <t>54</t>
  </si>
  <si>
    <t>55</t>
  </si>
  <si>
    <t>56</t>
  </si>
  <si>
    <t>57</t>
  </si>
  <si>
    <t>58</t>
  </si>
  <si>
    <t>59</t>
  </si>
  <si>
    <t>51-1-РСС</t>
  </si>
  <si>
    <t>Погрузка в автотранспортное средство: прочие материалы, детали (с использованием погрузчика) (провода,)</t>
  </si>
  <si>
    <t>1т груза</t>
  </si>
  <si>
    <t>51-1-РСТ</t>
  </si>
  <si>
    <t>Погрузочно-разгрузочные работы</t>
  </si>
  <si>
    <t>812/пр и 774/пр п.106</t>
  </si>
  <si>
    <t>Пр/812-106.0-1</t>
  </si>
  <si>
    <t>Пр/774-106.0</t>
  </si>
  <si>
    <t>60</t>
  </si>
  <si>
    <t>51-2-РСС</t>
  </si>
  <si>
    <t>Разгрузка с автотранспортного средства: прочие материалы, детали (с использованием погрузчика) (провода)</t>
  </si>
  <si>
    <t>51-2-РСТ</t>
  </si>
  <si>
    <t>Демонтаж опор</t>
  </si>
  <si>
    <t>61</t>
  </si>
  <si>
    <t>33-04-042-04</t>
  </si>
  <si>
    <t>Демонтаж опор ВЛ 0,38-10 кВ: с приставками одностоечных</t>
  </si>
  <si>
    <t>ГЭСН-2022, 33-04-042-04, приказ Минстроя России от 18.05.2022 г. № 378/пр</t>
  </si>
  <si>
    <t>62</t>
  </si>
  <si>
    <t>33-04-042-05</t>
  </si>
  <si>
    <t>Демонтаж опор ВЛ 0,38-10 кВ: с приставками одностоечных с подкосом</t>
  </si>
  <si>
    <t>ГЭСН-2022, 33-04-042-05, приказ Минстроя России от 18.05.2022 г. № 378/пр</t>
  </si>
  <si>
    <t>63</t>
  </si>
  <si>
    <t>33-04-042-06</t>
  </si>
  <si>
    <t>Демонтаж опор ВЛ 0,38-10 кВ: с приставками одностоечных с двумя подкосами</t>
  </si>
  <si>
    <t>ГЭСН-2022, 33-04-042-06, приказ Минстроя России от 18.05.2022 г. № 378/пр</t>
  </si>
  <si>
    <t>64</t>
  </si>
  <si>
    <t>Щиток до трех групп, устанавливаемый в: обхват колонн (Применительно к демонтажу шкафа учета со счетчиком, автоматами и т.п., при условии что шкаф подлежит дальнейшему использованию)</t>
  </si>
  <si>
    <t>)*0,6)*1,20</t>
  </si>
  <si>
    <t>65</t>
  </si>
  <si>
    <t>Установка светильников: с лампами люминесцентными (Применительно к демонтажу)</t>
  </si>
  <si>
    <t>66</t>
  </si>
  <si>
    <t>33-04-016-01</t>
  </si>
  <si>
    <t>Развозка конструкций и материалов опор ВЛ 0,38-10 кВ по трассе: одностоечных деревянных опор (Применительно к развозке демонтированных стоек опор)</t>
  </si>
  <si>
    <t>ГЭСН-2022, 33-04-016-01, приказ Минстроя России от 18.05.2022 г. № 378/пр</t>
  </si>
  <si>
    <t>67</t>
  </si>
  <si>
    <t>33-04-016-04</t>
  </si>
  <si>
    <t>Развозка конструкций и материалов опор ВЛ 0,38-10 кВ по трассе: приставок железобетонных (демонтированных)</t>
  </si>
  <si>
    <t>ГЭСН-2022, 33-04-016-04, приказ Минстроя России от 18.05.2022 г. № 378/пр</t>
  </si>
  <si>
    <t>68</t>
  </si>
  <si>
    <t>Развозка конструкций и материалов опор ВЛ 0,38-10 кВ по трассе: материалов оснастки одностоечных опор (Применительно к развозке демонтированной оснастки)</t>
  </si>
  <si>
    <t>69</t>
  </si>
  <si>
    <t>Развозка конструкций и материалов опор ВЛ 0,38-10 кВ по трассе: материалов оснастки сложных опор (Применительно к развозке демонтированной оснастки)</t>
  </si>
  <si>
    <t>70</t>
  </si>
  <si>
    <t>03-1-РСС</t>
  </si>
  <si>
    <t>Погрузка в автотранспортное средство: изделия из сборного железобетона, бетона, керамзитобетона массой до 3 т (приставок)</t>
  </si>
  <si>
    <t>03-1-РСТ</t>
  </si>
  <si>
    <t>71</t>
  </si>
  <si>
    <t>03-2-РСС</t>
  </si>
  <si>
    <t>Разгрузка с автотранспортного средства: изделия из сборного железобетона, бетона, керамзитобетона массой до 3 т (приставок)</t>
  </si>
  <si>
    <t>03-2-РСТ</t>
  </si>
  <si>
    <t>72</t>
  </si>
  <si>
    <t>07-1-РСС</t>
  </si>
  <si>
    <t>Погрузка в автотранспортное средство: лес круглый (деревянных стоек)</t>
  </si>
  <si>
    <t>07-1-РСТ</t>
  </si>
  <si>
    <t>73</t>
  </si>
  <si>
    <t>07-2-РСС</t>
  </si>
  <si>
    <t>Разгрузка с автотранспортного средства: лес круглый (деревянных стоек)</t>
  </si>
  <si>
    <t>07-2-РСТ</t>
  </si>
  <si>
    <t>Ремонт контуров заземления опор ВЛ-0,4 кВ</t>
  </si>
  <si>
    <t>74</t>
  </si>
  <si>
    <t>33-03-004-02</t>
  </si>
  <si>
    <t>Забивка вертикальных заземлителей вручную на глубину до 3 м</t>
  </si>
  <si>
    <t>ГЭСН-2022, 33-03-004-02, приказ Минстроя России от 18.05.2022 г. № 378/пр</t>
  </si>
  <si>
    <t>75</t>
  </si>
  <si>
    <t>м08-02-472-09</t>
  </si>
  <si>
    <t>Проводник заземляющий открыто по строительным основаниям: из круглой стали диаметром 12 мм (прим-но 10мм)</t>
  </si>
  <si>
    <t>100 м</t>
  </si>
  <si>
    <t>ГЭСНм-2022 доп.8, м08-02-472-09, приказ Минстроя России от 14.11.2023 г. № 817/пр</t>
  </si>
  <si>
    <t>75,1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</si>
  <si>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</si>
  <si>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</si>
  <si>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%</t>
  </si>
  <si>
    <t>76</t>
  </si>
  <si>
    <t>м08-01-082-01</t>
  </si>
  <si>
    <t>Зажим наборный без кожуха (прим-но установка зажима РС 481)</t>
  </si>
  <si>
    <t>100 ШТ</t>
  </si>
  <si>
    <t>ГЭСНм-2022, м08-01-082-01, приказ Минстроя России от 18.05.2022 г. № 378/пр</t>
  </si>
  <si>
    <t>)*1,05)*1,20</t>
  </si>
  <si>
    <t>Поправка: Сб.№м 8, п.1.8. 3.1  Поправка: 421/пр_2020_прил.10_т.5_п.4_гр.4  Поправка: 421/пр_2020_прил.10_т.5_п.9.1_гр.4</t>
  </si>
  <si>
    <t>76,1</t>
  </si>
  <si>
    <t>Прочие работы по ремонту ВЛ  0,4 кВ</t>
  </si>
  <si>
    <t>77</t>
  </si>
  <si>
    <t>13-03-003-21</t>
  </si>
  <si>
    <t>Окраска огрунтованных бетонных и оштукатуренных поверхностей: эмалью ПФ-133</t>
  </si>
  <si>
    <t>100 м2</t>
  </si>
  <si>
    <t>ГЭСН-2022 доп.9, 13-03-003-21, приказ Минстроя России от 16.02.2024 г. № 102/пр</t>
  </si>
  <si>
    <t>*2</t>
  </si>
  <si>
    <t>)*1,25)*1,20)*2</t>
  </si>
  <si>
    <t>)*1,15)*1,20)*2</t>
  </si>
  <si>
    <t>Защита строительных конструкций и оборудования от коррозии</t>
  </si>
  <si>
    <t>Защита строительных конструкций</t>
  </si>
  <si>
    <t>ФЕР-13</t>
  </si>
  <si>
    <t>Пр/812-013.0-1</t>
  </si>
  <si>
    <t>Пр/774-013.0</t>
  </si>
  <si>
    <t>Доставка персонала</t>
  </si>
  <si>
    <t>78</t>
  </si>
  <si>
    <t>91.13.03-508</t>
  </si>
  <si>
    <t>Автомобили полупассажирские, грузоподъемность до 2 т (670,66чел-ч:8:5=17дн., 27,6км:45км/ч*2*17=20,85маш-ч)</t>
  </si>
  <si>
    <t>маш.-ч</t>
  </si>
  <si>
    <t>ФСЭМ-2022, 91.13.03-508, приказ Минстроя России от 18.05.2022 г. № 378/пр</t>
  </si>
  <si>
    <t>Машины и механизмы</t>
  </si>
  <si>
    <t>Эксплуатация машин и механизмов ( ценники на ЭММ )</t>
  </si>
  <si>
    <t>Материалы по НБ ФСНБ-2022</t>
  </si>
  <si>
    <t>79</t>
  </si>
  <si>
    <t>21.2.01.01-0036</t>
  </si>
  <si>
    <t>Провод самонесущий изолированный СИП-2 3х70+1х95-0,6/1</t>
  </si>
  <si>
    <t>ФСБЦ-2022 доп.4, 21.2.01.01-0036, приказ Минстроя России от 27.12.2022 г. № 1133/пр</t>
  </si>
  <si>
    <t>Материалы монтажные</t>
  </si>
  <si>
    <t>Материалы и конструкции ( монтажные )  по ценникам и каталогам</t>
  </si>
  <si>
    <t>ФССЦм</t>
  </si>
  <si>
    <t>80</t>
  </si>
  <si>
    <t>21.2.01.01-0065</t>
  </si>
  <si>
    <t>Провод самонесущий изолированный СИП-4 4х16-0,6/1</t>
  </si>
  <si>
    <t>ФСБЦ-2022 доп.4, 21.2.01.01-0065, приказ Минстроя России от 27.12.2022 г. № 1133/пр</t>
  </si>
  <si>
    <t>81</t>
  </si>
  <si>
    <t>21.2.01.01-0062</t>
  </si>
  <si>
    <t>Провод самонесущий изолированный СИП-4 2х16-0,6/1</t>
  </si>
  <si>
    <t>ФСБЦ-2022 доп.4, 21.2.01.01-0062, приказ Минстроя России от 27.12.2022 г. № 1133/пр</t>
  </si>
  <si>
    <t>82</t>
  </si>
  <si>
    <t>25.2.02.11-0021</t>
  </si>
  <si>
    <t>Лента крепления из нержавеющей стали в пластмассовой коробке с кабельной бухтой, ширина 20 мм, толщина 0,7 мм, длина 50 м</t>
  </si>
  <si>
    <t>ФСБЦ-2022, 25.2.02.11-0021, приказ Минстроя России от 18.05.2022 г. № 378/пр</t>
  </si>
  <si>
    <t>Материалы строительные</t>
  </si>
  <si>
    <t>Материалы и конструкции ( строительные ) по ценникам и каталогом</t>
  </si>
  <si>
    <t>ФССЦст</t>
  </si>
  <si>
    <t>83</t>
  </si>
  <si>
    <t>20.1.01.01-0003</t>
  </si>
  <si>
    <t>Зажимы анкерные РА 1500, без кронштейна</t>
  </si>
  <si>
    <t>ФСБЦ-2022, 20.1.01.01-0003, приказ Минстроя России от 18.05.2022 г. № 378/пр</t>
  </si>
  <si>
    <t>84</t>
  </si>
  <si>
    <t>22.2.01.04-0017</t>
  </si>
  <si>
    <t>Изоляторы линейные штыревые ТФ-20</t>
  </si>
  <si>
    <t>ФСБЦ-2022 доп.3, 22.2.01.04-0017, приказ Минстроя России от 26.10.2022 г. № 905/пр</t>
  </si>
  <si>
    <t>Материалы отсутствующие в НБ</t>
  </si>
  <si>
    <t>85</t>
  </si>
  <si>
    <t>анализ рынка</t>
  </si>
  <si>
    <t>Стойка СВ 95-3</t>
  </si>
  <si>
    <t>Материалы, изделия и конструкции</t>
  </si>
  <si>
    <t>материалы (03)</t>
  </si>
  <si>
    <t>10 897,05 +  2% Заг.скл</t>
  </si>
  <si>
    <t>0</t>
  </si>
  <si>
    <t>86</t>
  </si>
  <si>
    <t>Зажим анкерный DN 95.120</t>
  </si>
  <si>
    <t>934 +  2% Заг.скл</t>
  </si>
  <si>
    <t>87</t>
  </si>
  <si>
    <t>Кронштейн анкерный CS 10.3</t>
  </si>
  <si>
    <t>341 +  2% Заг.скл</t>
  </si>
  <si>
    <t>88</t>
  </si>
  <si>
    <t>Комплект промежуточного крепления ЕS 1500Е</t>
  </si>
  <si>
    <t>560 +  2% Заг.скл</t>
  </si>
  <si>
    <t>89</t>
  </si>
  <si>
    <t>Влагозащищённый ответвительный зажим с раздельной затяжкой болтов  P 71</t>
  </si>
  <si>
    <t>217 +  2% Заг.скл</t>
  </si>
  <si>
    <t>90</t>
  </si>
  <si>
    <t>Герметичный ответвительный зажим с одновременной затяжкой болта Р 70</t>
  </si>
  <si>
    <t>295 +  2% Заг.скл</t>
  </si>
  <si>
    <t>91</t>
  </si>
  <si>
    <t>Бугель для ленты NB 20</t>
  </si>
  <si>
    <t>29 +  2% Заг.скл</t>
  </si>
  <si>
    <t>92</t>
  </si>
  <si>
    <t>Колпачок изолирующий СЕ 25-150</t>
  </si>
  <si>
    <t>22,7 +  2% Заг.скл</t>
  </si>
  <si>
    <t>93</t>
  </si>
  <si>
    <t>Хомут стяжной Е778</t>
  </si>
  <si>
    <t>7 +  2% Заг.скл</t>
  </si>
  <si>
    <t>94</t>
  </si>
  <si>
    <t>Кронштейн анкерный CА 25</t>
  </si>
  <si>
    <t>26,33 +  2% Заг.скл</t>
  </si>
  <si>
    <t>95</t>
  </si>
  <si>
    <t>Зажим анкерный DN 123</t>
  </si>
  <si>
    <t>105,5 +  2% Заг.скл</t>
  </si>
  <si>
    <t>96</t>
  </si>
  <si>
    <t>Герметичный ответвительный зажим P 645</t>
  </si>
  <si>
    <t>257 +  2% Заг.скл</t>
  </si>
  <si>
    <t>97</t>
  </si>
  <si>
    <t>Колпачок изолирующий СЕ 6-35</t>
  </si>
  <si>
    <t>18,5 +  2% Заг.скл</t>
  </si>
  <si>
    <t>98</t>
  </si>
  <si>
    <t>Герметичный ответвительный зажим с одновременной затяжкой болта P 4</t>
  </si>
  <si>
    <t>192 +  2% Заг.скл</t>
  </si>
  <si>
    <t>99</t>
  </si>
  <si>
    <t>Зажим для временного заземления и  контроля напряжения PC 481 в комплекте с адаптером</t>
  </si>
  <si>
    <t>707 +  2% Заг.скл</t>
  </si>
  <si>
    <t>100</t>
  </si>
  <si>
    <t>Узел крепления подкоса У-3</t>
  </si>
  <si>
    <t>1 271,83 +  2% Заг.скл</t>
  </si>
  <si>
    <t>101</t>
  </si>
  <si>
    <t>Зажимы ПС-2-1</t>
  </si>
  <si>
    <t>65,42 +  2% Заг.скл</t>
  </si>
  <si>
    <t>102</t>
  </si>
  <si>
    <t>Хомут Х-10</t>
  </si>
  <si>
    <t>192,5 +  2% Заг.скл</t>
  </si>
  <si>
    <t>103</t>
  </si>
  <si>
    <t>Колпачок К-5</t>
  </si>
  <si>
    <t>10 +  2% Заг.скл</t>
  </si>
  <si>
    <t>104</t>
  </si>
  <si>
    <t>Заземляющий проводник ЗП1 L=1м</t>
  </si>
  <si>
    <t>169,37 +  2% Заг.скл</t>
  </si>
  <si>
    <t>105</t>
  </si>
  <si>
    <t>Траверса ТН-9</t>
  </si>
  <si>
    <t>566,67 +  2% Заг.скл</t>
  </si>
  <si>
    <t>Возврат материалов справочно</t>
  </si>
  <si>
    <t>Ж/б приставки 20шт; Провод А-25 (лом) 0,12т; Провод А-16 0,07т</t>
  </si>
  <si>
    <t>Стоимость материалов всего</t>
  </si>
  <si>
    <t>в т.ч. стоимость материалов отсутствующих в ФГИС ЦС</t>
  </si>
  <si>
    <t>в т.ч. стоимость материлов учтенных ФГИС ЦС</t>
  </si>
  <si>
    <t>Итого по статьям затрат ОЗП, ЗПМ, НР и СП с учетом  ИПЦ на 2,3,4 кв. 2024г. и ИПЦ на 2025г. - 1,0785</t>
  </si>
  <si>
    <t>Итого стоимость материалов, учтенных  расценками и взятых из ФГИС ЦС, ЭМиМ с учетом  ИЦП на 2,3,4 кв. 2024г.и  ИЦП на 2025г. - 1,0927</t>
  </si>
  <si>
    <t>Итого стоимость материалов, отсутствующих во ФГИС ЦС с учетом ИЦП на ,4 кв. 2024г. и ИЦП на 2025г. - 1,0634</t>
  </si>
  <si>
    <t>Итого стоимость работ и материалов по расчету с учетои ИПЦ</t>
  </si>
  <si>
    <t>b1</t>
  </si>
  <si>
    <t>ширина</t>
  </si>
  <si>
    <t>p1</t>
  </si>
  <si>
    <t>плотность мусора в рыхлом теле</t>
  </si>
  <si>
    <t>p2</t>
  </si>
  <si>
    <t>а</t>
  </si>
  <si>
    <t>длина</t>
  </si>
  <si>
    <t>дл</t>
  </si>
  <si>
    <t>м14</t>
  </si>
  <si>
    <t>масса мусора по смете №1</t>
  </si>
  <si>
    <t>мус1</t>
  </si>
  <si>
    <t>мусор слежавшийся</t>
  </si>
  <si>
    <t>Переменная</t>
  </si>
  <si>
    <t>Новая переменная</t>
  </si>
  <si>
    <t>Переменная1</t>
  </si>
  <si>
    <t>Переменная_1</t>
  </si>
  <si>
    <t>ч</t>
  </si>
  <si>
    <t>ш</t>
  </si>
  <si>
    <t>шир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</si>
  <si>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</si>
  <si>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</si>
  <si>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</si>
  <si>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</si>
  <si>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</si>
  <si>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</si>
  <si>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</si>
  <si>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</si>
  <si>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</si>
  <si>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</si>
  <si>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</si>
  <si>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</si>
  <si>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</si>
  <si>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</si>
  <si>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</si>
  <si>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</si>
  <si>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</si>
  <si>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</si>
  <si>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</si>
  <si>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</si>
  <si>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</si>
  <si>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</si>
  <si>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</si>
  <si>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</si>
  <si>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</si>
  <si>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</si>
  <si>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</si>
  <si>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</si>
  <si>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</si>
  <si>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</si>
  <si>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</si>
  <si>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</si>
  <si>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</si>
  <si>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</si>
  <si>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</si>
  <si>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</si>
  <si>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</si>
  <si>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</si>
  <si>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</si>
  <si>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</si>
  <si>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</si>
  <si>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</si>
  <si>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</si>
  <si>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</si>
  <si>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</si>
  <si>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</si>
  <si>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</si>
  <si>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</si>
  <si>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</si>
  <si>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</si>
  <si>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</si>
  <si>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</si>
  <si>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</si>
  <si>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</si>
  <si>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</si>
  <si>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</si>
  <si>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</si>
  <si>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</si>
  <si>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</si>
  <si>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</si>
  <si>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</si>
  <si>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</si>
  <si>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</si>
  <si>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</si>
  <si>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</si>
  <si>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</si>
  <si>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Московская область, КТЦ к ФСНБ-2022 (ПАО Россети), 1 квартал 2024 г</t>
  </si>
  <si>
    <t>Сборник индексов</t>
  </si>
  <si>
    <t>Московская область к ФСНБ-2022 ФГИС ЦС (ПАО  Россети )</t>
  </si>
  <si>
    <t>Письмо Минстроя России   «О расчете индексов изменения сметной стоимости строительства по группам однородных строительных ресурсов  на I квартал 2024 года, предназначенных для определения сметной стоимости строительства ресурсно-индексным методом»</t>
  </si>
  <si>
    <t>Справочная информация</t>
  </si>
  <si>
    <t>Письмо Минстроя России от 22.02.2024 г. № 10096-ИФ/09</t>
  </si>
  <si>
    <t>Приказ ПАО 'РОССЕТИ'</t>
  </si>
  <si>
    <t>Приказ ПАО 'РОССЕТИ' от 03.10.2022 № 473</t>
  </si>
  <si>
    <t>_OBSM_</t>
  </si>
  <si>
    <t>2-100-02</t>
  </si>
  <si>
    <t>Рабочий 2 разряда</t>
  </si>
  <si>
    <t>чел.-ч</t>
  </si>
  <si>
    <t>)*1,20))*1,15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</si>
  <si>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</si>
  <si>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</si>
  <si>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</si>
  <si>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</si>
  <si>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</si>
  <si>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</si>
  <si>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4-100-00</t>
  </si>
  <si>
    <t>Затраты труда машинистов</t>
  </si>
  <si>
    <t>чел.-ч.</t>
  </si>
  <si>
    <t>)*1,20))*1,25</t>
  </si>
  <si>
    <t>91.05.05-015</t>
  </si>
  <si>
    <t>ФСЭМ-2022, 91.05.05-015, приказ Минстроя России от 18.05.2022 г. № 378/пр</t>
  </si>
  <si>
    <t>Краны на автомобильном ходу, грузоподъемность 16 т</t>
  </si>
  <si>
    <t>4-100-060</t>
  </si>
  <si>
    <t>91.06.03-055</t>
  </si>
  <si>
    <t>ФСЭМ-2022, 91.06.03-055, приказ Минстроя России от 18.05.2022 г. № 378/пр</t>
  </si>
  <si>
    <t>Лебедки электрические тяговым усилием 19,62 кН (2 т)</t>
  </si>
  <si>
    <t>91.06.06-011</t>
  </si>
  <si>
    <t>ФСЭМ-2022, 91.06.06-011, приказ Минстроя России от 18.05.2022 г. № 378/пр</t>
  </si>
  <si>
    <t>Автогидроподъемники, высота подъема 12 м</t>
  </si>
  <si>
    <t>4-100-040</t>
  </si>
  <si>
    <t>91.14.02-001</t>
  </si>
  <si>
    <t>ФСЭМ-2022 доп.7, 91.14.02-001, приказ Минстроя России от 02.08.2023 г. № 551/пр</t>
  </si>
  <si>
    <t>Автомобили бортовые, грузоподъемность до 5 т</t>
  </si>
  <si>
    <t>91.17.04-544</t>
  </si>
  <si>
    <t>ФСЭМ-2022, 91.17.04-544, приказ Минстроя России от 18.05.2022 г. № 378/пр</t>
  </si>
  <si>
    <t>Генераторы бензиновые портативные, мощность до 6 кВт</t>
  </si>
  <si>
    <t>1-100-35</t>
  </si>
  <si>
    <t>Затраты труда рабочих (Средний разряд - 3,5)</t>
  </si>
  <si>
    <t>)*1,20)</t>
  </si>
  <si>
    <t>1-100-25</t>
  </si>
  <si>
    <t>Затраты труда рабочих (Средний разряд - 2,5)</t>
  </si>
  <si>
    <t>1-100-33</t>
  </si>
  <si>
    <t>Затраты труда рабочих (Средний разряд - 3,3)</t>
  </si>
  <si>
    <t>)*1,20))*0,84</t>
  </si>
  <si>
    <t>91.04.01-031</t>
  </si>
  <si>
    <t>ФСЭМ-2022, 91.04.01-031, приказ Минстроя России от 18.05.2022 г. № 378/пр</t>
  </si>
  <si>
    <t>Машины бурильно-крановые на автомобильном ходу, диаметр бурения до 800 мм, глубина бурения до 5 м</t>
  </si>
  <si>
    <t>4-100-050</t>
  </si>
  <si>
    <t>01.3.01.06-0038</t>
  </si>
  <si>
    <t>ФСБЦ-2022, 01.3.01.06-0038, приказ Минстроя России от 18.05.2022 г. № 378/пр</t>
  </si>
  <si>
    <t>Смазка защитная электросетевая</t>
  </si>
  <si>
    <t>01.3.01.06-0051</t>
  </si>
  <si>
    <t>ФСБЦ-2022, 01.3.01.06-0051, приказ Минстроя России от 18.05.2022 г. № 378/пр</t>
  </si>
  <si>
    <t>Смазка солидол жировой Ж</t>
  </si>
  <si>
    <t>01.7.20.08-0051</t>
  </si>
  <si>
    <t>ФСБЦ-2022 доп.8, 01.7.20.08-0051, приказ Минстроя России от 14.11.2023 г. № 817/пр</t>
  </si>
  <si>
    <t>Ветошь хлопчатобумажная цветная</t>
  </si>
  <si>
    <t>14.4.02.04-0182</t>
  </si>
  <si>
    <t>ФСБЦ-2022, 14.4.02.04-0182, приказ Минстроя России от 18.05.2022 г. № 378/пр</t>
  </si>
  <si>
    <t>Краска масляная МА-15, цветная</t>
  </si>
  <si>
    <t>14.4.03.03-0102</t>
  </si>
  <si>
    <t>ФСБЦ-2022 доп.4, 14.4.03.03-0102, приказ Минстроя России от 27.12.2022 г. № 1133/пр</t>
  </si>
  <si>
    <t>Лак битумный БТ-577</t>
  </si>
  <si>
    <t>20.2.02.04-0006</t>
  </si>
  <si>
    <t>ФСБЦ-2022, 20.2.02.04-0006, приказ Минстроя России от 18.05.2022 г. № 378/пр</t>
  </si>
  <si>
    <t>Колпачки полиэтиленовые К-6</t>
  </si>
  <si>
    <t>)*1,25)*1,20)</t>
  </si>
  <si>
    <t>)*1,20))*0,92</t>
  </si>
  <si>
    <t>91.04.01-033</t>
  </si>
  <si>
    <t>ФСЭМ-2022, 91.04.01-033, приказ Минстроя России от 18.05.2022 г. № 378/пр</t>
  </si>
  <si>
    <t>Машины бурильно-крановые на базе трактора на гусеничном ходу мощностью 93 кВт (126 л.с.), глубина бурения до 5 м, диаметр скважин до 800 мм</t>
  </si>
  <si>
    <t>)*1,20))*0,94</t>
  </si>
  <si>
    <t>))*1,20</t>
  </si>
  <si>
    <t>))*1,20)*1,25</t>
  </si>
  <si>
    <t>1-100-46</t>
  </si>
  <si>
    <t>Затраты труда рабочих (Средний разряд - 4,6)</t>
  </si>
  <si>
    <t>01.7.06.05-0041</t>
  </si>
  <si>
    <t>ФСБЦ-2022, 01.7.06.05-0041, приказ Минстроя России от 18.05.2022 г. № 378/пр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</si>
  <si>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</si>
  <si>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м</t>
  </si>
  <si>
    <t>08.3.07.01-0052</t>
  </si>
  <si>
    <t>ФСБЦ-2022 доп.4, 08.3.07.01-0052, приказ Минстроя России от 27.12.2022 г. № 1133/пр</t>
  </si>
  <si>
    <t>Прокат стальной горячекатаный полосовой, марки стали Ст3сп, Ст3пс, размеры 50х5 мм</t>
  </si>
  <si>
    <t>91.06.06-013</t>
  </si>
  <si>
    <t>ФСЭМ-2022, 91.06.06-013, приказ Минстроя России от 18.05.2022 г. № 378/пр</t>
  </si>
  <si>
    <t>Автогидроподъемники, высота подъема 22 м</t>
  </si>
  <si>
    <t>01.3.01.01-0010</t>
  </si>
  <si>
    <t>ФСБЦ-2022 доп.6, 01.3.01.01-0010, приказ Минстроя России от 11.05.2023 г. № 335/пр</t>
  </si>
  <si>
    <t>Бензин-растворитель</t>
  </si>
  <si>
    <t>91.15.01-001</t>
  </si>
  <si>
    <t>ФСЭМ-2022, 91.15.01-001, приказ Минстроя России от 18.05.2022 г. № 378/пр</t>
  </si>
  <si>
    <t>Прицепы тракторные, грузоподъемность до 2 т</t>
  </si>
  <si>
    <t>91.15.03-014</t>
  </si>
  <si>
    <t>ФСЭМ-2022 доп.2, 91.15.03-014, приказ Минстроя России от 26.08.2022 г. № 703/пр</t>
  </si>
  <si>
    <t>Тракторы на пневмоколесном ходу, мощность 59 кВт (80 л.с.)</t>
  </si>
  <si>
    <t>1-100-28</t>
  </si>
  <si>
    <t>Затраты труда рабочих (Средний разряд - 2,8)</t>
  </si>
  <si>
    <t>1-100-26</t>
  </si>
  <si>
    <t>Затраты труда рабочих (Средний разряд - 2,6)</t>
  </si>
  <si>
    <t>1-100-36</t>
  </si>
  <si>
    <t>Затраты труда рабочих (Средний разряд - 3,6)</t>
  </si>
  <si>
    <t>10.1.02.03-0002</t>
  </si>
  <si>
    <t>ФСБЦ-2022 доп.6, 10.1.02.03-0002, приказ Минстроя России от 11.05.2023 г. № 335/пр</t>
  </si>
  <si>
    <t>Проволока алюминиевая из сплава марки АМЦ, диаметр 3,0-5,8 мм</t>
  </si>
  <si>
    <t>20.1.02.15-0011</t>
  </si>
  <si>
    <t>ФСБЦ-2022, 20.1.02.15-0011, приказ Минстроя России от 18.05.2022 г. № 378/пр</t>
  </si>
  <si>
    <t>Соединитель алюминиевых и сталеалюминиевых проводов (СОАС) 062-3</t>
  </si>
  <si>
    <t>1-100-34</t>
  </si>
  <si>
    <t>Затраты труда рабочих (Средний разряд - 3,4)</t>
  </si>
  <si>
    <t>)*0,6)*1,20)</t>
  </si>
  <si>
    <t>1-100-29</t>
  </si>
  <si>
    <t>Затраты труда рабочих (Средний разряд - 2,9)</t>
  </si>
  <si>
    <t>91.17.04-034</t>
  </si>
  <si>
    <t>ФСЭМ-2022, 91.17.04-034, приказ Минстроя России от 18.05.2022 г. № 378/пр</t>
  </si>
  <si>
    <t>Агрегаты сварочные с двигателем внутреннего сгорания для ручной дуговой сварки, сварочный ток до 400 А, количество постов 1</t>
  </si>
  <si>
    <t>01.7.11.07-0227</t>
  </si>
  <si>
    <t>ФСБЦ-2022, 01.7.11.07-0227, приказ Минстроя России от 18.05.2022 г. № 378/пр</t>
  </si>
  <si>
    <t>Электроды сварочные для сварки низколегированных и углеродистых сталей УОНИ 13/45, Э42А, диаметр 4-5 мм</t>
  </si>
  <si>
    <t>08.4.03.02-0002</t>
  </si>
  <si>
    <t>ФСБЦ-2022, 08.4.03.02-0002, приказ Минстроя России от 18.05.2022 г. № 378/пр</t>
  </si>
  <si>
    <t>Сталь арматурная горячекатаная гладкая, класс A-I, диаметр 6-22 мм</t>
  </si>
  <si>
    <t>1-100-38</t>
  </si>
  <si>
    <t>Затраты труда рабочих (Средний разряд - 3,8)</t>
  </si>
  <si>
    <t>91.17.04-233</t>
  </si>
  <si>
    <t>ФСЭМ-2022, 91.17.04-233, приказ Минстроя России от 18.05.2022 г. № 378/пр</t>
  </si>
  <si>
    <t>Аппараты сварочные для ручной дуговой сварки, сварочный ток до 350 А</t>
  </si>
  <si>
    <t>08.3.05.02-0021</t>
  </si>
  <si>
    <t>ФСБЦ-2022, 08.3.05.02-0021, приказ Минстроя России от 18.05.2022 г. № 378/пр</t>
  </si>
  <si>
    <t>Прокат листовой горячекатаный, марки стали Ст3сп, Ст3пс, ширина 1200-3000 мм, толщина 1-8 мм</t>
  </si>
  <si>
    <t>14.4.01.09-0427</t>
  </si>
  <si>
    <t>ФСБЦ-2022 доп.8, 14.4.01.09-0427, приказ Минстроя России от 14.11.2023 г. № 817/пр</t>
  </si>
  <si>
    <t>Грунтовка эпоксидная антикоррозионная с содержанием цинка для защиты металлических поверхностей, расход 0,20-0,39 кг/м2</t>
  </si>
  <si>
    <t>1-100-40</t>
  </si>
  <si>
    <t>Затраты труда рабочих (Средний разряд - 4)</t>
  </si>
  <si>
    <t>)*1,05)*1,20)</t>
  </si>
  <si>
    <t>14.4.02.04-0142</t>
  </si>
  <si>
    <t>ФСБЦ-2022, 14.4.02.04-0142, приказ Минстроя России от 18.05.2022 г. № 378/пр</t>
  </si>
  <si>
    <t>Краска масляная МА-0115, мумия, сурик железный</t>
  </si>
  <si>
    <t>20.5.04.03-0002</t>
  </si>
  <si>
    <t>ФСБЦ-2022, 20.5.04.03-0002, приказ Минстроя России от 18.05.2022 г. № 378/пр</t>
  </si>
  <si>
    <t>Зажимы наборные проходные ЗН24-4П25</t>
  </si>
  <si>
    <t>91.06.03-060</t>
  </si>
  <si>
    <t>ФСЭМ-2022, 91.06.03-060, приказ Минстроя России от 18.05.2022 г. № 378/пр</t>
  </si>
  <si>
    <t>Лебедки электрические тяговым усилием до 5,79 кН (0,59 т)</t>
  </si>
  <si>
    <t>91.06.05-011</t>
  </si>
  <si>
    <t>ФСЭМ-2022, 91.06.05-011, приказ Минстроя России от 18.05.2022 г. № 378/пр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</si>
  <si>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</si>
  <si>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91.21.01-012</t>
  </si>
  <si>
    <t>ФСЭМ-2022, 91.21.01-012, приказ Минстроя России от 18.05.2022 г. № 378/пр</t>
  </si>
  <si>
    <t>Агрегаты окрасочные высокого давления для окраски поверхностей конструкций, мощность 1 кВт</t>
  </si>
  <si>
    <t>14.4.04.08-0006</t>
  </si>
  <si>
    <t>ФСБЦ-2022, 14.4.04.08-0006, приказ Минстроя России от 18.05.2022 г. № 378/пр</t>
  </si>
  <si>
    <t>Эмаль ПФ-133, цветная, белый</t>
  </si>
  <si>
    <t>14.5.09.02-0002</t>
  </si>
  <si>
    <t>ФСБЦ-2022, 14.5.09.02-0002, приказ Минстроя России от 18.05.2022 г. № 378/пр</t>
  </si>
  <si>
    <t>Ксилол нефтяной, марка А</t>
  </si>
  <si>
    <t>Машинист 4 разряда</t>
  </si>
  <si>
    <t>21.2.01.02</t>
  </si>
  <si>
    <t>Провода неизолированные для воздушных линий электропередач</t>
  </si>
  <si>
    <t>Изоляторы линейные штыревые фарфоровые</t>
  </si>
  <si>
    <t>Крюки</t>
  </si>
  <si>
    <t>20.2.06.05</t>
  </si>
  <si>
    <t>Кронштейны</t>
  </si>
  <si>
    <t>20.3.03.04</t>
  </si>
  <si>
    <t>Светильники с люминесцентными или ртутными лампами</t>
  </si>
  <si>
    <t>21.2.03.09</t>
  </si>
  <si>
    <t>Провода с резиновой изоляцией</t>
  </si>
  <si>
    <t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07.07.2022 г. № 557/пр, Приказ Минстроя России от 30.01.2024 г. № 55/пр;  Приказ Минстроя России от 02.09.2021 г. № 636/пр, Приказ Минстроя России от 26.07.2022 г. № 611/пр;  Приказ Минстроя России от 22.04.2022 г. № 317/пр</t>
  </si>
  <si>
    <t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  Поправка: 421/пр_2020_п.58_пп.б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t>
  </si>
  <si>
    <t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t>
  </si>
  <si>
    <t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</si>
  <si>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  Поправка: Прил.33.4, п.3. 4.1  Наименование: При установке железобетонных опор с крюками-скобами или крюками-кронштейнами</t>
  </si>
  <si>
    <t>Поправка: Прил.33.4, п.3. 6.  Наименование: При бурении котлованов для опор ВЛ 0,38-10 кВ на глубину более 2х м к затратам на бурение (с последующим уточнением расценок)  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</si>
  <si>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  Поправка: Прил.33.4, п.3. 4.2  Наименование: При установке железобетонных опор с крюками-скобами или крюками-кронштейнами</t>
  </si>
  <si>
    <t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  Поправка: Прил.33.4, п.3. 4.3  Наименование: При установке железобетонных опор с крюками-скобами или крюками-кронштейнами</t>
  </si>
  <si>
    <t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Прил.33.4, п.3. 6.  Наименование: При бурении котлованов для опор ВЛ 0,38-10 кВ на глубину более 2х м к затратам на бурение (с последующим уточнением расценок)</t>
  </si>
  <si>
    <t>Поправка: 421/пр_2020_прил.10_т.5_п.4_гр.4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421/пр_2020_прил.10_т.5_п.9.1_гр.4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t>
  </si>
  <si>
    <t>Поправка: 421/пр_2020_п.58_пп.б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  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</si>
  <si>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571/пр_2022_п.67_пп.б  Наименование: При отсутствии сметных норм, включенных в сборники ГЭСНр, сметные затраты по капитальному ремонту и реконструкции объектов определяются в соответствии со сметными нормами, включенными в сборники ГЭСН, аналогичным технологическим процессам в новом строительстве, в том числе по возведению новых конструктивных элементов</t>
  </si>
  <si>
    <t>Поправка: Сб.№м 8, п.1.8. 3.1  Наименование: При производстве работ на высоте св. 2 до 8 м  Поправка: 421/пр_2020_прил.10_т.5_п.4_гр.4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421/пр_2020_прил.10_т.5_п.9.1_гр.4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t>
  </si>
  <si>
    <t>Наименование программного продукта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</si>
  <si>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</si>
  <si>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</si>
  <si>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</si>
  <si>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</si>
  <si>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Обоснование принятых текущих цен на строительные ресурсы</t>
  </si>
  <si>
    <t>Наименование субъекта Российской Федерации</t>
  </si>
  <si>
    <t>Наименование зоны субъекта Российской Федерации</t>
  </si>
  <si>
    <t>(наименование объекта капитального строительства)</t>
  </si>
  <si>
    <t>Составлен</t>
  </si>
  <si>
    <t>методом</t>
  </si>
  <si>
    <t>Основание</t>
  </si>
  <si>
    <t>(проектная и (или) иная техническая документация)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</si>
  <si>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</si>
  <si>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</si>
  <si>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</si>
  <si>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</si>
  <si>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</si>
  <si>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</si>
  <si>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</si>
  <si>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</si>
  <si>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</si>
  <si>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</si>
  <si>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</si>
  <si>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</si>
  <si>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</si>
  <si>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Программа для ЭВМ «Программа: «Smeta.RU (Terminal)» версия 11»</t>
  </si>
  <si>
    <t>ФГИС ЦС, конъюнктурный анализ</t>
  </si>
  <si>
    <t>Ресурсно-индексным</t>
  </si>
  <si>
    <t>Составлен(а) в текущем уровне цен на март 2024 года</t>
  </si>
  <si>
    <t>Раздел: Подвеска магистрального провода схемы временного эл/снабжения потребителей</t>
  </si>
  <si>
    <t>ГЭСН 33-04-017-01</t>
  </si>
  <si>
    <r>
      <t>Подвеска провода СИП-2 напряжением от 0,4 кВ до 1 кВ на опорах, при 32 опорах на км линии: с использованием автогидроподъемника</t>
    </r>
    <r>
      <rPr>
        <i/>
        <sz val="10"/>
        <rFont val="Arial"/>
        <family val="2"/>
        <charset val="204"/>
      </rPr>
      <t xml:space="preserve">
Поправки к: 
М )*0;   
ЭМ )*1,20)*1,25;   
ЗТ )*1,20)*1,15;   
ЗТм )*1,20)*1,25;   
СП )*0,85</t>
    </r>
  </si>
  <si>
    <t>ОТ (ЗТ)</t>
  </si>
  <si>
    <t>ЭМ</t>
  </si>
  <si>
    <t>ОТм(ЗТм) Средний разряд машинистов 6</t>
  </si>
  <si>
    <t>ОТм(ЗТм) Средний разряд машинистов 4</t>
  </si>
  <si>
    <t>ОТм(ЗТм)</t>
  </si>
  <si>
    <t>Итого прямые затраты</t>
  </si>
  <si>
    <t>ФОТ</t>
  </si>
  <si>
    <t>НР Линии электропередачи</t>
  </si>
  <si>
    <t>Пр/774-027.0;_x000D_
п.16</t>
  </si>
  <si>
    <t>СП Линии электропередачи</t>
  </si>
  <si>
    <t>Всего по позиции</t>
  </si>
  <si>
    <t>=</t>
  </si>
  <si>
    <t>Итого прямые затраты по разделу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</si>
  <si>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</si>
  <si>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</si>
  <si>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</si>
  <si>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</si>
  <si>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</si>
  <si>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</si>
  <si>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</si>
  <si>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</si>
  <si>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</si>
  <si>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</si>
  <si>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</si>
  <si>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</si>
  <si>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</si>
  <si>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</si>
  <si>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</si>
  <si>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</si>
  <si>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</si>
  <si>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</si>
  <si>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</si>
  <si>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</si>
  <si>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</si>
  <si>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</si>
  <si>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</si>
  <si>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</si>
  <si>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 xml:space="preserve">  оплата труда машинистов (ОТм)</t>
  </si>
  <si>
    <t>Раздел: Смена провода ответвлений</t>
  </si>
  <si>
    <t>ГЭСН 33-04-013-01</t>
  </si>
  <si>
    <r>
      <t>Устройство ответвлений от ВЛ 0,38 кВ к зданиям: с помощью механизмов при количестве проводов в ответвлении 1</t>
    </r>
    <r>
      <rPr>
        <i/>
        <sz val="10"/>
        <rFont val="Arial"/>
        <family val="2"/>
        <charset val="204"/>
      </rPr>
      <t xml:space="preserve">
Поправки к: 
М )*0;   
ЭМ )*1,20;   
ЗТ )*1,20;   
ЗТм )*1,20</t>
    </r>
  </si>
  <si>
    <t>ГЭСН 33-04-041-02</t>
  </si>
  <si>
    <r>
      <t>Снятие ответвлений ВЛ 0,38 кВ к зданиям при количестве проводов в ответвлении: 2</t>
    </r>
    <r>
      <rPr>
        <i/>
        <sz val="10"/>
        <rFont val="Arial"/>
        <family val="2"/>
        <charset val="204"/>
      </rPr>
      <t xml:space="preserve">
Поправки к: 
М )*0;   
ЭМ )*1,20;   
ЗТ )*1,20;   
ЗТм )*1,20</t>
    </r>
  </si>
  <si>
    <t>ГЭСН 33-04-041-03</t>
  </si>
  <si>
    <r>
      <t>Снятие ответвлений ВЛ 0,38 кВ к зданиям при количестве проводов в ответвлении: 4</t>
    </r>
    <r>
      <rPr>
        <i/>
        <sz val="10"/>
        <rFont val="Arial"/>
        <family val="2"/>
        <charset val="204"/>
      </rPr>
      <t xml:space="preserve">
Поправки к: 
М )*0;   
ЭМ )*1,20;   
ЗТ )*1,20;   
ЗТм )*1,20</t>
    </r>
  </si>
  <si>
    <t>Раздел: Установка опор (замена дефектных опор)</t>
  </si>
  <si>
    <t>ГЭСН 33-04-003-01</t>
  </si>
  <si>
    <r>
      <t>Установка железобетонных опор ВЛ 0,38; 6-10 кВ с траверсами без приставок: одностоечных</t>
    </r>
    <r>
      <rPr>
        <i/>
        <sz val="10"/>
        <rFont val="Arial"/>
        <family val="2"/>
        <charset val="204"/>
      </rPr>
      <t xml:space="preserve">
Поправки к: 
М )*0;   
ЭМ )*1,20;   
ЗТ )*1,20)*0,84;   
ЗТм )*1,20</t>
    </r>
  </si>
  <si>
    <t>ОТм(ЗТм) Средний разряд машинистов 5</t>
  </si>
  <si>
    <t>М</t>
  </si>
  <si>
    <t>ГЭСН 33-04-019-01</t>
  </si>
  <si>
    <r>
      <t>Затраты на бурение котлованов, учтенные нормами: 33-04-001-01, 33-04-003-01</t>
    </r>
    <r>
      <rPr>
        <i/>
        <sz val="10"/>
        <rFont val="Arial"/>
        <family val="2"/>
        <charset val="204"/>
      </rPr>
      <t xml:space="preserve">
Поправки к: 
ЭМ )*1,20;   
ЗТ )*1,20;   
ЗТм )*1,20</t>
    </r>
  </si>
  <si>
    <r>
      <t>Затраты на бурение котлованов, учтенные нормами: 33-04-001-01, 33-04-003-01</t>
    </r>
    <r>
      <rPr>
        <i/>
        <sz val="10"/>
        <rFont val="Arial"/>
        <family val="2"/>
        <charset val="204"/>
      </rPr>
      <t xml:space="preserve">
Поправки к: 
ЭМ )*1,25)*1,20;   
ЗТ )*1,25)*1,20;   
ЗТм )*1,25)*1,20</t>
    </r>
  </si>
  <si>
    <r>
      <t>Установка железобетонных опор ВЛ 0,38; 6-10 кВ с траверсами без приставок: одностоечных</t>
    </r>
    <r>
      <rPr>
        <i/>
        <sz val="10"/>
        <rFont val="Arial"/>
        <family val="2"/>
        <charset val="204"/>
      </rPr>
      <t xml:space="preserve">
Поправки к: 
М *0;   
ЭМ )*1,20;   
ЗТ )*1,20;   
ЗТм )*1,20</t>
    </r>
  </si>
  <si>
    <t>ГЭСН 33-04-003-02</t>
  </si>
  <si>
    <r>
      <t>Установка железобетонных опор ВЛ 0,38; 6-10 кВ с траверсами без приставок: одностоечных с одним подкосом</t>
    </r>
    <r>
      <rPr>
        <i/>
        <sz val="10"/>
        <rFont val="Arial"/>
        <family val="2"/>
        <charset val="204"/>
      </rPr>
      <t xml:space="preserve">
Поправки к: 
М )*0;   
ЭМ )*1,20;   
ЗТ )*1,20)*0,92;   
ЗТм )*1,20</t>
    </r>
  </si>
  <si>
    <t>ГЭСН 33-04-019-19</t>
  </si>
  <si>
    <r>
      <t>Затраты на бурение котлованов, учтенные нормой: 33-04-003-02</t>
    </r>
    <r>
      <rPr>
        <i/>
        <sz val="10"/>
        <rFont val="Arial"/>
        <family val="2"/>
        <charset val="204"/>
      </rPr>
      <t xml:space="preserve">
Поправки к: 
ЭМ )*1,20;   
ЗТ )*1,20;   
ЗТм )*1,20</t>
    </r>
  </si>
  <si>
    <r>
      <t>Затраты на бурение котлованов, учтенные нормой: 33-04-003-02</t>
    </r>
    <r>
      <rPr>
        <i/>
        <sz val="10"/>
        <rFont val="Arial"/>
        <family val="2"/>
        <charset val="204"/>
      </rPr>
      <t xml:space="preserve">
Поправки к: 
ЭМ )*1,25)*1,20;   
ЗТ )*1,25)*1,20;   
ЗТм )*1,25)*1,20</t>
    </r>
  </si>
  <si>
    <t>ГЭСН 33-04-003-03</t>
  </si>
  <si>
    <r>
      <t>Установка железобетонных опор ВЛ 0,38; 6-10 кВ с траверсами без приставок: одностоечных с двумя подкосами</t>
    </r>
    <r>
      <rPr>
        <i/>
        <sz val="10"/>
        <rFont val="Arial"/>
        <family val="2"/>
        <charset val="204"/>
      </rPr>
      <t xml:space="preserve">
Поправки к: 
М )*0;   
ЭМ )*1,20;   
ЗТ )*1,20)*0,94;   
ЗТм )*1,20</t>
    </r>
  </si>
  <si>
    <t>ГЭСН 33-04-019-20</t>
  </si>
  <si>
    <r>
      <t>Затраты на бурение котлованов, учтенные нормой: 33-04-003-03</t>
    </r>
    <r>
      <rPr>
        <i/>
        <sz val="10"/>
        <rFont val="Arial"/>
        <family val="2"/>
        <charset val="204"/>
      </rPr>
      <t xml:space="preserve">
Поправки к: 
ЭМ )*1,20;   
ЗТ )*1,20;   
ЗТм )*1,20</t>
    </r>
  </si>
  <si>
    <r>
      <t>Затраты на бурение котлованов, учтенные нормой: 33-04-003-03</t>
    </r>
    <r>
      <rPr>
        <i/>
        <sz val="10"/>
        <rFont val="Arial"/>
        <family val="2"/>
        <charset val="204"/>
      </rPr>
      <t xml:space="preserve">
Поправки к: 
ЭМ )*1,20)*1,25;   
ЗТ )*1,20)*1,25;   
ЗТм )*1,20)*1,25</t>
    </r>
  </si>
  <si>
    <t>ГЭСНм 08-02-370-01</t>
  </si>
  <si>
    <r>
      <t>Щиток до трех групп, устанавливаемый в: обхват колонн (Применительно к установке шкафа учета со счетчиком, автоматами  т.п.)</t>
    </r>
    <r>
      <rPr>
        <i/>
        <sz val="10"/>
        <rFont val="Arial"/>
        <family val="2"/>
        <charset val="204"/>
      </rPr>
      <t xml:space="preserve">
Поправки к: 
М )*0;   
ЭМ )*1,20;   
ЗТ )*1,20;   
ЗТм )*1,20</t>
    </r>
  </si>
  <si>
    <t>НР Электротехнические установки: на других объектах</t>
  </si>
  <si>
    <t>СП Электротехнические установки: на других объектах</t>
  </si>
  <si>
    <t>ГЭСН 33-04-014-02</t>
  </si>
  <si>
    <r>
      <t>Установка светильников: с лампами люминесцентными</t>
    </r>
    <r>
      <rPr>
        <i/>
        <sz val="10"/>
        <rFont val="Arial"/>
        <family val="2"/>
        <charset val="204"/>
      </rPr>
      <t xml:space="preserve">
Поправки к: 
М )*0;   
ЭМ )*1,20;   
ЗТ )*1,20;   
ЗТм )*1,20</t>
    </r>
  </si>
  <si>
    <t>ГЭСН 33-04-016-02</t>
  </si>
  <si>
    <r>
      <t>Развозка конструкций и материалов опор ВЛ 0,38-10 кВ по трассе: одностоечных железобетонных опор (Применительно к развозке новых стоек опор)</t>
    </r>
    <r>
      <rPr>
        <i/>
        <sz val="10"/>
        <rFont val="Arial"/>
        <family val="2"/>
        <charset val="204"/>
      </rPr>
      <t xml:space="preserve">
Поправки к: 
М )*0;   
ЭМ )*1,20;   
ЗТ )*1,20;   
ЗТм )*1,20</t>
    </r>
  </si>
  <si>
    <t>ГЭСН 33-04-016-05</t>
  </si>
  <si>
    <r>
      <t>Развозка конструкций и материалов опор ВЛ 0,38-10 кВ по трассе: материалов оснастки одностоечных опор (Применительно к развозке новой оснастки)</t>
    </r>
    <r>
      <rPr>
        <i/>
        <sz val="10"/>
        <rFont val="Arial"/>
        <family val="2"/>
        <charset val="204"/>
      </rPr>
      <t xml:space="preserve">
Поправки к: 
М )*0;   
ЭМ )*1,20;   
ЗТ )*1,20;   
ЗТм )*1,20</t>
    </r>
  </si>
  <si>
    <t>ГЭСН 33-04-016-06</t>
  </si>
  <si>
    <r>
      <t>Развозка конструкций и материалов опор ВЛ 0,38-10 кВ по трассе: материалов оснастки сложных опор (Применительно к развозке новой оснастки)</t>
    </r>
    <r>
      <rPr>
        <i/>
        <sz val="10"/>
        <rFont val="Arial"/>
        <family val="2"/>
        <charset val="204"/>
      </rPr>
      <t xml:space="preserve">
Поправки к: 
М )*0;   
ЭМ )*1,20;   
ЗТ )*1,20;   
ЗТм )*1,20</t>
    </r>
  </si>
  <si>
    <t>Раздел: Демонтаж и монтаж провода схем временного и постоянного электроснабжения потребителя</t>
  </si>
  <si>
    <t>ГЭСН 33-04-040-01</t>
  </si>
  <si>
    <r>
      <t>Демонтаж: 3-х проводов ВЛ 0,38 кВ с одной опоры</t>
    </r>
    <r>
      <rPr>
        <i/>
        <sz val="10"/>
        <rFont val="Arial"/>
        <family val="2"/>
        <charset val="204"/>
      </rPr>
      <t xml:space="preserve">
Поправки к: 
М )*0;   
ЭМ )*1,20;   
ЗТ )*1,20;   
ЗТм )*1,20</t>
    </r>
  </si>
  <si>
    <t>ГЭСН 33-04-040-02</t>
  </si>
  <si>
    <r>
      <t>Демонтаж: одного дополнительного провода с одной опоры</t>
    </r>
    <r>
      <rPr>
        <i/>
        <sz val="10"/>
        <rFont val="Arial"/>
        <family val="2"/>
        <charset val="204"/>
      </rPr>
      <t xml:space="preserve">
Поправки к: 
М )*0;   
ЭМ )*1,20;   
ЗТ )*1,20;   
ЗТм )*1,20</t>
    </r>
  </si>
  <si>
    <t>Раздел: Подвеска существующего провода (снятие и устройство при замене опор)</t>
  </si>
  <si>
    <r>
      <t>Подвеска провода СИП-2 напряжением от 0,4 кВ до 1 кВ на опорах, при 32 опорах на км линии: с использованием автогидроподъемника</t>
    </r>
    <r>
      <rPr>
        <i/>
        <sz val="10"/>
        <rFont val="Arial"/>
        <family val="2"/>
        <charset val="204"/>
      </rPr>
      <t xml:space="preserve">
Поправки к: 
М *0;   
ЭМ )*1,25)*1,20;   
ЗТ )*1,15)*1,20;   
ЗТм )*1,25)*1,20;   
СП )*0,85</t>
    </r>
  </si>
  <si>
    <t>Раздел: Подвеска существующего провода освещения (для замены опор)</t>
  </si>
  <si>
    <t>ГЭСН 33-04-008-01</t>
  </si>
  <si>
    <r>
      <t>Подвеска неизолированных проводов ВЛ 0,38 кВ: с помощью механизмов при 20 опорах на км (0,456км*2пр=0,912км)</t>
    </r>
    <r>
      <rPr>
        <i/>
        <sz val="10"/>
        <rFont val="Arial"/>
        <family val="2"/>
        <charset val="204"/>
      </rPr>
      <t xml:space="preserve">
Поправки к: 
М )*0;   
ЭМ )*1,20)*1,25;   
ЗТ )*1,20)*1,15;   
ЗТм )*1,20)*1,25</t>
    </r>
  </si>
  <si>
    <t>ГЭСН 33-04-008-04</t>
  </si>
  <si>
    <r>
      <t>При увеличении количества опор на 1 км ВЛ добавлять: к норме 33-04-008-01  (0,456км*2=0,912км (15*2-(0,912*20)=12оп)</t>
    </r>
    <r>
      <rPr>
        <i/>
        <sz val="10"/>
        <rFont val="Arial"/>
        <family val="2"/>
        <charset val="204"/>
      </rPr>
      <t xml:space="preserve">
Поправки к: 
М *0;   
ЭМ )*1,20;   
ЗТ )*1,20;   
ЗТм )*1,20</t>
    </r>
  </si>
  <si>
    <t>Раздел: Подвеска ответвлений к ж/домам</t>
  </si>
  <si>
    <t>ГЭСН 33-04-041-01</t>
  </si>
  <si>
    <r>
      <t>Снятие ответвлений ВЛ 0,38 кВ к зданиям при количестве проводов в ответвлении: 1</t>
    </r>
    <r>
      <rPr>
        <i/>
        <sz val="10"/>
        <rFont val="Arial"/>
        <family val="2"/>
        <charset val="204"/>
      </rPr>
      <t xml:space="preserve">
Поправки к: 
М )*0;   
ЭМ )*1,20;   
ЗТ )*1,20;   
ЗТм )*1,20</t>
    </r>
  </si>
  <si>
    <t>Раздел: Демонтаж магистрального провода</t>
  </si>
  <si>
    <r>
      <t>Демонтаж: одного дополнительного провода с одной опоры (4 провод)</t>
    </r>
    <r>
      <rPr>
        <i/>
        <sz val="10"/>
        <rFont val="Arial"/>
        <family val="2"/>
        <charset val="204"/>
      </rPr>
      <t xml:space="preserve">
Поправки к: 
М )*0;   
ЭМ )*1,20;   
ЗТ )*1,20;   
ЗТм )*1,20</t>
    </r>
  </si>
  <si>
    <t>Раздел: Демонтаж опор</t>
  </si>
  <si>
    <t>ГЭСН 33-04-042-04</t>
  </si>
  <si>
    <r>
      <t>Демонтаж опор ВЛ 0,38-10 кВ: с приставками одностоечных</t>
    </r>
    <r>
      <rPr>
        <i/>
        <sz val="10"/>
        <rFont val="Arial"/>
        <family val="2"/>
        <charset val="204"/>
      </rPr>
      <t xml:space="preserve">
Поправки к: 
ЭМ )*1,20;   
ЗТ )*1,20;   
ЗТм )*1,20</t>
    </r>
  </si>
  <si>
    <t>ГЭСН 33-04-042-05</t>
  </si>
  <si>
    <r>
      <t>Демонтаж опор ВЛ 0,38-10 кВ: с приставками одностоечных с подкосом</t>
    </r>
    <r>
      <rPr>
        <i/>
        <sz val="10"/>
        <rFont val="Arial"/>
        <family val="2"/>
        <charset val="204"/>
      </rPr>
      <t xml:space="preserve">
Поправки к: 
ЭМ )*1,20;   
ЗТ )*1,20;   
ЗТм )*1,20</t>
    </r>
  </si>
  <si>
    <t>ГЭСН 33-04-042-06</t>
  </si>
  <si>
    <r>
      <t>Демонтаж опор ВЛ 0,38-10 кВ: с приставками одностоечных с двумя подкосами</t>
    </r>
    <r>
      <rPr>
        <i/>
        <sz val="10"/>
        <rFont val="Arial"/>
        <family val="2"/>
        <charset val="204"/>
      </rPr>
      <t xml:space="preserve">
Поправки к: 
ЭМ )*1,20;   
ЗТ )*1,20;   
ЗТм )*1,20</t>
    </r>
  </si>
  <si>
    <r>
      <t>Щиток до трех групп, устанавливаемый в: обхват колонн (Применительно к демонтажу шкафа учета со счетчиком, автоматами и т.п., при условии что шкаф подлежит дальнейшему использованию)</t>
    </r>
    <r>
      <rPr>
        <i/>
        <sz val="10"/>
        <rFont val="Arial"/>
        <family val="2"/>
        <charset val="204"/>
      </rPr>
      <t xml:space="preserve">
Поправки к: 
М )*0;   
ЭМ )*0,6)*1,20;   
ЗТ )*0,6)*1,20;   
ЗТм )*0,6)*1,20</t>
    </r>
  </si>
  <si>
    <r>
      <t>Установка светильников: с лампами люминесцентными (Применительно к демонтажу)</t>
    </r>
    <r>
      <rPr>
        <i/>
        <sz val="10"/>
        <rFont val="Arial"/>
        <family val="2"/>
        <charset val="204"/>
      </rPr>
      <t xml:space="preserve">
Поправки к: 
М )*0;   
ЭМ )*0,6)*1,20;   
ЗТ )*0,6)*1,20;   
ЗТм )*0,6)*1,20</t>
    </r>
  </si>
  <si>
    <t>ГЭСН 33-04-016-01</t>
  </si>
  <si>
    <r>
      <t>Развозка конструкций и материалов опор ВЛ 0,38-10 кВ по трассе: одностоечных деревянных опор (Применительно к развозке демонтированных стоек опор)</t>
    </r>
    <r>
      <rPr>
        <i/>
        <sz val="10"/>
        <rFont val="Arial"/>
        <family val="2"/>
        <charset val="204"/>
      </rPr>
      <t xml:space="preserve">
Поправки к: 
М )*0;   
ЭМ )*1,20;   
ЗТ )*1,20;   
ЗТм )*1,20</t>
    </r>
  </si>
  <si>
    <t>ГЭСН 33-04-016-04</t>
  </si>
  <si>
    <r>
      <t>Развозка конструкций и материалов опор ВЛ 0,38-10 кВ по трассе: приставок железобетонных (демонтированных)</t>
    </r>
    <r>
      <rPr>
        <i/>
        <sz val="10"/>
        <rFont val="Arial"/>
        <family val="2"/>
        <charset val="204"/>
      </rPr>
      <t xml:space="preserve">
Поправки к: 
ЭМ )*1,20;   
ЗТ )*1,20;   
ЗТм )*1,20</t>
    </r>
  </si>
  <si>
    <r>
      <t>Развозка конструкций и материалов опор ВЛ 0,38-10 кВ по трассе: материалов оснастки одностоечных опор (Применительно к развозке демонтированной оснастки)</t>
    </r>
    <r>
      <rPr>
        <i/>
        <sz val="10"/>
        <rFont val="Arial"/>
        <family val="2"/>
        <charset val="204"/>
      </rPr>
      <t xml:space="preserve">
Поправки к: 
М )*0;   
ЭМ )*1,20;   
ЗТ )*1,20;   
ЗТм )*1,20</t>
    </r>
  </si>
  <si>
    <r>
      <t>Развозка конструкций и материалов опор ВЛ 0,38-10 кВ по трассе: материалов оснастки сложных опор (Применительно к развозке демонтированной оснастки)</t>
    </r>
    <r>
      <rPr>
        <i/>
        <sz val="10"/>
        <rFont val="Arial"/>
        <family val="2"/>
        <charset val="204"/>
      </rPr>
      <t xml:space="preserve">
Поправки к: 
М )*0;   
ЭМ )*1,20;   
ЗТ )*1,20;   
ЗТм )*1,20</t>
    </r>
  </si>
  <si>
    <t>Раздел: Ремонт контуров заземления опор ВЛ-0,4 кВ</t>
  </si>
  <si>
    <t>ГЭСН 33-03-004-02</t>
  </si>
  <si>
    <r>
      <t>Забивка вертикальных заземлителей вручную на глубину до 3 м</t>
    </r>
    <r>
      <rPr>
        <i/>
        <sz val="10"/>
        <rFont val="Arial"/>
        <family val="2"/>
        <charset val="204"/>
      </rPr>
      <t xml:space="preserve">
Поправки к: 
ЭМ )*1,20;   
ЗТ )*1,20;   
ЗТм )*1,20</t>
    </r>
  </si>
  <si>
    <t>ГЭСНм 08-02-472-09</t>
  </si>
  <si>
    <r>
      <t>Проводник заземляющий открыто по строительным основаниям: из круглой стали диаметром 12 мм (прим-но 10мм)</t>
    </r>
    <r>
      <rPr>
        <i/>
        <sz val="10"/>
        <rFont val="Arial"/>
        <family val="2"/>
        <charset val="204"/>
      </rPr>
      <t xml:space="preserve">
Поправки к: 
ЭМ )*1,20;   
ЗТ )*1,20;   
ЗТм )*1,20</t>
    </r>
  </si>
  <si>
    <t>75.1</t>
  </si>
  <si>
    <t>ГЭСНм 08-01-082-01</t>
  </si>
  <si>
    <r>
      <t>Зажим наборный без кожуха (прим-но установка зажима РС 481)</t>
    </r>
    <r>
      <rPr>
        <i/>
        <sz val="10"/>
        <rFont val="Arial"/>
        <family val="2"/>
        <charset val="204"/>
      </rPr>
      <t xml:space="preserve">
Поправки к: 
М *0;   
ЭМ )*1,20;   
ЗТ )*1,05)*1,20;   
ЗТм )*1,20</t>
    </r>
  </si>
  <si>
    <t>76.1</t>
  </si>
  <si>
    <t>Раздел: Прочие работы по ремонту ВЛ  0,4 кВ</t>
  </si>
  <si>
    <t>ГЭСН 13-03-003-21</t>
  </si>
  <si>
    <r>
      <t>Окраска огрунтованных бетонных и оштукатуренных поверхностей: эмалью ПФ-133</t>
    </r>
    <r>
      <rPr>
        <i/>
        <sz val="10"/>
        <rFont val="Arial"/>
        <family val="2"/>
        <charset val="204"/>
      </rPr>
      <t xml:space="preserve">
Поправки к: 
М *2;   
ЭМ )*1,25)*1,20)*2;   
ЗТ )*1,15)*1,20)*2;   
ЗТм )*1,25)*1,20)*2;   
СП )*0,85</t>
    </r>
  </si>
  <si>
    <t>НР Защита строительных конструкций и оборудования от коррозии</t>
  </si>
  <si>
    <t>Пр/774-013.0;_x000D_
п.16</t>
  </si>
  <si>
    <t>СП Защита строительных конструкций и оборудования от коррозии</t>
  </si>
  <si>
    <t>Раздел: Доставка персонала</t>
  </si>
  <si>
    <r>
      <t>Автомобили полупассажирские, грузоподъемность до 2 т (670,66чел-ч:8:5=17дн., 27,6км:45км/ч*2*17=20,85маш-ч)</t>
    </r>
    <r>
      <rPr>
        <i/>
        <sz val="10"/>
        <rFont val="Arial"/>
        <family val="2"/>
        <charset val="204"/>
      </rPr>
      <t xml:space="preserve">
Поправки к: 
М *0</t>
    </r>
  </si>
  <si>
    <t>Раздел: Материалы по НБ ФСНБ-2022</t>
  </si>
  <si>
    <t>Раздел: Материалы отсутствующие в НБ</t>
  </si>
  <si>
    <r>
      <t>Стойка СВ 95-3</t>
    </r>
    <r>
      <rPr>
        <i/>
        <sz val="11"/>
        <rFont val="Arial"/>
        <family val="2"/>
        <charset val="204"/>
      </rPr>
      <t xml:space="preserve">
11 114,99 = 10 897,05 +  2% Заг.скл</t>
    </r>
  </si>
  <si>
    <r>
      <t>Зажим анкерный DN 95.120</t>
    </r>
    <r>
      <rPr>
        <i/>
        <sz val="11"/>
        <rFont val="Arial"/>
        <family val="2"/>
        <charset val="204"/>
      </rPr>
      <t xml:space="preserve">
952,68 = 934 +  2% Заг.скл</t>
    </r>
  </si>
  <si>
    <r>
      <t>Кронштейн анкерный CS 10.3</t>
    </r>
    <r>
      <rPr>
        <i/>
        <sz val="11"/>
        <rFont val="Arial"/>
        <family val="2"/>
        <charset val="204"/>
      </rPr>
      <t xml:space="preserve">
347,82 = 341 +  2% Заг.скл</t>
    </r>
  </si>
  <si>
    <r>
      <t>Комплект промежуточного крепления ЕS 1500Е</t>
    </r>
    <r>
      <rPr>
        <i/>
        <sz val="11"/>
        <rFont val="Arial"/>
        <family val="2"/>
        <charset val="204"/>
      </rPr>
      <t xml:space="preserve">
571,20 = 560 +  2% Заг.скл</t>
    </r>
  </si>
  <si>
    <r>
      <t>Влагозащищённый ответвительный зажим с раздельной затяжкой болтов  P 71</t>
    </r>
    <r>
      <rPr>
        <i/>
        <sz val="11"/>
        <rFont val="Arial"/>
        <family val="2"/>
        <charset val="204"/>
      </rPr>
      <t xml:space="preserve">
221,34 = 217 +  2% Заг.скл</t>
    </r>
  </si>
  <si>
    <r>
      <t>Герметичный ответвительный зажим с одновременной затяжкой болта Р 70</t>
    </r>
    <r>
      <rPr>
        <i/>
        <sz val="11"/>
        <rFont val="Arial"/>
        <family val="2"/>
        <charset val="204"/>
      </rPr>
      <t xml:space="preserve">
300,90 = 295 +  2% Заг.скл</t>
    </r>
  </si>
  <si>
    <r>
      <t>Бугель для ленты NB 20</t>
    </r>
    <r>
      <rPr>
        <i/>
        <sz val="11"/>
        <rFont val="Arial"/>
        <family val="2"/>
        <charset val="204"/>
      </rPr>
      <t xml:space="preserve">
29,58 = 29 +  2% Заг.скл</t>
    </r>
  </si>
  <si>
    <r>
      <t>Колпачок изолирующий СЕ 25-150</t>
    </r>
    <r>
      <rPr>
        <i/>
        <sz val="11"/>
        <rFont val="Arial"/>
        <family val="2"/>
        <charset val="204"/>
      </rPr>
      <t xml:space="preserve">
23,15 = 22,7 +  2% Заг.скл</t>
    </r>
  </si>
  <si>
    <r>
      <t>Хомут стяжной Е778</t>
    </r>
    <r>
      <rPr>
        <i/>
        <sz val="11"/>
        <rFont val="Arial"/>
        <family val="2"/>
        <charset val="204"/>
      </rPr>
      <t xml:space="preserve">
7,14 = 7 +  2% Заг.скл</t>
    </r>
  </si>
  <si>
    <r>
      <t>Кронштейн анкерный CА 25</t>
    </r>
    <r>
      <rPr>
        <i/>
        <sz val="11"/>
        <rFont val="Arial"/>
        <family val="2"/>
        <charset val="204"/>
      </rPr>
      <t xml:space="preserve">
26,86 = 26,33 +  2% Заг.скл</t>
    </r>
  </si>
  <si>
    <r>
      <t>Зажим анкерный DN 123</t>
    </r>
    <r>
      <rPr>
        <i/>
        <sz val="11"/>
        <rFont val="Arial"/>
        <family val="2"/>
        <charset val="204"/>
      </rPr>
      <t xml:space="preserve">
107,61 = 105,5 +  2% Заг.скл</t>
    </r>
  </si>
  <si>
    <r>
      <t>Герметичный ответвительный зажим P 645</t>
    </r>
    <r>
      <rPr>
        <i/>
        <sz val="11"/>
        <rFont val="Arial"/>
        <family val="2"/>
        <charset val="204"/>
      </rPr>
      <t xml:space="preserve">
262,14 = 257 +  2% Заг.скл</t>
    </r>
  </si>
  <si>
    <r>
      <t>Колпачок изолирующий СЕ 6-35</t>
    </r>
    <r>
      <rPr>
        <i/>
        <sz val="11"/>
        <rFont val="Arial"/>
        <family val="2"/>
        <charset val="204"/>
      </rPr>
      <t xml:space="preserve">
18,87 = 18,5 +  2% Заг.скл</t>
    </r>
  </si>
  <si>
    <r>
      <t>Герметичный ответвительный зажим с одновременной затяжкой болта P 4</t>
    </r>
    <r>
      <rPr>
        <i/>
        <sz val="11"/>
        <rFont val="Arial"/>
        <family val="2"/>
        <charset val="204"/>
      </rPr>
      <t xml:space="preserve">
195,84 = 192 +  2% Заг.скл</t>
    </r>
  </si>
  <si>
    <r>
      <t>Зажим для временного заземления и  контроля напряжения PC 481 в комплекте с адаптером</t>
    </r>
    <r>
      <rPr>
        <i/>
        <sz val="11"/>
        <rFont val="Arial"/>
        <family val="2"/>
        <charset val="204"/>
      </rPr>
      <t xml:space="preserve">
721,14 = 707 +  2% Заг.скл</t>
    </r>
  </si>
  <si>
    <r>
      <t>Узел крепления подкоса У-3</t>
    </r>
    <r>
      <rPr>
        <i/>
        <sz val="11"/>
        <rFont val="Arial"/>
        <family val="2"/>
        <charset val="204"/>
      </rPr>
      <t xml:space="preserve">
1 297,27 = 1 271,83 +  2% Заг.скл</t>
    </r>
  </si>
  <si>
    <r>
      <t>Зажимы ПС-2-1</t>
    </r>
    <r>
      <rPr>
        <i/>
        <sz val="11"/>
        <rFont val="Arial"/>
        <family val="2"/>
        <charset val="204"/>
      </rPr>
      <t xml:space="preserve">
66,73 = 65,42 +  2% Заг.скл</t>
    </r>
  </si>
  <si>
    <r>
      <t>Хомут Х-10</t>
    </r>
    <r>
      <rPr>
        <i/>
        <sz val="11"/>
        <rFont val="Arial"/>
        <family val="2"/>
        <charset val="204"/>
      </rPr>
      <t xml:space="preserve">
196,35 = 192,5 +  2% Заг.скл</t>
    </r>
  </si>
  <si>
    <r>
      <t>Колпачок К-5</t>
    </r>
    <r>
      <rPr>
        <i/>
        <sz val="11"/>
        <rFont val="Arial"/>
        <family val="2"/>
        <charset val="204"/>
      </rPr>
      <t xml:space="preserve">
10,20 = 10 +  2% Заг.скл</t>
    </r>
  </si>
  <si>
    <r>
      <t>Заземляющий проводник ЗП1 L=1м</t>
    </r>
    <r>
      <rPr>
        <i/>
        <sz val="11"/>
        <rFont val="Arial"/>
        <family val="2"/>
        <charset val="204"/>
      </rPr>
      <t xml:space="preserve">
172,76 = 169,37 +  2% Заг.скл</t>
    </r>
  </si>
  <si>
    <r>
      <t>Траверса ТН-9</t>
    </r>
    <r>
      <rPr>
        <i/>
        <sz val="11"/>
        <rFont val="Arial"/>
        <family val="2"/>
        <charset val="204"/>
      </rPr>
      <t xml:space="preserve">
578,00 = 566,67 +  2% Заг.скл</t>
    </r>
  </si>
  <si>
    <t>Раздел: Возврат материалов справочно</t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</si>
  <si>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</si>
  <si>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</si>
  <si>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</si>
  <si>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</si>
  <si>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</si>
  <si>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</si>
  <si>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</si>
  <si>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</si>
  <si>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</si>
  <si>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</si>
  <si>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</si>
  <si>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Хозяйственный инвентарь</t>
  </si>
  <si>
    <t>Пусконаладочные работы</t>
  </si>
  <si>
    <t>ВСЕГО по смете</t>
  </si>
  <si>
    <t>Всего оборудование</t>
  </si>
  <si>
    <t>Всего прочие затраты</t>
  </si>
  <si>
    <t xml:space="preserve">Составил   </t>
  </si>
  <si>
    <t>[должность,подпись(инициалы,фамилия)]</t>
  </si>
  <si>
    <t xml:space="preserve">Проверил   </t>
  </si>
  <si>
    <t>ВД №14</t>
  </si>
  <si>
    <t>Главный специалист ОЦ</t>
  </si>
  <si>
    <t>Начальник ОЦ</t>
  </si>
  <si>
    <t>В.А.Кислякова</t>
  </si>
  <si>
    <t>А.Н.Кабанова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</si>
</sst>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5" formatCode="#,##0.00;[Red]\-\ #,##0.00"/>
    <numFmt numFmtId="166" formatCode="#,##0.00#####;[Red]\-\ #,##0.00#####"/>
  </numFmts>
  <fonts count="25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b/>
      <sz val="10"/>
      <color indexed="14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1"/>
      <name val="Arial"/>
      <family val="2"/>
      <charset val="204"/>
    </font>
    <font>
      <sz val="9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NumberFormat="1" applyFont="1" applyAlignment="1"/>
    <xf numFmtId="0" fontId="11" fillId="0" borderId="0" xfId="0" applyNumberFormat="1" applyFont="1" applyAlignment="1">
      <alignment vertical="top" wrapText="1"/>
    </xf>
    <xf numFmtId="0" fontId="11" fillId="0" borderId="2" xfId="0" applyNumberFormat="1" applyFont="1" applyBorder="1" applyAlignment="1">
      <alignment vertical="top"/>
    </xf>
    <xf numFmtId="0" fontId="11" fillId="0" borderId="0" xfId="0" applyNumberFormat="1" applyFont="1" applyAlignment="1">
      <alignment horizontal="left"/>
    </xf>
    <xf numFmtId="0" fontId="11" fillId="0" borderId="0" xfId="0" applyNumberFormat="1" applyFont="1" applyAlignment="1">
      <alignment horizontal="left" vertical="top" wrapText="1"/>
    </xf>
    <xf numFmtId="0" fontId="11" fillId="0" borderId="2" xfId="0" applyNumberFormat="1" applyFont="1" applyBorder="1" applyAlignment="1">
      <alignment horizontal="left" vertical="top" wrapText="1"/>
    </xf>
    <xf numFmtId="0" fontId="12" fillId="0" borderId="0" xfId="0" applyNumberFormat="1" applyFont="1" applyAlignment="1"/>
    <xf numFmtId="0" fontId="12" fillId="0" borderId="2" xfId="0" applyNumberFormat="1" applyFont="1" applyBorder="1" applyAlignment="1"/>
    <xf numFmtId="0" fontId="17" fillId="0" borderId="0" xfId="0" applyNumberFormat="1" applyFont="1" applyAlignment="1"/>
    <xf numFmtId="0" fontId="17" fillId="0" borderId="0" xfId="0" applyNumberFormat="1" applyFont="1" applyAlignment="1">
      <alignment wrapText="1"/>
    </xf>
    <xf numFmtId="0" fontId="18" fillId="0" borderId="0" xfId="0" applyNumberFormat="1" applyFont="1" applyAlignment="1">
      <alignment vertical="center" wrapText="1"/>
    </xf>
    <xf numFmtId="0" fontId="18" fillId="0" borderId="0" xfId="0" applyNumberFormat="1" applyFont="1" applyAlignment="1">
      <alignment horizontal="center" wrapText="1"/>
    </xf>
    <xf numFmtId="0" fontId="11" fillId="0" borderId="0" xfId="0" applyNumberFormat="1" applyFont="1" applyAlignment="1">
      <alignment horizontal="center"/>
    </xf>
    <xf numFmtId="0" fontId="11" fillId="0" borderId="1" xfId="0" applyNumberFormat="1" applyFont="1" applyBorder="1" applyAlignment="1">
      <alignment horizontal="center"/>
    </xf>
    <xf numFmtId="0" fontId="11" fillId="0" borderId="2" xfId="0" applyNumberFormat="1" applyFont="1" applyBorder="1" applyAlignment="1"/>
    <xf numFmtId="0" fontId="11" fillId="0" borderId="0" xfId="0" applyNumberFormat="1" applyFont="1" applyAlignment="1">
      <alignment horizontal="left" wrapText="1"/>
    </xf>
    <xf numFmtId="0" fontId="11" fillId="0" borderId="0" xfId="0" applyNumberFormat="1" applyFont="1" applyAlignment="1">
      <alignment wrapText="1"/>
    </xf>
    <xf numFmtId="0" fontId="14" fillId="0" borderId="0" xfId="0" applyNumberFormat="1" applyFont="1" applyAlignment="1"/>
    <xf numFmtId="14" fontId="17" fillId="0" borderId="0" xfId="0" applyNumberFormat="1" applyFont="1" applyAlignment="1"/>
    <xf numFmtId="0" fontId="17" fillId="0" borderId="1" xfId="0" applyNumberFormat="1" applyFont="1" applyBorder="1" applyAlignment="1"/>
    <xf numFmtId="0" fontId="11" fillId="0" borderId="7" xfId="0" applyNumberFormat="1" applyFont="1" applyBorder="1" applyAlignment="1">
      <alignment horizontal="center" vertical="center" wrapText="1"/>
    </xf>
    <xf numFmtId="0" fontId="9" fillId="0" borderId="7" xfId="0" applyNumberFormat="1" applyFont="1" applyBorder="1" applyAlignment="1">
      <alignment horizontal="center" vertical="center" wrapText="1"/>
    </xf>
    <xf numFmtId="0" fontId="11" fillId="0" borderId="7" xfId="0" applyNumberFormat="1" applyFont="1" applyBorder="1" applyAlignment="1">
      <alignment horizontal="center"/>
    </xf>
    <xf numFmtId="0" fontId="17" fillId="0" borderId="0" xfId="0" applyNumberFormat="1" applyFont="1" applyAlignment="1">
      <alignment horizontal="center"/>
    </xf>
    <xf numFmtId="0" fontId="17" fillId="0" borderId="7" xfId="0" applyNumberFormat="1" applyFont="1" applyBorder="1" applyAlignment="1">
      <alignment horizontal="center"/>
    </xf>
    <xf numFmtId="0" fontId="11" fillId="0" borderId="1" xfId="0" applyNumberFormat="1" applyFont="1" applyBorder="1" applyAlignment="1">
      <alignment horizontal="left" vertical="top" wrapText="1"/>
    </xf>
    <xf numFmtId="0" fontId="20" fillId="0" borderId="0" xfId="0" quotePrefix="1" applyFont="1" applyAlignment="1">
      <alignment horizontal="left" vertical="top" wrapText="1"/>
    </xf>
    <xf numFmtId="0" fontId="20" fillId="0" borderId="0" xfId="0" applyFont="1" applyAlignment="1">
      <alignment horizontal="left" vertical="top"/>
    </xf>
    <xf numFmtId="0" fontId="20" fillId="0" borderId="0" xfId="0" applyFont="1" applyAlignment="1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20" fillId="0" borderId="0" xfId="0" applyFont="1" applyAlignment="1">
      <alignment horizontal="right" vertical="top"/>
    </xf>
    <xf numFmtId="0" fontId="20" fillId="0" borderId="0" xfId="0" applyFont="1" applyAlignment="1">
      <alignment horizontal="right" vertical="top" wrapText="1"/>
    </xf>
    <xf numFmtId="165" fontId="20" fillId="0" borderId="0" xfId="0" applyNumberFormat="1" applyFont="1" applyAlignment="1">
      <alignment horizontal="right" vertical="top"/>
    </xf>
    <xf numFmtId="0" fontId="22" fillId="0" borderId="0" xfId="0" applyFont="1" applyAlignment="1">
      <alignment vertical="top" wrapText="1"/>
    </xf>
    <xf numFmtId="0" fontId="9" fillId="0" borderId="0" xfId="0" applyFont="1" applyAlignment="1">
      <alignment vertical="top" wrapText="1"/>
    </xf>
    <xf numFmtId="166" fontId="20" fillId="0" borderId="0" xfId="0" applyNumberFormat="1" applyFont="1" applyAlignment="1">
      <alignment horizontal="right" vertical="top"/>
    </xf>
    <xf numFmtId="165" fontId="23" fillId="0" borderId="0" xfId="0" applyNumberFormat="1" applyFont="1" applyAlignment="1">
      <alignment horizontal="right" vertical="top"/>
    </xf>
    <xf numFmtId="0" fontId="20" fillId="0" borderId="1" xfId="0" applyFont="1" applyBorder="1" applyAlignment="1">
      <alignment horizontal="left" vertical="top" wrapText="1"/>
    </xf>
    <xf numFmtId="0" fontId="21" fillId="0" borderId="1" xfId="0" applyFont="1" applyBorder="1" applyAlignment="1">
      <alignment horizontal="right" vertical="top" wrapText="1"/>
    </xf>
    <xf numFmtId="0" fontId="20" fillId="0" borderId="1" xfId="0" applyFont="1" applyBorder="1" applyAlignment="1">
      <alignment horizontal="right" vertical="top"/>
    </xf>
    <xf numFmtId="165" fontId="20" fillId="0" borderId="1" xfId="0" applyNumberFormat="1" applyFont="1" applyBorder="1" applyAlignment="1">
      <alignment horizontal="right" vertical="top"/>
    </xf>
    <xf numFmtId="0" fontId="20" fillId="0" borderId="1" xfId="0" applyFont="1" applyBorder="1" applyAlignment="1">
      <alignment horizontal="right" vertical="top" wrapText="1"/>
    </xf>
    <xf numFmtId="165" fontId="0" fillId="0" borderId="0" xfId="0" applyNumberFormat="1"/>
    <xf numFmtId="165" fontId="20" fillId="0" borderId="0" xfId="0" applyNumberFormat="1" applyFont="1" applyAlignment="1">
      <alignment horizontal="right"/>
    </xf>
    <xf numFmtId="0" fontId="23" fillId="0" borderId="0" xfId="0" applyFont="1" applyAlignment="1">
      <alignment horizontal="left" vertical="top" wrapText="1"/>
    </xf>
    <xf numFmtId="0" fontId="20" fillId="0" borderId="0" xfId="0" applyFont="1" applyAlignment="1">
      <alignment vertical="top"/>
    </xf>
    <xf numFmtId="0" fontId="9" fillId="0" borderId="0" xfId="0" applyFont="1" applyAlignment="1">
      <alignment horizontal="left" vertical="top" wrapText="1"/>
    </xf>
    <xf numFmtId="0" fontId="23" fillId="0" borderId="0" xfId="0" applyFont="1" applyAlignment="1">
      <alignment vertical="top"/>
    </xf>
    <xf numFmtId="0" fontId="13" fillId="0" borderId="0" xfId="0" applyFont="1" applyAlignment="1">
      <alignment horizontal="left" vertical="top" wrapText="1"/>
    </xf>
    <xf numFmtId="0" fontId="23" fillId="0" borderId="0" xfId="0" applyFont="1" applyAlignment="1">
      <alignment horizontal="right" vertical="top"/>
    </xf>
    <xf numFmtId="0" fontId="20" fillId="0" borderId="0" xfId="0" applyFont="1" applyAlignment="1">
      <alignment vertical="top" wrapText="1"/>
    </xf>
    <xf numFmtId="0" fontId="20" fillId="0" borderId="1" xfId="0" quotePrefix="1" applyFont="1" applyBorder="1" applyAlignment="1">
      <alignment horizontal="left" vertical="top" wrapText="1"/>
    </xf>
    <xf numFmtId="0" fontId="0" fillId="0" borderId="1" xfId="0" applyBorder="1"/>
    <xf numFmtId="0" fontId="9" fillId="0" borderId="1" xfId="0" applyFont="1" applyBorder="1" applyAlignment="1">
      <alignment vertical="top" wrapText="1"/>
    </xf>
    <xf numFmtId="0" fontId="21" fillId="0" borderId="0" xfId="0" applyFont="1" applyAlignment="1">
      <alignment vertical="top" wrapText="1"/>
    </xf>
    <xf numFmtId="0" fontId="23" fillId="0" borderId="2" xfId="0" applyFont="1" applyBorder="1" applyAlignment="1">
      <alignment vertical="top"/>
    </xf>
    <xf numFmtId="0" fontId="13" fillId="0" borderId="2" xfId="0" applyFont="1" applyBorder="1" applyAlignment="1">
      <alignment horizontal="left" vertical="top" wrapText="1"/>
    </xf>
    <xf numFmtId="165" fontId="23" fillId="0" borderId="2" xfId="0" applyNumberFormat="1" applyFont="1" applyBorder="1" applyAlignment="1">
      <alignment horizontal="right" vertical="top"/>
    </xf>
    <xf numFmtId="0" fontId="23" fillId="0" borderId="2" xfId="0" applyFont="1" applyBorder="1" applyAlignment="1">
      <alignment horizontal="right" vertical="top"/>
    </xf>
    <xf numFmtId="0" fontId="20" fillId="0" borderId="0" xfId="0" quotePrefix="1" applyFont="1" applyAlignment="1">
      <alignment horizontal="left" wrapText="1"/>
    </xf>
    <xf numFmtId="0" fontId="17" fillId="0" borderId="1" xfId="0" applyNumberFormat="1" applyFont="1" applyBorder="1" applyAlignment="1">
      <alignment horizontal="left"/>
    </xf>
    <xf numFmtId="0" fontId="20" fillId="0" borderId="0" xfId="0" applyFont="1" applyAlignment="1">
      <alignment horizontal="left" wrapText="1"/>
    </xf>
    <xf numFmtId="0" fontId="11" fillId="0" borderId="0" xfId="0" applyNumberFormat="1" applyFont="1" applyAlignment="1">
      <alignment horizontal="right" vertical="center"/>
    </xf>
    <xf numFmtId="0" fontId="24" fillId="0" borderId="2" xfId="0" applyNumberFormat="1" applyFont="1" applyBorder="1" applyAlignment="1">
      <alignment horizontal="center"/>
    </xf>
    <xf numFmtId="0" fontId="20" fillId="0" borderId="0" xfId="0" applyFont="1" applyAlignment="1">
      <alignment horizontal="left" vertical="top" wrapText="1"/>
    </xf>
    <xf numFmtId="0" fontId="20" fillId="0" borderId="0" xfId="0" applyFont="1" applyAlignment="1">
      <alignment horizontal="right" vertical="top" wrapText="1"/>
    </xf>
    <xf numFmtId="0" fontId="23" fillId="0" borderId="0" xfId="0" applyFont="1" applyAlignment="1">
      <alignment horizontal="left" vertical="top" wrapText="1"/>
    </xf>
    <xf numFmtId="0" fontId="21" fillId="0" borderId="0" xfId="0" applyFont="1" applyAlignment="1">
      <alignment horizontal="left" vertical="top" wrapText="1"/>
    </xf>
    <xf numFmtId="0" fontId="23" fillId="0" borderId="2" xfId="0" applyFont="1" applyBorder="1" applyAlignment="1">
      <alignment horizontal="left" vertical="top" wrapText="1"/>
    </xf>
    <xf numFmtId="0" fontId="19" fillId="0" borderId="0" xfId="0" applyFont="1" applyAlignment="1">
      <alignment horizontal="left" vertical="top" wrapText="1"/>
    </xf>
    <xf numFmtId="165" fontId="23" fillId="0" borderId="0" xfId="0" applyNumberFormat="1" applyFont="1" applyAlignment="1">
      <alignment horizontal="left" vertical="top"/>
    </xf>
    <xf numFmtId="165" fontId="23" fillId="0" borderId="2" xfId="0" applyNumberFormat="1" applyFont="1" applyBorder="1" applyAlignment="1">
      <alignment horizontal="right" vertical="top"/>
    </xf>
    <xf numFmtId="0" fontId="11" fillId="0" borderId="5" xfId="0" applyNumberFormat="1" applyFont="1" applyBorder="1" applyAlignment="1">
      <alignment horizontal="center" vertical="center" wrapText="1"/>
    </xf>
    <xf numFmtId="0" fontId="11" fillId="0" borderId="6" xfId="0" applyNumberFormat="1" applyFont="1" applyBorder="1" applyAlignment="1">
      <alignment horizontal="center" vertical="center" wrapText="1"/>
    </xf>
    <xf numFmtId="0" fontId="11" fillId="0" borderId="8" xfId="0" applyNumberFormat="1" applyFont="1" applyBorder="1" applyAlignment="1">
      <alignment horizontal="center" vertical="center" wrapText="1"/>
    </xf>
    <xf numFmtId="0" fontId="11" fillId="0" borderId="3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11" fillId="0" borderId="9" xfId="0" applyNumberFormat="1" applyFont="1" applyBorder="1" applyAlignment="1">
      <alignment horizontal="center" vertical="center" wrapText="1"/>
    </xf>
    <xf numFmtId="0" fontId="11" fillId="0" borderId="4" xfId="0" applyNumberFormat="1" applyFont="1" applyBorder="1" applyAlignment="1">
      <alignment horizontal="center" vertical="center" wrapText="1"/>
    </xf>
    <xf numFmtId="0" fontId="11" fillId="0" borderId="0" xfId="0" applyNumberFormat="1" applyFont="1" applyBorder="1" applyAlignment="1">
      <alignment horizontal="center" vertical="center" wrapText="1"/>
    </xf>
    <xf numFmtId="0" fontId="11" fillId="0" borderId="10" xfId="0" applyNumberFormat="1" applyFont="1" applyBorder="1" applyAlignment="1">
      <alignment horizontal="center" vertical="center" wrapText="1"/>
    </xf>
    <xf numFmtId="0" fontId="11" fillId="0" borderId="1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11" fillId="0" borderId="12" xfId="0" applyNumberFormat="1" applyFont="1" applyBorder="1" applyAlignment="1">
      <alignment horizontal="center" vertical="center" wrapText="1"/>
    </xf>
    <xf numFmtId="0" fontId="12" fillId="0" borderId="4" xfId="0" applyNumberFormat="1" applyFont="1" applyBorder="1" applyAlignment="1">
      <alignment horizontal="center" vertical="center" wrapText="1"/>
    </xf>
    <xf numFmtId="0" fontId="12" fillId="0" borderId="11" xfId="0" applyNumberFormat="1" applyFont="1" applyBorder="1" applyAlignment="1">
      <alignment horizontal="center" vertical="center" wrapText="1"/>
    </xf>
    <xf numFmtId="0" fontId="16" fillId="0" borderId="2" xfId="0" applyNumberFormat="1" applyFont="1" applyBorder="1" applyAlignment="1">
      <alignment horizontal="center" vertical="top" wrapText="1"/>
    </xf>
    <xf numFmtId="0" fontId="15" fillId="0" borderId="1" xfId="0" applyNumberFormat="1" applyFont="1" applyBorder="1" applyAlignment="1">
      <alignment horizontal="center" wrapText="1"/>
    </xf>
    <xf numFmtId="0" fontId="15" fillId="0" borderId="0" xfId="0" applyNumberFormat="1" applyFont="1" applyAlignment="1">
      <alignment horizontal="center" wrapText="1"/>
    </xf>
    <xf numFmtId="0" fontId="11" fillId="0" borderId="1" xfId="0" applyNumberFormat="1" applyFont="1" applyBorder="1" applyAlignment="1">
      <alignment horizontal="left" wrapText="1"/>
    </xf>
    <xf numFmtId="0" fontId="11" fillId="0" borderId="0" xfId="0" applyNumberFormat="1" applyFont="1" applyAlignment="1">
      <alignment horizontal="left" vertical="top" wrapText="1"/>
    </xf>
    <xf numFmtId="0" fontId="11" fillId="0" borderId="1" xfId="0" applyNumberFormat="1" applyFont="1" applyBorder="1" applyAlignment="1">
      <alignment horizontal="left" vertical="top" wrapText="1"/>
    </xf>
    <xf numFmtId="0" fontId="20" fillId="2" borderId="0" xfId="0" applyFont="1" applyFill="1" applyAlignment="1">
      <alignment horizontal="left" wrapText="1"/>
    </xf>
    <xf numFmtId="165" fontId="20" fillId="2" borderId="0" xfId="0" applyNumberFormat="1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T1995"/>
  <sheetViews>
    <sheetView tabSelected="1" topLeftCell="A1814" zoomScaleNormal="100" workbookViewId="0">
      <selection activeCell="C1995" sqref="C1995:G1995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2" width="0" hidden="1" customWidth="1"/>
    <col min="93" max="93" width="108.7109375" hidden="1" customWidth="1"/>
    <col min="94" max="97" width="0" hidden="1" customWidth="1"/>
    <col min="98" max="98" width="158.7109375" hidden="1" customWidth="1"/>
    <col min="99" max="100" width="0" hidden="1" customWidth="1"/>
  </cols>
  <sheetData>
    <row r="1" spans="1:93" x14ac:dyDescent="0.2">
      <c r="A1" s="9" t="str">
        <f>Source!B1</f>
        <v>Smeta.RU (Terminal)  (495) 974-1589</v>
      </c>
    </row>
    <row r="2" spans="1:93" ht="12.75" customHeight="1" x14ac:dyDescent="0.2">
      <c r="A2" s="100" t="s">
        <v>800</v>
      </c>
      <c r="B2" s="100"/>
      <c r="C2" s="100"/>
      <c r="D2" s="100"/>
      <c r="E2" s="100"/>
      <c r="F2" s="101" t="s">
        <v>826</v>
      </c>
      <c r="G2" s="101"/>
      <c r="H2" s="101"/>
      <c r="I2" s="101"/>
      <c r="J2" s="101"/>
      <c r="K2" s="101"/>
      <c r="L2" s="101"/>
    </row>
    <row r="3" spans="1:93" ht="12.75" customHeight="1" x14ac:dyDescent="0.2">
      <c r="A3" s="11"/>
      <c r="B3" s="11"/>
      <c r="C3" s="11"/>
      <c r="D3" s="11"/>
      <c r="E3" s="11"/>
      <c r="F3" s="12"/>
      <c r="G3" s="12"/>
      <c r="H3" s="12"/>
      <c r="I3" s="12"/>
      <c r="J3" s="12"/>
      <c r="K3" s="12"/>
      <c r="L3" s="12"/>
    </row>
    <row r="4" spans="1:93" ht="25.5" x14ac:dyDescent="0.2">
      <c r="A4" s="100" t="s">
        <v>801</v>
      </c>
      <c r="B4" s="100"/>
      <c r="C4" s="100"/>
      <c r="D4" s="100"/>
      <c r="E4" s="100"/>
      <c r="F4" s="101" t="str">
        <f>IF(Source!CQ12 &lt;&gt; "", Source!CQ12, "")</f>
        <v>Приказ Минстроя России от 30.12.2021 г. № 1046/пр;   Приказ Минстроя России от 04.08.2020 г. № 421/пр;  Приказ Минстроя России от 21.12.2020 г. № 812/пр;  Приказ Минстроя России от 11.12.2020 г. № 774/пр</v>
      </c>
      <c r="G4" s="101"/>
      <c r="H4" s="101"/>
      <c r="I4" s="101"/>
      <c r="J4" s="101"/>
      <c r="K4" s="101"/>
      <c r="L4" s="101"/>
      <c r="CO4" s="35" t="str">
        <f>IF(Source!CQ12 &lt;&gt; "", Source!CQ12, "")</f>
        <v>Приказ Минстроя России от 30.12.2021 г. № 1046/пр; 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 x14ac:dyDescent="0.2">
      <c r="A5" s="11"/>
      <c r="B5" s="11"/>
      <c r="C5" s="11"/>
      <c r="D5" s="11"/>
      <c r="E5" s="11"/>
      <c r="F5" s="12"/>
      <c r="G5" s="12"/>
      <c r="H5" s="12"/>
      <c r="I5" s="12"/>
      <c r="J5" s="12"/>
      <c r="K5" s="12"/>
      <c r="L5" s="12"/>
    </row>
    <row r="6" spans="1:93" ht="89.25" x14ac:dyDescent="0.2">
      <c r="A6" s="100" t="s">
        <v>802</v>
      </c>
      <c r="B6" s="100"/>
      <c r="C6" s="100"/>
      <c r="D6" s="100"/>
      <c r="E6" s="100"/>
      <c r="F6" s="101" t="str">
        <f>IF(Source!CV12 &lt;&gt; "", Source!CV12, "")</f>
        <v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07.07.2022 г. № 557/пр, Приказ Минстроя России от 30.01.2024 г. № 55/пр;  Приказ Минстроя России от 02.09.2021 г. № 636/пр, Приказ Минстроя России от 26.07.2022 г. № 611/пр;  Приказ Минстроя России от 22.04.2022 г. № 317/пр</v>
      </c>
      <c r="G6" s="101"/>
      <c r="H6" s="101"/>
      <c r="I6" s="101"/>
      <c r="J6" s="101"/>
      <c r="K6" s="101"/>
      <c r="L6" s="101"/>
      <c r="CO6" s="35" t="str">
        <f>IF(Source!CV12 &lt;&gt; "", Source!CV12, "")</f>
        <v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07.07.2022 г. № 557/пр, Приказ Минстроя России от 30.01.2024 г. № 55/пр;  Приказ Минстроя России от 02.09.2021 г. № 636/пр, Приказ Минстроя России от 26.07.2022 г. № 611/пр;  Приказ Минстроя России от 22.04.2022 г. № 317/пр</v>
      </c>
    </row>
    <row r="7" spans="1:93" ht="12.75" customHeight="1" x14ac:dyDescent="0.2">
      <c r="A7" s="11"/>
      <c r="B7" s="11"/>
      <c r="C7" s="11"/>
      <c r="D7" s="11"/>
      <c r="E7" s="11"/>
      <c r="F7" s="12"/>
      <c r="G7" s="12"/>
      <c r="H7" s="12"/>
      <c r="I7" s="12"/>
      <c r="J7" s="12"/>
      <c r="K7" s="12"/>
      <c r="L7" s="12"/>
    </row>
    <row r="8" spans="1:93" ht="76.5" customHeight="1" x14ac:dyDescent="0.2">
      <c r="A8" s="100" t="s">
        <v>803</v>
      </c>
      <c r="B8" s="100"/>
      <c r="C8" s="100"/>
      <c r="D8" s="100"/>
      <c r="E8" s="100"/>
      <c r="F8" s="101" t="s">
        <v>621</v>
      </c>
      <c r="G8" s="101"/>
      <c r="H8" s="101"/>
      <c r="I8" s="101"/>
      <c r="J8" s="101"/>
      <c r="K8" s="101"/>
      <c r="L8" s="101"/>
    </row>
    <row r="9" spans="1:93" ht="12.75" customHeight="1" x14ac:dyDescent="0.2">
      <c r="A9" s="11"/>
      <c r="B9" s="11"/>
      <c r="C9" s="11"/>
      <c r="D9" s="11"/>
      <c r="E9" s="11"/>
      <c r="F9" s="12"/>
      <c r="G9" s="12"/>
      <c r="H9" s="12"/>
      <c r="I9" s="12"/>
      <c r="J9" s="12"/>
      <c r="K9" s="12"/>
      <c r="L9" s="12"/>
    </row>
    <row r="10" spans="1:93" ht="38.25" customHeight="1" x14ac:dyDescent="0.2">
      <c r="A10" s="100" t="s">
        <v>804</v>
      </c>
      <c r="B10" s="100"/>
      <c r="C10" s="100"/>
      <c r="D10" s="100"/>
      <c r="E10" s="100"/>
      <c r="F10" s="101" t="s">
        <v>623</v>
      </c>
      <c r="G10" s="101"/>
      <c r="H10" s="101"/>
      <c r="I10" s="101"/>
      <c r="J10" s="101"/>
      <c r="K10" s="101"/>
      <c r="L10" s="101"/>
    </row>
    <row r="11" spans="1:93" ht="12.75" customHeight="1" x14ac:dyDescent="0.2">
      <c r="A11" s="14"/>
      <c r="B11" s="14"/>
      <c r="C11" s="14"/>
      <c r="D11" s="14"/>
      <c r="E11" s="14"/>
      <c r="F11" s="15"/>
      <c r="G11" s="15"/>
      <c r="H11" s="15"/>
      <c r="I11" s="15"/>
      <c r="J11" s="15"/>
      <c r="K11" s="15"/>
      <c r="L11" s="15"/>
    </row>
    <row r="12" spans="1:93" ht="12.75" customHeight="1" x14ac:dyDescent="0.2">
      <c r="A12" s="100" t="s">
        <v>805</v>
      </c>
      <c r="B12" s="100"/>
      <c r="C12" s="100"/>
      <c r="D12" s="100"/>
      <c r="E12" s="100"/>
      <c r="F12" s="101" t="s">
        <v>827</v>
      </c>
      <c r="G12" s="101"/>
      <c r="H12" s="101"/>
      <c r="I12" s="101"/>
      <c r="J12" s="101"/>
      <c r="K12" s="101"/>
      <c r="L12" s="101"/>
    </row>
    <row r="13" spans="1:93" ht="12.75" customHeight="1" x14ac:dyDescent="0.2">
      <c r="A13" s="14"/>
      <c r="B13" s="14"/>
      <c r="C13" s="14"/>
      <c r="D13" s="14"/>
      <c r="E13" s="14"/>
      <c r="F13" s="15"/>
      <c r="G13" s="15"/>
      <c r="H13" s="15"/>
      <c r="I13" s="15"/>
      <c r="J13" s="15"/>
      <c r="K13" s="15"/>
      <c r="L13" s="15"/>
    </row>
    <row r="14" spans="1:93" ht="12.75" customHeight="1" x14ac:dyDescent="0.2">
      <c r="A14" s="100" t="s">
        <v>806</v>
      </c>
      <c r="B14" s="100"/>
      <c r="C14" s="100"/>
      <c r="D14" s="100"/>
      <c r="E14" s="100"/>
      <c r="F14" s="101" t="str">
        <f>IF(Source!CZ12 &lt;&gt; "", Source!CZ12, "")</f>
        <v/>
      </c>
      <c r="G14" s="101"/>
      <c r="H14" s="101"/>
      <c r="I14" s="101"/>
      <c r="J14" s="101"/>
      <c r="K14" s="101"/>
      <c r="L14" s="101"/>
    </row>
    <row r="15" spans="1:93" ht="12.75" customHeight="1" x14ac:dyDescent="0.2">
      <c r="A15" s="14"/>
      <c r="B15" s="14"/>
      <c r="C15" s="14"/>
      <c r="D15" s="14"/>
      <c r="E15" s="14"/>
      <c r="F15" s="15"/>
      <c r="G15" s="15"/>
      <c r="H15" s="15"/>
      <c r="I15" s="15"/>
      <c r="J15" s="15"/>
      <c r="K15" s="15"/>
      <c r="L15" s="12"/>
    </row>
    <row r="16" spans="1:93" ht="12.75" customHeight="1" x14ac:dyDescent="0.2">
      <c r="A16" s="100" t="s">
        <v>807</v>
      </c>
      <c r="B16" s="100"/>
      <c r="C16" s="100"/>
      <c r="D16" s="100"/>
      <c r="E16" s="100"/>
      <c r="F16" s="101" t="str">
        <f>IF(Source!DA12 &lt;&gt; "", Source!DA12, "")</f>
        <v/>
      </c>
      <c r="G16" s="101"/>
      <c r="H16" s="101"/>
      <c r="I16" s="101"/>
      <c r="J16" s="101"/>
      <c r="K16" s="101"/>
      <c r="L16" s="101"/>
    </row>
    <row r="17" spans="1:12" ht="12.75" customHeight="1" x14ac:dyDescent="0.2">
      <c r="A17" s="16"/>
      <c r="B17" s="16"/>
      <c r="C17" s="16"/>
      <c r="D17" s="16"/>
      <c r="E17" s="16"/>
      <c r="F17" s="17"/>
      <c r="G17" s="17"/>
      <c r="H17" s="17"/>
      <c r="I17" s="17"/>
      <c r="J17" s="17"/>
      <c r="K17" s="17"/>
      <c r="L17" s="17"/>
    </row>
    <row r="18" spans="1:12" ht="12.75" customHeight="1" x14ac:dyDescent="0.2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</row>
    <row r="19" spans="1:12" ht="14.25" customHeight="1" x14ac:dyDescent="0.2">
      <c r="A19" s="18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</row>
    <row r="20" spans="1:12" ht="15.75" customHeight="1" x14ac:dyDescent="0.25">
      <c r="A20" s="97" t="str">
        <f>IF(Source!G12&lt;&gt;"Новый объект", Source!G12, "")</f>
        <v>14. ВЛ-0,4 кВ от КТП-353 (Ул.Победы)</v>
      </c>
      <c r="B20" s="97"/>
      <c r="C20" s="97"/>
      <c r="D20" s="97"/>
      <c r="E20" s="97"/>
      <c r="F20" s="97"/>
      <c r="G20" s="97"/>
      <c r="H20" s="97"/>
      <c r="I20" s="97"/>
      <c r="J20" s="97"/>
      <c r="K20" s="97"/>
      <c r="L20" s="97"/>
    </row>
    <row r="21" spans="1:12" ht="14.25" customHeight="1" x14ac:dyDescent="0.2">
      <c r="A21" s="96" t="s">
        <v>808</v>
      </c>
      <c r="B21" s="96"/>
      <c r="C21" s="96"/>
      <c r="D21" s="96"/>
      <c r="E21" s="96"/>
      <c r="F21" s="96"/>
      <c r="G21" s="96"/>
      <c r="H21" s="96"/>
      <c r="I21" s="96"/>
      <c r="J21" s="96"/>
      <c r="K21" s="96"/>
      <c r="L21" s="96"/>
    </row>
    <row r="22" spans="1:12" ht="14.25" customHeight="1" x14ac:dyDescent="0.2">
      <c r="A22" s="18"/>
      <c r="B22" s="18"/>
      <c r="C22" s="18"/>
      <c r="D22" s="18"/>
      <c r="E22" s="18"/>
      <c r="F22" s="19"/>
      <c r="G22" s="19"/>
      <c r="H22" s="19"/>
      <c r="I22" s="19"/>
      <c r="J22" s="19"/>
      <c r="K22" s="19"/>
      <c r="L22" s="19"/>
    </row>
    <row r="23" spans="1:12" ht="15.75" customHeight="1" x14ac:dyDescent="0.25">
      <c r="A23" s="98" t="str">
        <f>CONCATENATE( "ЛОКАЛЬНАЯ СМЕТА № ЛС-", Source!L20, " ",Source!CM20)</f>
        <v xml:space="preserve">ЛОКАЛЬНАЯ СМЕТА № ЛС-Новая локальная смета </v>
      </c>
      <c r="B23" s="98"/>
      <c r="C23" s="98"/>
      <c r="D23" s="98"/>
      <c r="E23" s="98"/>
      <c r="F23" s="98"/>
      <c r="G23" s="98"/>
      <c r="H23" s="98"/>
      <c r="I23" s="98"/>
      <c r="J23" s="98"/>
      <c r="K23" s="98"/>
      <c r="L23" s="98"/>
    </row>
    <row r="24" spans="1:12" ht="15" customHeight="1" x14ac:dyDescent="0.25">
      <c r="A24" s="20"/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0"/>
    </row>
    <row r="25" spans="1:12" ht="14.25" customHeight="1" x14ac:dyDescent="0.2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</row>
    <row r="26" spans="1:12" ht="14.25" customHeight="1" x14ac:dyDescent="0.2">
      <c r="A26" s="18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</row>
    <row r="27" spans="1:12" ht="12.75" customHeight="1" x14ac:dyDescent="0.2">
      <c r="A27" s="10" t="s">
        <v>809</v>
      </c>
      <c r="B27" s="10"/>
      <c r="C27" s="23" t="s">
        <v>828</v>
      </c>
      <c r="D27" s="10" t="s">
        <v>810</v>
      </c>
      <c r="E27" s="10"/>
      <c r="F27" s="10"/>
      <c r="G27" s="10"/>
      <c r="H27" s="10"/>
      <c r="I27" s="10"/>
      <c r="J27" s="10"/>
      <c r="K27" s="10"/>
      <c r="L27" s="10"/>
    </row>
    <row r="28" spans="1:12" ht="12.75" customHeight="1" x14ac:dyDescent="0.2">
      <c r="A28" s="10"/>
      <c r="B28" s="10"/>
      <c r="C28" s="24"/>
      <c r="D28" s="10"/>
      <c r="E28" s="10"/>
      <c r="F28" s="10"/>
      <c r="G28" s="10"/>
      <c r="H28" s="10"/>
      <c r="I28" s="10"/>
      <c r="J28" s="10"/>
      <c r="K28" s="10"/>
      <c r="L28" s="10"/>
    </row>
    <row r="29" spans="1:12" ht="12.75" customHeight="1" x14ac:dyDescent="0.2">
      <c r="A29" s="10" t="s">
        <v>811</v>
      </c>
      <c r="B29" s="10"/>
      <c r="C29" s="99" t="s">
        <v>1001</v>
      </c>
      <c r="D29" s="99"/>
      <c r="E29" s="99"/>
      <c r="F29" s="99"/>
      <c r="G29" s="99"/>
      <c r="H29" s="99"/>
      <c r="I29" s="99"/>
      <c r="J29" s="99"/>
      <c r="K29" s="99"/>
      <c r="L29" s="99"/>
    </row>
    <row r="30" spans="1:12" ht="12.75" customHeight="1" x14ac:dyDescent="0.2">
      <c r="A30" s="25"/>
      <c r="B30" s="26"/>
      <c r="C30" s="96" t="s">
        <v>812</v>
      </c>
      <c r="D30" s="96"/>
      <c r="E30" s="96"/>
      <c r="F30" s="96"/>
      <c r="G30" s="96"/>
      <c r="H30" s="96"/>
      <c r="I30" s="96"/>
      <c r="J30" s="96"/>
      <c r="K30" s="96"/>
      <c r="L30" s="96"/>
    </row>
    <row r="31" spans="1:12" ht="14.25" customHeight="1" x14ac:dyDescent="0.2">
      <c r="A31" s="18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</row>
    <row r="32" spans="1:12" ht="14.25" customHeight="1" x14ac:dyDescent="0.2">
      <c r="A32" s="27" t="s">
        <v>829</v>
      </c>
      <c r="B32" s="18"/>
      <c r="C32" s="18"/>
      <c r="D32" s="28"/>
      <c r="E32" s="18"/>
      <c r="F32" s="18"/>
      <c r="G32" s="18"/>
      <c r="H32" s="18"/>
      <c r="I32" s="18"/>
      <c r="J32" s="18"/>
      <c r="K32" s="18"/>
      <c r="L32" s="18"/>
    </row>
    <row r="33" spans="1:12" ht="14.25" customHeight="1" x14ac:dyDescent="0.2">
      <c r="A33" s="18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</row>
    <row r="34" spans="1:12" ht="14.25" customHeight="1" x14ac:dyDescent="0.2">
      <c r="A34" s="29"/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</row>
    <row r="35" spans="1:12" ht="12.75" customHeight="1" x14ac:dyDescent="0.2">
      <c r="A35" s="82" t="s">
        <v>813</v>
      </c>
      <c r="B35" s="82" t="s">
        <v>814</v>
      </c>
      <c r="C35" s="82" t="s">
        <v>815</v>
      </c>
      <c r="D35" s="82" t="s">
        <v>816</v>
      </c>
      <c r="E35" s="85" t="s">
        <v>817</v>
      </c>
      <c r="F35" s="86"/>
      <c r="G35" s="87"/>
      <c r="H35" s="85" t="s">
        <v>818</v>
      </c>
      <c r="I35" s="86"/>
      <c r="J35" s="86"/>
      <c r="K35" s="86"/>
      <c r="L35" s="87"/>
    </row>
    <row r="36" spans="1:12" ht="12.75" customHeight="1" x14ac:dyDescent="0.2">
      <c r="A36" s="83"/>
      <c r="B36" s="83"/>
      <c r="C36" s="83"/>
      <c r="D36" s="83"/>
      <c r="E36" s="88"/>
      <c r="F36" s="89"/>
      <c r="G36" s="90"/>
      <c r="H36" s="94"/>
      <c r="I36" s="89"/>
      <c r="J36" s="89"/>
      <c r="K36" s="89"/>
      <c r="L36" s="90"/>
    </row>
    <row r="37" spans="1:12" ht="12.75" customHeight="1" x14ac:dyDescent="0.2">
      <c r="A37" s="83"/>
      <c r="B37" s="83"/>
      <c r="C37" s="83"/>
      <c r="D37" s="83"/>
      <c r="E37" s="88"/>
      <c r="F37" s="89"/>
      <c r="G37" s="90"/>
      <c r="H37" s="94"/>
      <c r="I37" s="89"/>
      <c r="J37" s="89"/>
      <c r="K37" s="89"/>
      <c r="L37" s="90"/>
    </row>
    <row r="38" spans="1:12" ht="12.75" customHeight="1" x14ac:dyDescent="0.2">
      <c r="A38" s="83"/>
      <c r="B38" s="83"/>
      <c r="C38" s="83"/>
      <c r="D38" s="83"/>
      <c r="E38" s="91"/>
      <c r="F38" s="92"/>
      <c r="G38" s="93"/>
      <c r="H38" s="95"/>
      <c r="I38" s="92"/>
      <c r="J38" s="92"/>
      <c r="K38" s="92"/>
      <c r="L38" s="93"/>
    </row>
    <row r="39" spans="1:12" ht="51" customHeight="1" x14ac:dyDescent="0.2">
      <c r="A39" s="84"/>
      <c r="B39" s="84"/>
      <c r="C39" s="84"/>
      <c r="D39" s="84"/>
      <c r="E39" s="30" t="s">
        <v>819</v>
      </c>
      <c r="F39" s="30" t="s">
        <v>820</v>
      </c>
      <c r="G39" s="31" t="s">
        <v>821</v>
      </c>
      <c r="H39" s="30" t="s">
        <v>822</v>
      </c>
      <c r="I39" s="30" t="s">
        <v>823</v>
      </c>
      <c r="J39" s="30" t="s">
        <v>824</v>
      </c>
      <c r="K39" s="30" t="s">
        <v>820</v>
      </c>
      <c r="L39" s="30" t="s">
        <v>825</v>
      </c>
    </row>
    <row r="40" spans="1:12" ht="14.25" customHeight="1" x14ac:dyDescent="0.2">
      <c r="A40" s="32">
        <v>1</v>
      </c>
      <c r="B40" s="32">
        <v>2</v>
      </c>
      <c r="C40" s="32">
        <v>3</v>
      </c>
      <c r="D40" s="32">
        <v>4</v>
      </c>
      <c r="E40" s="32">
        <v>5</v>
      </c>
      <c r="F40" s="32">
        <v>6</v>
      </c>
      <c r="G40" s="32">
        <v>7</v>
      </c>
      <c r="H40" s="32">
        <v>8</v>
      </c>
      <c r="I40" s="32">
        <v>9</v>
      </c>
      <c r="J40" s="32">
        <v>10</v>
      </c>
      <c r="K40" s="34">
        <v>11</v>
      </c>
      <c r="L40" s="34">
        <v>12</v>
      </c>
    </row>
    <row r="42" spans="1:12" ht="16.5" x14ac:dyDescent="0.2">
      <c r="A42" s="79" t="s">
        <v>830</v>
      </c>
      <c r="B42" s="79"/>
      <c r="C42" s="79"/>
      <c r="D42" s="79"/>
      <c r="E42" s="79"/>
      <c r="F42" s="79"/>
      <c r="G42" s="79"/>
      <c r="H42" s="79"/>
      <c r="I42" s="79"/>
      <c r="J42" s="79"/>
      <c r="K42" s="79"/>
      <c r="L42" s="79"/>
    </row>
    <row r="43" spans="1:12" ht="133.5" x14ac:dyDescent="0.2">
      <c r="A43" s="36" t="s">
        <v>17</v>
      </c>
      <c r="B43" s="38" t="s">
        <v>831</v>
      </c>
      <c r="C43" s="38" t="s">
        <v>832</v>
      </c>
      <c r="D43" s="39" t="str">
        <f>Source!H28</f>
        <v>1000 м</v>
      </c>
      <c r="E43" s="40">
        <f>Source!K28</f>
        <v>0.51300000000000001</v>
      </c>
      <c r="F43" s="40"/>
      <c r="G43" s="40">
        <f>Source!I28</f>
        <v>0.51300000000000001</v>
      </c>
      <c r="H43" s="42"/>
      <c r="I43" s="41"/>
      <c r="J43" s="42"/>
      <c r="K43" s="41"/>
      <c r="L43" s="42"/>
    </row>
    <row r="44" spans="1:12" ht="331.5" x14ac:dyDescent="0.2">
      <c r="B44" s="43" t="str">
        <f>Source!EO28</f>
        <v>Поправка: 421/пр_2020_прил.10_т.5_п.4_гр.3    Поправка: 421/пр_2020_п.58_пп.б</v>
      </c>
      <c r="C44" s="43" t="str">
        <f>Source!CN28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  Поправка: 421/пр_2020_п.58_пп.б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v>
      </c>
    </row>
    <row r="45" spans="1:12" x14ac:dyDescent="0.2">
      <c r="C45" s="44" t="str">
        <f>"Объем: "&amp;Source!I28&amp;"=513/"&amp;"1000"</f>
        <v>Объем: 0,513=513/1000</v>
      </c>
    </row>
    <row r="46" spans="1:12" ht="15" x14ac:dyDescent="0.2">
      <c r="A46" s="37"/>
      <c r="B46" s="40">
        <v>1</v>
      </c>
      <c r="C46" s="37" t="s">
        <v>833</v>
      </c>
      <c r="D46" s="39" t="s">
        <v>637</v>
      </c>
      <c r="E46" s="45"/>
      <c r="F46" s="40"/>
      <c r="G46" s="45">
        <f>Source!U28</f>
        <v>67.339252799999997</v>
      </c>
      <c r="H46" s="40"/>
      <c r="I46" s="40"/>
      <c r="J46" s="40"/>
      <c r="K46" s="40"/>
      <c r="L46" s="46">
        <f>SUM(L47:L50)-SUMIF(CE47:CE50, 1, L47:L50)</f>
        <v>31515.690000000002</v>
      </c>
    </row>
    <row r="47" spans="1:12" ht="14.25" x14ac:dyDescent="0.2">
      <c r="A47" s="38"/>
      <c r="B47" s="38" t="s">
        <v>625</v>
      </c>
      <c r="C47" s="38" t="s">
        <v>626</v>
      </c>
      <c r="D47" s="39" t="s">
        <v>627</v>
      </c>
      <c r="E47" s="40">
        <v>0.99</v>
      </c>
      <c r="F47" s="40">
        <f>ROUND(((1.2))*1.15,7)</f>
        <v>1.38</v>
      </c>
      <c r="G47" s="40">
        <f>SmtRes!CX1</f>
        <v>0.70086059999999994</v>
      </c>
      <c r="H47" s="42"/>
      <c r="I47" s="41"/>
      <c r="J47" s="42">
        <f>SmtRes!CZ1</f>
        <v>388.8</v>
      </c>
      <c r="K47" s="41"/>
      <c r="L47" s="42">
        <f>SmtRes!DI1</f>
        <v>272.49</v>
      </c>
    </row>
    <row r="48" spans="1:12" ht="14.25" x14ac:dyDescent="0.2">
      <c r="A48" s="38"/>
      <c r="B48" s="38" t="s">
        <v>629</v>
      </c>
      <c r="C48" s="38" t="s">
        <v>630</v>
      </c>
      <c r="D48" s="39" t="s">
        <v>627</v>
      </c>
      <c r="E48" s="40">
        <v>47.29</v>
      </c>
      <c r="F48" s="40">
        <f>ROUND(((1.2))*1.15,7)</f>
        <v>1.38</v>
      </c>
      <c r="G48" s="40">
        <f>SmtRes!CX2</f>
        <v>33.4784826</v>
      </c>
      <c r="H48" s="42"/>
      <c r="I48" s="41"/>
      <c r="J48" s="42">
        <f>SmtRes!CZ2</f>
        <v>424.47</v>
      </c>
      <c r="K48" s="41"/>
      <c r="L48" s="42">
        <f>SmtRes!DI2</f>
        <v>14210.61</v>
      </c>
    </row>
    <row r="49" spans="1:83" ht="14.25" x14ac:dyDescent="0.2">
      <c r="A49" s="38"/>
      <c r="B49" s="38" t="s">
        <v>631</v>
      </c>
      <c r="C49" s="38" t="s">
        <v>632</v>
      </c>
      <c r="D49" s="39" t="s">
        <v>627</v>
      </c>
      <c r="E49" s="40">
        <v>23.42</v>
      </c>
      <c r="F49" s="40">
        <f>ROUND(((1.2))*1.15,7)</f>
        <v>1.38</v>
      </c>
      <c r="G49" s="40">
        <f>SmtRes!CX3</f>
        <v>16.579954799999999</v>
      </c>
      <c r="H49" s="42"/>
      <c r="I49" s="41"/>
      <c r="J49" s="42">
        <f>SmtRes!CZ3</f>
        <v>477.98</v>
      </c>
      <c r="K49" s="41"/>
      <c r="L49" s="42">
        <f>SmtRes!DI3</f>
        <v>7924.89</v>
      </c>
    </row>
    <row r="50" spans="1:83" ht="14.25" x14ac:dyDescent="0.2">
      <c r="A50" s="38"/>
      <c r="B50" s="38" t="s">
        <v>633</v>
      </c>
      <c r="C50" s="38" t="s">
        <v>634</v>
      </c>
      <c r="D50" s="39" t="s">
        <v>627</v>
      </c>
      <c r="E50" s="40">
        <v>23.42</v>
      </c>
      <c r="F50" s="40">
        <f>ROUND(((1.2))*1.15,7)</f>
        <v>1.38</v>
      </c>
      <c r="G50" s="40">
        <f>SmtRes!CX4</f>
        <v>16.579954799999999</v>
      </c>
      <c r="H50" s="42"/>
      <c r="I50" s="41"/>
      <c r="J50" s="42">
        <f>SmtRes!CZ4</f>
        <v>549.32000000000005</v>
      </c>
      <c r="K50" s="41"/>
      <c r="L50" s="42">
        <f>SmtRes!DI4</f>
        <v>9107.7000000000007</v>
      </c>
    </row>
    <row r="51" spans="1:83" ht="15" x14ac:dyDescent="0.2">
      <c r="A51" s="37"/>
      <c r="B51" s="40">
        <v>2</v>
      </c>
      <c r="C51" s="37" t="s">
        <v>834</v>
      </c>
      <c r="D51" s="39"/>
      <c r="E51" s="45"/>
      <c r="F51" s="40"/>
      <c r="G51" s="45"/>
      <c r="H51" s="40"/>
      <c r="I51" s="40"/>
      <c r="J51" s="40"/>
      <c r="K51" s="40"/>
      <c r="L51" s="46">
        <f>SUM(L52:L61)-SUMIF(CE52:CE61, 1, L52:L61)</f>
        <v>8851.1299999999974</v>
      </c>
    </row>
    <row r="52" spans="1:83" ht="15" x14ac:dyDescent="0.2">
      <c r="A52" s="37"/>
      <c r="B52" s="40"/>
      <c r="C52" s="37" t="s">
        <v>837</v>
      </c>
      <c r="D52" s="39" t="s">
        <v>637</v>
      </c>
      <c r="E52" s="45"/>
      <c r="F52" s="40"/>
      <c r="G52" s="45">
        <f>Source!V28</f>
        <v>19.152854999999995</v>
      </c>
      <c r="H52" s="40"/>
      <c r="I52" s="40"/>
      <c r="J52" s="40"/>
      <c r="K52" s="40"/>
      <c r="L52" s="46">
        <f>SUMIF(CE53:CE61, 1, L53:L61)</f>
        <v>9249.3799999999992</v>
      </c>
      <c r="CE52">
        <v>1</v>
      </c>
    </row>
    <row r="53" spans="1:83" ht="28.5" x14ac:dyDescent="0.2">
      <c r="A53" s="38"/>
      <c r="B53" s="38" t="s">
        <v>639</v>
      </c>
      <c r="C53" s="38" t="s">
        <v>641</v>
      </c>
      <c r="D53" s="39" t="s">
        <v>419</v>
      </c>
      <c r="E53" s="40">
        <v>0.75</v>
      </c>
      <c r="F53" s="40">
        <f t="shared" ref="F53:F61" si="0">ROUND(((1.2))*1.25,7)</f>
        <v>1.5</v>
      </c>
      <c r="G53" s="40">
        <f>SmtRes!CX6</f>
        <v>0.577125</v>
      </c>
      <c r="H53" s="42"/>
      <c r="I53" s="41"/>
      <c r="J53" s="42">
        <f>SmtRes!CZ6</f>
        <v>1472.33</v>
      </c>
      <c r="K53" s="41"/>
      <c r="L53" s="42">
        <f>SmtRes!DG6</f>
        <v>849.72</v>
      </c>
    </row>
    <row r="54" spans="1:83" ht="28.5" x14ac:dyDescent="0.2">
      <c r="A54" s="38"/>
      <c r="B54" s="38" t="s">
        <v>642</v>
      </c>
      <c r="C54" s="38" t="s">
        <v>835</v>
      </c>
      <c r="D54" s="39" t="s">
        <v>637</v>
      </c>
      <c r="E54" s="40">
        <f>SmtRes!DO6*SmtRes!AT6</f>
        <v>0.75</v>
      </c>
      <c r="F54" s="40">
        <f t="shared" si="0"/>
        <v>1.5</v>
      </c>
      <c r="G54" s="40">
        <f>SmtRes!DO6*SmtRes!CX6</f>
        <v>0.577125</v>
      </c>
      <c r="H54" s="42"/>
      <c r="I54" s="41"/>
      <c r="J54" s="42">
        <f>ROUND(SmtRes!AG6/SmtRes!DO6, 2)</f>
        <v>642.05999999999995</v>
      </c>
      <c r="K54" s="41"/>
      <c r="L54" s="42">
        <f>SmtRes!DH6</f>
        <v>370.55</v>
      </c>
      <c r="CE54">
        <v>1</v>
      </c>
    </row>
    <row r="55" spans="1:83" ht="28.5" x14ac:dyDescent="0.2">
      <c r="A55" s="38"/>
      <c r="B55" s="38" t="s">
        <v>643</v>
      </c>
      <c r="C55" s="38" t="s">
        <v>645</v>
      </c>
      <c r="D55" s="39" t="s">
        <v>419</v>
      </c>
      <c r="E55" s="40">
        <v>0.81</v>
      </c>
      <c r="F55" s="40">
        <f t="shared" si="0"/>
        <v>1.5</v>
      </c>
      <c r="G55" s="40">
        <f>SmtRes!CX7</f>
        <v>0.62329500000000004</v>
      </c>
      <c r="H55" s="42"/>
      <c r="I55" s="41"/>
      <c r="J55" s="42">
        <f>SmtRes!CZ7</f>
        <v>15.14</v>
      </c>
      <c r="K55" s="41"/>
      <c r="L55" s="42">
        <f>SmtRes!DG7</f>
        <v>9.44</v>
      </c>
    </row>
    <row r="56" spans="1:83" ht="28.5" x14ac:dyDescent="0.2">
      <c r="A56" s="38"/>
      <c r="B56" s="38" t="s">
        <v>646</v>
      </c>
      <c r="C56" s="38" t="s">
        <v>648</v>
      </c>
      <c r="D56" s="39" t="s">
        <v>419</v>
      </c>
      <c r="E56" s="40">
        <v>22.74</v>
      </c>
      <c r="F56" s="40">
        <f t="shared" si="0"/>
        <v>1.5</v>
      </c>
      <c r="G56" s="40">
        <f>SmtRes!CX8</f>
        <v>17.498429999999999</v>
      </c>
      <c r="H56" s="42">
        <f>SmtRes!CZ8</f>
        <v>346.73</v>
      </c>
      <c r="I56" s="41">
        <f>SmtRes!AJ8</f>
        <v>1.26</v>
      </c>
      <c r="J56" s="42">
        <f>ROUND(H56*I56, 2)</f>
        <v>436.88</v>
      </c>
      <c r="K56" s="41"/>
      <c r="L56" s="42">
        <f>SmtRes!DG8</f>
        <v>7644.71</v>
      </c>
    </row>
    <row r="57" spans="1:83" ht="28.5" x14ac:dyDescent="0.2">
      <c r="A57" s="38"/>
      <c r="B57" s="38" t="s">
        <v>649</v>
      </c>
      <c r="C57" s="38" t="s">
        <v>836</v>
      </c>
      <c r="D57" s="39" t="s">
        <v>637</v>
      </c>
      <c r="E57" s="40">
        <f>SmtRes!DO8*SmtRes!AT8</f>
        <v>22.74</v>
      </c>
      <c r="F57" s="40">
        <f t="shared" si="0"/>
        <v>1.5</v>
      </c>
      <c r="G57" s="40">
        <f>SmtRes!DO8*SmtRes!CX8</f>
        <v>17.498429999999999</v>
      </c>
      <c r="H57" s="42"/>
      <c r="I57" s="41"/>
      <c r="J57" s="42">
        <f>ROUND(SmtRes!AG8/SmtRes!DO8, 2)</f>
        <v>477.98</v>
      </c>
      <c r="K57" s="41"/>
      <c r="L57" s="42">
        <f>SmtRes!DH8</f>
        <v>8363.9</v>
      </c>
      <c r="CE57">
        <v>1</v>
      </c>
    </row>
    <row r="58" spans="1:83" ht="28.5" x14ac:dyDescent="0.2">
      <c r="A58" s="38"/>
      <c r="B58" s="38" t="s">
        <v>650</v>
      </c>
      <c r="C58" s="38" t="s">
        <v>652</v>
      </c>
      <c r="D58" s="39" t="s">
        <v>419</v>
      </c>
      <c r="E58" s="40">
        <v>0.59</v>
      </c>
      <c r="F58" s="40">
        <f t="shared" si="0"/>
        <v>1.5</v>
      </c>
      <c r="G58" s="40">
        <f>SmtRes!CX9</f>
        <v>0.45400499999999999</v>
      </c>
      <c r="H58" s="42"/>
      <c r="I58" s="41"/>
      <c r="J58" s="42">
        <f>SmtRes!CZ9</f>
        <v>544.70000000000005</v>
      </c>
      <c r="K58" s="41"/>
      <c r="L58" s="42">
        <f>SmtRes!DG9</f>
        <v>247.3</v>
      </c>
    </row>
    <row r="59" spans="1:83" ht="28.5" x14ac:dyDescent="0.2">
      <c r="A59" s="38"/>
      <c r="B59" s="38" t="s">
        <v>649</v>
      </c>
      <c r="C59" s="38" t="s">
        <v>836</v>
      </c>
      <c r="D59" s="39" t="s">
        <v>637</v>
      </c>
      <c r="E59" s="40">
        <f>SmtRes!DO9*SmtRes!AT9</f>
        <v>0.59</v>
      </c>
      <c r="F59" s="40">
        <f t="shared" si="0"/>
        <v>1.5</v>
      </c>
      <c r="G59" s="40">
        <f>SmtRes!DO9*SmtRes!CX9</f>
        <v>0.45400499999999999</v>
      </c>
      <c r="H59" s="42"/>
      <c r="I59" s="41"/>
      <c r="J59" s="42">
        <f>ROUND(SmtRes!AG9/SmtRes!DO9, 2)</f>
        <v>477.98</v>
      </c>
      <c r="K59" s="41"/>
      <c r="L59" s="42">
        <f>SmtRes!DH9</f>
        <v>217.01</v>
      </c>
      <c r="CE59">
        <v>1</v>
      </c>
    </row>
    <row r="60" spans="1:83" ht="28.5" x14ac:dyDescent="0.2">
      <c r="A60" s="38"/>
      <c r="B60" s="38" t="s">
        <v>653</v>
      </c>
      <c r="C60" s="38" t="s">
        <v>655</v>
      </c>
      <c r="D60" s="39" t="s">
        <v>419</v>
      </c>
      <c r="E60" s="40">
        <v>0.81</v>
      </c>
      <c r="F60" s="40">
        <f t="shared" si="0"/>
        <v>1.5</v>
      </c>
      <c r="G60" s="40">
        <f>SmtRes!CX10</f>
        <v>0.62329500000000004</v>
      </c>
      <c r="H60" s="42"/>
      <c r="I60" s="41"/>
      <c r="J60" s="42">
        <f>SmtRes!CZ10</f>
        <v>160.38</v>
      </c>
      <c r="K60" s="41"/>
      <c r="L60" s="42">
        <f>SmtRes!DG10</f>
        <v>99.96</v>
      </c>
    </row>
    <row r="61" spans="1:83" ht="28.5" x14ac:dyDescent="0.2">
      <c r="A61" s="38"/>
      <c r="B61" s="38" t="s">
        <v>649</v>
      </c>
      <c r="C61" s="38" t="s">
        <v>836</v>
      </c>
      <c r="D61" s="39" t="s">
        <v>637</v>
      </c>
      <c r="E61" s="40">
        <f>SmtRes!DO10*SmtRes!AT10</f>
        <v>0.81</v>
      </c>
      <c r="F61" s="40">
        <f t="shared" si="0"/>
        <v>1.5</v>
      </c>
      <c r="G61" s="40">
        <f>SmtRes!DO10*SmtRes!CX10</f>
        <v>0.62329500000000004</v>
      </c>
      <c r="H61" s="42"/>
      <c r="I61" s="41"/>
      <c r="J61" s="42">
        <f>ROUND(SmtRes!AG10/SmtRes!DO10, 2)</f>
        <v>477.98</v>
      </c>
      <c r="K61" s="41"/>
      <c r="L61" s="42">
        <f>SmtRes!DH10</f>
        <v>297.92</v>
      </c>
      <c r="CE61">
        <v>1</v>
      </c>
    </row>
    <row r="62" spans="1:83" ht="28.5" x14ac:dyDescent="0.2">
      <c r="A62" s="38"/>
      <c r="B62" s="38" t="str">
        <f>EtalonRes!I11</f>
        <v>20.1.01.01</v>
      </c>
      <c r="C62" s="38" t="str">
        <f>EtalonRes!K11</f>
        <v>Комплект линейной арматуры для крепления СИП-2 на опоре ВЛИ</v>
      </c>
      <c r="D62" s="39" t="str">
        <f>EtalonRes!O11</f>
        <v>ШТ</v>
      </c>
      <c r="E62" s="40">
        <f>EtalonRes!X11</f>
        <v>0</v>
      </c>
      <c r="F62" s="40">
        <f>ROUND(0,7)</f>
        <v>0</v>
      </c>
      <c r="G62" s="40">
        <f>ROUND(EtalonRes!AG11*Source!I28, 7)</f>
        <v>0</v>
      </c>
      <c r="H62" s="42"/>
      <c r="I62" s="41"/>
      <c r="J62" s="42"/>
      <c r="K62" s="41"/>
      <c r="L62" s="42"/>
    </row>
    <row r="63" spans="1:83" ht="28.5" x14ac:dyDescent="0.2">
      <c r="A63" s="38"/>
      <c r="B63" s="38" t="str">
        <f>EtalonRes!I12</f>
        <v>20.1.01.11</v>
      </c>
      <c r="C63" s="38" t="str">
        <f>EtalonRes!K12</f>
        <v>Комплект линейной арматуры для устройства заземлений на опорах ВЛИ</v>
      </c>
      <c r="D63" s="39" t="str">
        <f>EtalonRes!O12</f>
        <v>ШТ</v>
      </c>
      <c r="E63" s="40">
        <f>EtalonRes!X12</f>
        <v>0</v>
      </c>
      <c r="F63" s="40">
        <f>ROUND(0,7)</f>
        <v>0</v>
      </c>
      <c r="G63" s="40">
        <f>ROUND(EtalonRes!AG12*Source!I28, 7)</f>
        <v>0</v>
      </c>
      <c r="H63" s="42"/>
      <c r="I63" s="41"/>
      <c r="J63" s="42"/>
      <c r="K63" s="41"/>
      <c r="L63" s="42"/>
    </row>
    <row r="64" spans="1:83" ht="28.5" x14ac:dyDescent="0.2">
      <c r="A64" s="38"/>
      <c r="B64" s="38" t="str">
        <f>EtalonRes!I13</f>
        <v>21.2.01.01</v>
      </c>
      <c r="C64" s="47" t="str">
        <f>EtalonRes!K13</f>
        <v>Провода самонесущие изолированные для ВЛИ</v>
      </c>
      <c r="D64" s="48" t="str">
        <f>EtalonRes!O13</f>
        <v>1000 м</v>
      </c>
      <c r="E64" s="49">
        <f>EtalonRes!X13</f>
        <v>0</v>
      </c>
      <c r="F64" s="49">
        <f>ROUND(0,7)</f>
        <v>0</v>
      </c>
      <c r="G64" s="49">
        <f>ROUND(EtalonRes!AG13*Source!I28, 7)</f>
        <v>0</v>
      </c>
      <c r="H64" s="50"/>
      <c r="I64" s="51"/>
      <c r="J64" s="50"/>
      <c r="K64" s="51"/>
      <c r="L64" s="50"/>
    </row>
    <row r="65" spans="1:83" ht="15" x14ac:dyDescent="0.2">
      <c r="A65" s="38"/>
      <c r="B65" s="38"/>
      <c r="C65" s="54" t="s">
        <v>838</v>
      </c>
      <c r="D65" s="39"/>
      <c r="E65" s="40"/>
      <c r="F65" s="40"/>
      <c r="G65" s="40"/>
      <c r="H65" s="42"/>
      <c r="I65" s="41"/>
      <c r="J65" s="42"/>
      <c r="K65" s="41"/>
      <c r="L65" s="42">
        <f>L46+L51+L52</f>
        <v>49616.2</v>
      </c>
    </row>
    <row r="66" spans="1:83" ht="14.25" x14ac:dyDescent="0.2">
      <c r="A66" s="38"/>
      <c r="B66" s="38"/>
      <c r="C66" s="38" t="s">
        <v>839</v>
      </c>
      <c r="D66" s="39"/>
      <c r="E66" s="40"/>
      <c r="F66" s="40"/>
      <c r="G66" s="40"/>
      <c r="H66" s="42"/>
      <c r="I66" s="41"/>
      <c r="J66" s="42"/>
      <c r="K66" s="41"/>
      <c r="L66" s="42">
        <f>SUM(AR43:AR69)+SUM(AS43:AS69)+SUM(AT43:AT69)+SUM(AU43:AU69)+SUM(AV43:AV69)</f>
        <v>40765.07</v>
      </c>
    </row>
    <row r="67" spans="1:83" ht="14.25" x14ac:dyDescent="0.2">
      <c r="A67" s="38"/>
      <c r="B67" s="38" t="s">
        <v>31</v>
      </c>
      <c r="C67" s="38" t="s">
        <v>840</v>
      </c>
      <c r="D67" s="39" t="s">
        <v>392</v>
      </c>
      <c r="E67" s="40">
        <f>Source!BZ28</f>
        <v>103</v>
      </c>
      <c r="F67" s="40"/>
      <c r="G67" s="40">
        <f>Source!AT28</f>
        <v>103</v>
      </c>
      <c r="H67" s="42"/>
      <c r="I67" s="41"/>
      <c r="J67" s="42"/>
      <c r="K67" s="41"/>
      <c r="L67" s="42">
        <f>SUM(AZ43:AZ69)</f>
        <v>41988.02</v>
      </c>
    </row>
    <row r="68" spans="1:83" ht="28.5" x14ac:dyDescent="0.2">
      <c r="A68" s="47"/>
      <c r="B68" s="47" t="s">
        <v>841</v>
      </c>
      <c r="C68" s="47" t="s">
        <v>842</v>
      </c>
      <c r="D68" s="48" t="s">
        <v>392</v>
      </c>
      <c r="E68" s="49">
        <f>Source!CA28</f>
        <v>60</v>
      </c>
      <c r="F68" s="49">
        <f>ROUND(0.85,7)</f>
        <v>0.85</v>
      </c>
      <c r="G68" s="49">
        <f>Source!AU28</f>
        <v>51</v>
      </c>
      <c r="H68" s="50"/>
      <c r="I68" s="51"/>
      <c r="J68" s="50"/>
      <c r="K68" s="51"/>
      <c r="L68" s="50">
        <f>SUM(BA43:BA69)</f>
        <v>20790.189999999999</v>
      </c>
    </row>
    <row r="69" spans="1:83" ht="15" x14ac:dyDescent="0.2">
      <c r="C69" s="80" t="s">
        <v>843</v>
      </c>
      <c r="D69" s="80"/>
      <c r="E69" s="80"/>
      <c r="F69" s="80"/>
      <c r="G69" s="80"/>
      <c r="H69" s="80"/>
      <c r="I69" s="81">
        <f>K69/E43</f>
        <v>219092.4171539961</v>
      </c>
      <c r="J69" s="81"/>
      <c r="K69" s="81">
        <f>L46+L51+L67+L68+L52</f>
        <v>112394.41</v>
      </c>
      <c r="L69" s="81"/>
      <c r="AD69">
        <f>ROUND((Source!AT28/100)*((ROUND(SUMIF(SmtRes!AQ1:'SmtRes'!AQ13,"=1",SmtRes!AD1:'SmtRes'!AD13)*Source!I28, 2)+ROUND(SUMIF(SmtRes!AQ1:'SmtRes'!AQ13,"=1",SmtRes!AC1:'SmtRes'!AC13)*Source!I28, 2))), 2)</f>
        <v>2069.48</v>
      </c>
      <c r="AE69">
        <f>ROUND((Source!AU28/100)*((ROUND(SUMIF(SmtRes!AQ1:'SmtRes'!AQ13,"=1",SmtRes!AD1:'SmtRes'!AD13)*Source!I28, 2)+ROUND(SUMIF(SmtRes!AQ1:'SmtRes'!AQ13,"=1",SmtRes!AC1:'SmtRes'!AC13)*Source!I28, 2))), 2)</f>
        <v>1024.69</v>
      </c>
      <c r="AN69" s="52">
        <f>L46+L51+L67+L68+L52</f>
        <v>112394.41</v>
      </c>
      <c r="AO69" s="52">
        <f>L51</f>
        <v>8851.1299999999974</v>
      </c>
      <c r="AQ69" t="s">
        <v>844</v>
      </c>
      <c r="AR69" s="52">
        <f>L46</f>
        <v>31515.690000000002</v>
      </c>
      <c r="AT69" s="52">
        <f>L52</f>
        <v>9249.3799999999992</v>
      </c>
      <c r="AV69" t="s">
        <v>844</v>
      </c>
      <c r="AW69">
        <f>0</f>
        <v>0</v>
      </c>
      <c r="AZ69">
        <f>Source!X28</f>
        <v>41988.02</v>
      </c>
      <c r="BA69">
        <f>Source!Y28</f>
        <v>20790.189999999999</v>
      </c>
      <c r="CD69">
        <v>1</v>
      </c>
    </row>
    <row r="70" spans="1:83" ht="133.5" x14ac:dyDescent="0.2">
      <c r="A70" s="36" t="s">
        <v>44</v>
      </c>
      <c r="B70" s="38" t="s">
        <v>831</v>
      </c>
      <c r="C70" s="38" t="s">
        <v>832</v>
      </c>
      <c r="D70" s="39" t="str">
        <f>Source!H32</f>
        <v>1000 м</v>
      </c>
      <c r="E70" s="40">
        <f>Source!K32</f>
        <v>0.17399999999999999</v>
      </c>
      <c r="F70" s="40"/>
      <c r="G70" s="40">
        <f>Source!I32</f>
        <v>0.17399999999999999</v>
      </c>
      <c r="H70" s="42"/>
      <c r="I70" s="41"/>
      <c r="J70" s="42"/>
      <c r="K70" s="41"/>
      <c r="L70" s="42"/>
    </row>
    <row r="71" spans="1:83" ht="331.5" x14ac:dyDescent="0.2">
      <c r="B71" s="43" t="str">
        <f>Source!EO32</f>
        <v>Поправка: 421/пр_2020_прил.10_т.5_п.4_гр.3    Поправка: 421/пр_2020_п.58_пп.б</v>
      </c>
      <c r="C71" s="43" t="str">
        <f>Source!CN32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  Поправка: 421/пр_2020_п.58_пп.б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v>
      </c>
    </row>
    <row r="72" spans="1:83" x14ac:dyDescent="0.2">
      <c r="C72" s="44" t="str">
        <f>"Объем: "&amp;Source!I32&amp;"=174/"&amp;"1000"</f>
        <v>Объем: 0,174=174/1000</v>
      </c>
    </row>
    <row r="73" spans="1:83" ht="15" x14ac:dyDescent="0.2">
      <c r="A73" s="37"/>
      <c r="B73" s="40">
        <v>1</v>
      </c>
      <c r="C73" s="37" t="s">
        <v>833</v>
      </c>
      <c r="D73" s="39" t="s">
        <v>637</v>
      </c>
      <c r="E73" s="45"/>
      <c r="F73" s="40"/>
      <c r="G73" s="45">
        <f>Source!U32</f>
        <v>22.840214400000001</v>
      </c>
      <c r="H73" s="40"/>
      <c r="I73" s="40"/>
      <c r="J73" s="40"/>
      <c r="K73" s="40"/>
      <c r="L73" s="46">
        <f>SUM(L74:L77)-SUMIF(CE74:CE77, 1, L74:L77)</f>
        <v>10689.53</v>
      </c>
    </row>
    <row r="74" spans="1:83" ht="14.25" x14ac:dyDescent="0.2">
      <c r="A74" s="38"/>
      <c r="B74" s="38" t="s">
        <v>625</v>
      </c>
      <c r="C74" s="38" t="s">
        <v>626</v>
      </c>
      <c r="D74" s="39" t="s">
        <v>627</v>
      </c>
      <c r="E74" s="40">
        <v>0.99</v>
      </c>
      <c r="F74" s="40">
        <f>ROUND(((1.2))*1.15,7)</f>
        <v>1.38</v>
      </c>
      <c r="G74" s="40">
        <f>SmtRes!CX14</f>
        <v>0.23771880000000001</v>
      </c>
      <c r="H74" s="42"/>
      <c r="I74" s="41"/>
      <c r="J74" s="42">
        <f>SmtRes!CZ14</f>
        <v>388.8</v>
      </c>
      <c r="K74" s="41"/>
      <c r="L74" s="42">
        <f>SmtRes!DI14</f>
        <v>92.43</v>
      </c>
    </row>
    <row r="75" spans="1:83" ht="14.25" x14ac:dyDescent="0.2">
      <c r="A75" s="38"/>
      <c r="B75" s="38" t="s">
        <v>629</v>
      </c>
      <c r="C75" s="38" t="s">
        <v>630</v>
      </c>
      <c r="D75" s="39" t="s">
        <v>627</v>
      </c>
      <c r="E75" s="40">
        <v>47.29</v>
      </c>
      <c r="F75" s="40">
        <f>ROUND(((1.2))*1.15,7)</f>
        <v>1.38</v>
      </c>
      <c r="G75" s="40">
        <f>SmtRes!CX15</f>
        <v>11.3552748</v>
      </c>
      <c r="H75" s="42"/>
      <c r="I75" s="41"/>
      <c r="J75" s="42">
        <f>SmtRes!CZ15</f>
        <v>424.47</v>
      </c>
      <c r="K75" s="41"/>
      <c r="L75" s="42">
        <f>SmtRes!DI15</f>
        <v>4819.97</v>
      </c>
    </row>
    <row r="76" spans="1:83" ht="14.25" x14ac:dyDescent="0.2">
      <c r="A76" s="38"/>
      <c r="B76" s="38" t="s">
        <v>631</v>
      </c>
      <c r="C76" s="38" t="s">
        <v>632</v>
      </c>
      <c r="D76" s="39" t="s">
        <v>627</v>
      </c>
      <c r="E76" s="40">
        <v>23.42</v>
      </c>
      <c r="F76" s="40">
        <f>ROUND(((1.2))*1.15,7)</f>
        <v>1.38</v>
      </c>
      <c r="G76" s="40">
        <f>SmtRes!CX16</f>
        <v>5.6236103999999996</v>
      </c>
      <c r="H76" s="42"/>
      <c r="I76" s="41"/>
      <c r="J76" s="42">
        <f>SmtRes!CZ16</f>
        <v>477.98</v>
      </c>
      <c r="K76" s="41"/>
      <c r="L76" s="42">
        <f>SmtRes!DI16</f>
        <v>2687.97</v>
      </c>
    </row>
    <row r="77" spans="1:83" ht="14.25" x14ac:dyDescent="0.2">
      <c r="A77" s="38"/>
      <c r="B77" s="38" t="s">
        <v>633</v>
      </c>
      <c r="C77" s="38" t="s">
        <v>634</v>
      </c>
      <c r="D77" s="39" t="s">
        <v>627</v>
      </c>
      <c r="E77" s="40">
        <v>23.42</v>
      </c>
      <c r="F77" s="40">
        <f>ROUND(((1.2))*1.15,7)</f>
        <v>1.38</v>
      </c>
      <c r="G77" s="40">
        <f>SmtRes!CX17</f>
        <v>5.6236103999999996</v>
      </c>
      <c r="H77" s="42"/>
      <c r="I77" s="41"/>
      <c r="J77" s="42">
        <f>SmtRes!CZ17</f>
        <v>549.32000000000005</v>
      </c>
      <c r="K77" s="41"/>
      <c r="L77" s="42">
        <f>SmtRes!DI17</f>
        <v>3089.16</v>
      </c>
    </row>
    <row r="78" spans="1:83" ht="15" x14ac:dyDescent="0.2">
      <c r="A78" s="37"/>
      <c r="B78" s="40">
        <v>2</v>
      </c>
      <c r="C78" s="37" t="s">
        <v>834</v>
      </c>
      <c r="D78" s="39"/>
      <c r="E78" s="45"/>
      <c r="F78" s="40"/>
      <c r="G78" s="45"/>
      <c r="H78" s="40"/>
      <c r="I78" s="40"/>
      <c r="J78" s="40"/>
      <c r="K78" s="40"/>
      <c r="L78" s="46">
        <f>SUM(L79:L88)-SUMIF(CE79:CE88, 1, L79:L88)</f>
        <v>3002.1399999999967</v>
      </c>
    </row>
    <row r="79" spans="1:83" ht="15" x14ac:dyDescent="0.2">
      <c r="A79" s="37"/>
      <c r="B79" s="40"/>
      <c r="C79" s="37" t="s">
        <v>837</v>
      </c>
      <c r="D79" s="39" t="s">
        <v>637</v>
      </c>
      <c r="E79" s="45"/>
      <c r="F79" s="40"/>
      <c r="G79" s="45">
        <f>Source!V32</f>
        <v>6.4962900000000001</v>
      </c>
      <c r="H79" s="40"/>
      <c r="I79" s="40"/>
      <c r="J79" s="40"/>
      <c r="K79" s="40"/>
      <c r="L79" s="46">
        <f>SUMIF(CE80:CE88, 1, L80:L88)</f>
        <v>3137.21</v>
      </c>
      <c r="CE79">
        <v>1</v>
      </c>
    </row>
    <row r="80" spans="1:83" ht="28.5" x14ac:dyDescent="0.2">
      <c r="A80" s="38"/>
      <c r="B80" s="38" t="s">
        <v>639</v>
      </c>
      <c r="C80" s="38" t="s">
        <v>641</v>
      </c>
      <c r="D80" s="39" t="s">
        <v>419</v>
      </c>
      <c r="E80" s="40">
        <v>0.75</v>
      </c>
      <c r="F80" s="40">
        <f t="shared" ref="F80:F88" si="1">ROUND(((1.2))*1.25,7)</f>
        <v>1.5</v>
      </c>
      <c r="G80" s="40">
        <f>SmtRes!CX19</f>
        <v>0.19575000000000001</v>
      </c>
      <c r="H80" s="42"/>
      <c r="I80" s="41"/>
      <c r="J80" s="42">
        <f>SmtRes!CZ19</f>
        <v>1472.33</v>
      </c>
      <c r="K80" s="41"/>
      <c r="L80" s="42">
        <f>SmtRes!DG19</f>
        <v>288.20999999999998</v>
      </c>
    </row>
    <row r="81" spans="1:83" ht="28.5" x14ac:dyDescent="0.2">
      <c r="A81" s="38"/>
      <c r="B81" s="38" t="s">
        <v>642</v>
      </c>
      <c r="C81" s="38" t="s">
        <v>835</v>
      </c>
      <c r="D81" s="39" t="s">
        <v>637</v>
      </c>
      <c r="E81" s="40">
        <f>SmtRes!DO19*SmtRes!AT19</f>
        <v>0.75</v>
      </c>
      <c r="F81" s="40">
        <f t="shared" si="1"/>
        <v>1.5</v>
      </c>
      <c r="G81" s="40">
        <f>SmtRes!DO19*SmtRes!CX19</f>
        <v>0.19575000000000001</v>
      </c>
      <c r="H81" s="42"/>
      <c r="I81" s="41"/>
      <c r="J81" s="42">
        <f>ROUND(SmtRes!AG19/SmtRes!DO19, 2)</f>
        <v>642.05999999999995</v>
      </c>
      <c r="K81" s="41"/>
      <c r="L81" s="42">
        <f>SmtRes!DH19</f>
        <v>125.68</v>
      </c>
      <c r="CE81">
        <v>1</v>
      </c>
    </row>
    <row r="82" spans="1:83" ht="28.5" x14ac:dyDescent="0.2">
      <c r="A82" s="38"/>
      <c r="B82" s="38" t="s">
        <v>643</v>
      </c>
      <c r="C82" s="38" t="s">
        <v>645</v>
      </c>
      <c r="D82" s="39" t="s">
        <v>419</v>
      </c>
      <c r="E82" s="40">
        <v>0.81</v>
      </c>
      <c r="F82" s="40">
        <f t="shared" si="1"/>
        <v>1.5</v>
      </c>
      <c r="G82" s="40">
        <f>SmtRes!CX20</f>
        <v>0.21140999999999999</v>
      </c>
      <c r="H82" s="42"/>
      <c r="I82" s="41"/>
      <c r="J82" s="42">
        <f>SmtRes!CZ20</f>
        <v>15.14</v>
      </c>
      <c r="K82" s="41"/>
      <c r="L82" s="42">
        <f>SmtRes!DG20</f>
        <v>3.2</v>
      </c>
    </row>
    <row r="83" spans="1:83" ht="28.5" x14ac:dyDescent="0.2">
      <c r="A83" s="38"/>
      <c r="B83" s="38" t="s">
        <v>646</v>
      </c>
      <c r="C83" s="38" t="s">
        <v>648</v>
      </c>
      <c r="D83" s="39" t="s">
        <v>419</v>
      </c>
      <c r="E83" s="40">
        <v>22.74</v>
      </c>
      <c r="F83" s="40">
        <f t="shared" si="1"/>
        <v>1.5</v>
      </c>
      <c r="G83" s="40">
        <f>SmtRes!CX21</f>
        <v>5.9351399999999996</v>
      </c>
      <c r="H83" s="42">
        <f>SmtRes!CZ21</f>
        <v>346.73</v>
      </c>
      <c r="I83" s="41">
        <f>SmtRes!AJ21</f>
        <v>1.26</v>
      </c>
      <c r="J83" s="42">
        <f>ROUND(H83*I83, 2)</f>
        <v>436.88</v>
      </c>
      <c r="K83" s="41"/>
      <c r="L83" s="42">
        <f>SmtRes!DG21</f>
        <v>2592.94</v>
      </c>
    </row>
    <row r="84" spans="1:83" ht="28.5" x14ac:dyDescent="0.2">
      <c r="A84" s="38"/>
      <c r="B84" s="38" t="s">
        <v>649</v>
      </c>
      <c r="C84" s="38" t="s">
        <v>836</v>
      </c>
      <c r="D84" s="39" t="s">
        <v>637</v>
      </c>
      <c r="E84" s="40">
        <f>SmtRes!DO21*SmtRes!AT21</f>
        <v>22.74</v>
      </c>
      <c r="F84" s="40">
        <f t="shared" si="1"/>
        <v>1.5</v>
      </c>
      <c r="G84" s="40">
        <f>SmtRes!DO21*SmtRes!CX21</f>
        <v>5.9351399999999996</v>
      </c>
      <c r="H84" s="42"/>
      <c r="I84" s="41"/>
      <c r="J84" s="42">
        <f>ROUND(SmtRes!AG21/SmtRes!DO21, 2)</f>
        <v>477.98</v>
      </c>
      <c r="K84" s="41"/>
      <c r="L84" s="42">
        <f>SmtRes!DH21</f>
        <v>2836.88</v>
      </c>
      <c r="CE84">
        <v>1</v>
      </c>
    </row>
    <row r="85" spans="1:83" ht="28.5" x14ac:dyDescent="0.2">
      <c r="A85" s="38"/>
      <c r="B85" s="38" t="s">
        <v>650</v>
      </c>
      <c r="C85" s="38" t="s">
        <v>652</v>
      </c>
      <c r="D85" s="39" t="s">
        <v>419</v>
      </c>
      <c r="E85" s="40">
        <v>0.59</v>
      </c>
      <c r="F85" s="40">
        <f t="shared" si="1"/>
        <v>1.5</v>
      </c>
      <c r="G85" s="40">
        <f>SmtRes!CX22</f>
        <v>0.15398999999999999</v>
      </c>
      <c r="H85" s="42"/>
      <c r="I85" s="41"/>
      <c r="J85" s="42">
        <f>SmtRes!CZ22</f>
        <v>544.70000000000005</v>
      </c>
      <c r="K85" s="41"/>
      <c r="L85" s="42">
        <f>SmtRes!DG22</f>
        <v>83.88</v>
      </c>
    </row>
    <row r="86" spans="1:83" ht="28.5" x14ac:dyDescent="0.2">
      <c r="A86" s="38"/>
      <c r="B86" s="38" t="s">
        <v>649</v>
      </c>
      <c r="C86" s="38" t="s">
        <v>836</v>
      </c>
      <c r="D86" s="39" t="s">
        <v>637</v>
      </c>
      <c r="E86" s="40">
        <f>SmtRes!DO22*SmtRes!AT22</f>
        <v>0.59</v>
      </c>
      <c r="F86" s="40">
        <f t="shared" si="1"/>
        <v>1.5</v>
      </c>
      <c r="G86" s="40">
        <f>SmtRes!DO22*SmtRes!CX22</f>
        <v>0.15398999999999999</v>
      </c>
      <c r="H86" s="42"/>
      <c r="I86" s="41"/>
      <c r="J86" s="42">
        <f>ROUND(SmtRes!AG22/SmtRes!DO22, 2)</f>
        <v>477.98</v>
      </c>
      <c r="K86" s="41"/>
      <c r="L86" s="42">
        <f>SmtRes!DH22</f>
        <v>73.599999999999994</v>
      </c>
      <c r="CE86">
        <v>1</v>
      </c>
    </row>
    <row r="87" spans="1:83" ht="28.5" x14ac:dyDescent="0.2">
      <c r="A87" s="38"/>
      <c r="B87" s="38" t="s">
        <v>653</v>
      </c>
      <c r="C87" s="38" t="s">
        <v>655</v>
      </c>
      <c r="D87" s="39" t="s">
        <v>419</v>
      </c>
      <c r="E87" s="40">
        <v>0.81</v>
      </c>
      <c r="F87" s="40">
        <f t="shared" si="1"/>
        <v>1.5</v>
      </c>
      <c r="G87" s="40">
        <f>SmtRes!CX23</f>
        <v>0.21140999999999999</v>
      </c>
      <c r="H87" s="42"/>
      <c r="I87" s="41"/>
      <c r="J87" s="42">
        <f>SmtRes!CZ23</f>
        <v>160.38</v>
      </c>
      <c r="K87" s="41"/>
      <c r="L87" s="42">
        <f>SmtRes!DG23</f>
        <v>33.909999999999997</v>
      </c>
    </row>
    <row r="88" spans="1:83" ht="28.5" x14ac:dyDescent="0.2">
      <c r="A88" s="38"/>
      <c r="B88" s="38" t="s">
        <v>649</v>
      </c>
      <c r="C88" s="38" t="s">
        <v>836</v>
      </c>
      <c r="D88" s="39" t="s">
        <v>637</v>
      </c>
      <c r="E88" s="40">
        <f>SmtRes!DO23*SmtRes!AT23</f>
        <v>0.81</v>
      </c>
      <c r="F88" s="40">
        <f t="shared" si="1"/>
        <v>1.5</v>
      </c>
      <c r="G88" s="40">
        <f>SmtRes!DO23*SmtRes!CX23</f>
        <v>0.21140999999999999</v>
      </c>
      <c r="H88" s="42"/>
      <c r="I88" s="41"/>
      <c r="J88" s="42">
        <f>ROUND(SmtRes!AG23/SmtRes!DO23, 2)</f>
        <v>477.98</v>
      </c>
      <c r="K88" s="41"/>
      <c r="L88" s="42">
        <f>SmtRes!DH23</f>
        <v>101.05</v>
      </c>
      <c r="CE88">
        <v>1</v>
      </c>
    </row>
    <row r="89" spans="1:83" ht="28.5" x14ac:dyDescent="0.2">
      <c r="A89" s="38"/>
      <c r="B89" s="38" t="str">
        <f>EtalonRes!I24</f>
        <v>20.1.01.01</v>
      </c>
      <c r="C89" s="38" t="str">
        <f>EtalonRes!K24</f>
        <v>Комплект линейной арматуры для крепления СИП-2 на опоре ВЛИ</v>
      </c>
      <c r="D89" s="39" t="str">
        <f>EtalonRes!O24</f>
        <v>ШТ</v>
      </c>
      <c r="E89" s="40">
        <f>EtalonRes!X24</f>
        <v>0</v>
      </c>
      <c r="F89" s="40">
        <f>ROUND(0,7)</f>
        <v>0</v>
      </c>
      <c r="G89" s="40">
        <f>ROUND(EtalonRes!AG24*Source!I32, 7)</f>
        <v>0</v>
      </c>
      <c r="H89" s="42"/>
      <c r="I89" s="41"/>
      <c r="J89" s="42"/>
      <c r="K89" s="41"/>
      <c r="L89" s="42"/>
    </row>
    <row r="90" spans="1:83" ht="28.5" x14ac:dyDescent="0.2">
      <c r="A90" s="38"/>
      <c r="B90" s="38" t="str">
        <f>EtalonRes!I25</f>
        <v>20.1.01.11</v>
      </c>
      <c r="C90" s="38" t="str">
        <f>EtalonRes!K25</f>
        <v>Комплект линейной арматуры для устройства заземлений на опорах ВЛИ</v>
      </c>
      <c r="D90" s="39" t="str">
        <f>EtalonRes!O25</f>
        <v>ШТ</v>
      </c>
      <c r="E90" s="40">
        <f>EtalonRes!X25</f>
        <v>0</v>
      </c>
      <c r="F90" s="40">
        <f>ROUND(0,7)</f>
        <v>0</v>
      </c>
      <c r="G90" s="40">
        <f>ROUND(EtalonRes!AG25*Source!I32, 7)</f>
        <v>0</v>
      </c>
      <c r="H90" s="42"/>
      <c r="I90" s="41"/>
      <c r="J90" s="42"/>
      <c r="K90" s="41"/>
      <c r="L90" s="42"/>
    </row>
    <row r="91" spans="1:83" ht="28.5" x14ac:dyDescent="0.2">
      <c r="A91" s="38"/>
      <c r="B91" s="38" t="str">
        <f>EtalonRes!I26</f>
        <v>21.2.01.01</v>
      </c>
      <c r="C91" s="47" t="str">
        <f>EtalonRes!K26</f>
        <v>Провода самонесущие изолированные для ВЛИ</v>
      </c>
      <c r="D91" s="48" t="str">
        <f>EtalonRes!O26</f>
        <v>1000 м</v>
      </c>
      <c r="E91" s="49">
        <f>EtalonRes!X26</f>
        <v>0</v>
      </c>
      <c r="F91" s="49">
        <f>ROUND(0,7)</f>
        <v>0</v>
      </c>
      <c r="G91" s="49">
        <f>ROUND(EtalonRes!AG26*Source!I32, 7)</f>
        <v>0</v>
      </c>
      <c r="H91" s="50"/>
      <c r="I91" s="51"/>
      <c r="J91" s="50"/>
      <c r="K91" s="51"/>
      <c r="L91" s="50"/>
    </row>
    <row r="92" spans="1:83" ht="15" x14ac:dyDescent="0.2">
      <c r="A92" s="38"/>
      <c r="B92" s="38"/>
      <c r="C92" s="54" t="s">
        <v>838</v>
      </c>
      <c r="D92" s="39"/>
      <c r="E92" s="40"/>
      <c r="F92" s="40"/>
      <c r="G92" s="40"/>
      <c r="H92" s="42"/>
      <c r="I92" s="41"/>
      <c r="J92" s="42"/>
      <c r="K92" s="41"/>
      <c r="L92" s="42">
        <f>L73+L78+L79</f>
        <v>16828.879999999997</v>
      </c>
    </row>
    <row r="93" spans="1:83" ht="14.25" x14ac:dyDescent="0.2">
      <c r="A93" s="38"/>
      <c r="B93" s="38"/>
      <c r="C93" s="38" t="s">
        <v>839</v>
      </c>
      <c r="D93" s="39"/>
      <c r="E93" s="40"/>
      <c r="F93" s="40"/>
      <c r="G93" s="40"/>
      <c r="H93" s="42"/>
      <c r="I93" s="41"/>
      <c r="J93" s="42"/>
      <c r="K93" s="41"/>
      <c r="L93" s="42">
        <f>SUM(AR70:AR96)+SUM(AS70:AS96)+SUM(AT70:AT96)+SUM(AU70:AU96)+SUM(AV70:AV96)</f>
        <v>13826.740000000002</v>
      </c>
    </row>
    <row r="94" spans="1:83" ht="14.25" x14ac:dyDescent="0.2">
      <c r="A94" s="38"/>
      <c r="B94" s="38" t="s">
        <v>31</v>
      </c>
      <c r="C94" s="38" t="s">
        <v>840</v>
      </c>
      <c r="D94" s="39" t="s">
        <v>392</v>
      </c>
      <c r="E94" s="40">
        <f>Source!BZ32</f>
        <v>103</v>
      </c>
      <c r="F94" s="40"/>
      <c r="G94" s="40">
        <f>Source!AT32</f>
        <v>103</v>
      </c>
      <c r="H94" s="42"/>
      <c r="I94" s="41"/>
      <c r="J94" s="42"/>
      <c r="K94" s="41"/>
      <c r="L94" s="42">
        <f>SUM(AZ70:AZ96)</f>
        <v>14241.54</v>
      </c>
    </row>
    <row r="95" spans="1:83" ht="28.5" x14ac:dyDescent="0.2">
      <c r="A95" s="47"/>
      <c r="B95" s="47" t="s">
        <v>841</v>
      </c>
      <c r="C95" s="47" t="s">
        <v>842</v>
      </c>
      <c r="D95" s="48" t="s">
        <v>392</v>
      </c>
      <c r="E95" s="49">
        <f>Source!CA32</f>
        <v>60</v>
      </c>
      <c r="F95" s="49">
        <f>ROUND(0.85,7)</f>
        <v>0.85</v>
      </c>
      <c r="G95" s="49">
        <f>Source!AU32</f>
        <v>51</v>
      </c>
      <c r="H95" s="50"/>
      <c r="I95" s="51"/>
      <c r="J95" s="50"/>
      <c r="K95" s="51"/>
      <c r="L95" s="50">
        <f>SUM(BA70:BA96)</f>
        <v>7051.64</v>
      </c>
    </row>
    <row r="96" spans="1:83" ht="15" x14ac:dyDescent="0.2">
      <c r="C96" s="80" t="s">
        <v>843</v>
      </c>
      <c r="D96" s="80"/>
      <c r="E96" s="80"/>
      <c r="F96" s="80"/>
      <c r="G96" s="80"/>
      <c r="H96" s="80"/>
      <c r="I96" s="81">
        <f>K96/E70</f>
        <v>219092.29885057471</v>
      </c>
      <c r="J96" s="81"/>
      <c r="K96" s="81">
        <f>L73+L78+L94+L95+L79</f>
        <v>38122.06</v>
      </c>
      <c r="L96" s="81"/>
      <c r="AD96">
        <f>ROUND((Source!AT32/100)*((ROUND(SUMIF(SmtRes!AQ14:'SmtRes'!AQ26,"=1",SmtRes!AD14:'SmtRes'!AD26)*Source!I32, 2)+ROUND(SUMIF(SmtRes!AQ14:'SmtRes'!AQ26,"=1",SmtRes!AC14:'SmtRes'!AC26)*Source!I32, 2))), 2)</f>
        <v>701.92</v>
      </c>
      <c r="AE96">
        <f>ROUND((Source!AU32/100)*((ROUND(SUMIF(SmtRes!AQ14:'SmtRes'!AQ26,"=1",SmtRes!AD14:'SmtRes'!AD26)*Source!I32, 2)+ROUND(SUMIF(SmtRes!AQ14:'SmtRes'!AQ26,"=1",SmtRes!AC14:'SmtRes'!AC26)*Source!I32, 2))), 2)</f>
        <v>347.55</v>
      </c>
      <c r="AN96" s="52">
        <f>L73+L78+L94+L95+L79</f>
        <v>38122.06</v>
      </c>
      <c r="AO96" s="52">
        <f>L78</f>
        <v>3002.1399999999967</v>
      </c>
      <c r="AQ96" t="s">
        <v>844</v>
      </c>
      <c r="AR96" s="52">
        <f>L73</f>
        <v>10689.53</v>
      </c>
      <c r="AT96" s="52">
        <f>L79</f>
        <v>3137.21</v>
      </c>
      <c r="AV96" t="s">
        <v>844</v>
      </c>
      <c r="AW96">
        <f>0</f>
        <v>0</v>
      </c>
      <c r="AZ96">
        <f>Source!X32</f>
        <v>14241.54</v>
      </c>
      <c r="BA96">
        <f>Source!Y32</f>
        <v>7051.64</v>
      </c>
      <c r="CD96">
        <v>1</v>
      </c>
    </row>
    <row r="98" spans="1:12" ht="15" x14ac:dyDescent="0.2">
      <c r="A98" s="57"/>
      <c r="B98" s="58"/>
      <c r="C98" s="76" t="s">
        <v>845</v>
      </c>
      <c r="D98" s="76"/>
      <c r="E98" s="76"/>
      <c r="F98" s="76"/>
      <c r="G98" s="76"/>
      <c r="H98" s="76"/>
      <c r="I98" s="46"/>
      <c r="J98" s="57"/>
      <c r="K98" s="59"/>
      <c r="L98" s="46">
        <f>L100+L101+L107+L111</f>
        <v>66445.079999999987</v>
      </c>
    </row>
    <row r="99" spans="1:12" ht="14.25" x14ac:dyDescent="0.2">
      <c r="A99" s="55"/>
      <c r="B99" s="56"/>
      <c r="C99" s="77" t="s">
        <v>846</v>
      </c>
      <c r="D99" s="74"/>
      <c r="E99" s="74"/>
      <c r="F99" s="74"/>
      <c r="G99" s="74"/>
      <c r="H99" s="74"/>
      <c r="I99" s="42"/>
      <c r="J99" s="55"/>
      <c r="K99" s="40"/>
      <c r="L99" s="42"/>
    </row>
    <row r="100" spans="1:12" ht="14.25" x14ac:dyDescent="0.2">
      <c r="A100" s="55"/>
      <c r="B100" s="56"/>
      <c r="C100" s="74" t="s">
        <v>847</v>
      </c>
      <c r="D100" s="74"/>
      <c r="E100" s="74"/>
      <c r="F100" s="74"/>
      <c r="G100" s="74"/>
      <c r="H100" s="74"/>
      <c r="I100" s="42"/>
      <c r="J100" s="55"/>
      <c r="K100" s="40"/>
      <c r="L100" s="42">
        <f>SUM(AR42:AR96)</f>
        <v>42205.22</v>
      </c>
    </row>
    <row r="101" spans="1:12" ht="14.25" hidden="1" x14ac:dyDescent="0.2">
      <c r="A101" s="55"/>
      <c r="B101" s="56"/>
      <c r="C101" s="74" t="s">
        <v>848</v>
      </c>
      <c r="D101" s="74"/>
      <c r="E101" s="74"/>
      <c r="F101" s="74"/>
      <c r="G101" s="74"/>
      <c r="H101" s="74"/>
      <c r="I101" s="42"/>
      <c r="J101" s="55"/>
      <c r="K101" s="40"/>
      <c r="L101" s="42">
        <f>L103+L106+L105</f>
        <v>24239.859999999993</v>
      </c>
    </row>
    <row r="102" spans="1:12" ht="14.25" hidden="1" x14ac:dyDescent="0.2">
      <c r="A102" s="55"/>
      <c r="B102" s="56"/>
      <c r="C102" s="77" t="s">
        <v>849</v>
      </c>
      <c r="D102" s="74"/>
      <c r="E102" s="74"/>
      <c r="F102" s="74"/>
      <c r="G102" s="74"/>
      <c r="H102" s="74"/>
      <c r="I102" s="42"/>
      <c r="J102" s="55"/>
      <c r="K102" s="40"/>
      <c r="L102" s="42"/>
    </row>
    <row r="103" spans="1:12" ht="14.25" x14ac:dyDescent="0.2">
      <c r="A103" s="55"/>
      <c r="B103" s="56"/>
      <c r="C103" s="74" t="s">
        <v>848</v>
      </c>
      <c r="D103" s="74"/>
      <c r="E103" s="74"/>
      <c r="F103" s="74"/>
      <c r="G103" s="74"/>
      <c r="H103" s="74"/>
      <c r="I103" s="42"/>
      <c r="J103" s="55"/>
      <c r="K103" s="40"/>
      <c r="L103" s="42">
        <f>SUM(AO42:AO96)</f>
        <v>11853.269999999993</v>
      </c>
    </row>
    <row r="104" spans="1:12" ht="14.25" hidden="1" x14ac:dyDescent="0.2">
      <c r="A104" s="55"/>
      <c r="B104" s="56"/>
      <c r="C104" s="77" t="s">
        <v>850</v>
      </c>
      <c r="D104" s="74"/>
      <c r="E104" s="74"/>
      <c r="F104" s="74"/>
      <c r="G104" s="74"/>
      <c r="H104" s="74"/>
      <c r="I104" s="42"/>
      <c r="J104" s="55"/>
      <c r="K104" s="40"/>
      <c r="L104" s="42"/>
    </row>
    <row r="105" spans="1:12" ht="14.25" x14ac:dyDescent="0.2">
      <c r="A105" s="55"/>
      <c r="B105" s="56"/>
      <c r="C105" s="74" t="s">
        <v>870</v>
      </c>
      <c r="D105" s="74"/>
      <c r="E105" s="74"/>
      <c r="F105" s="74"/>
      <c r="G105" s="74"/>
      <c r="H105" s="74"/>
      <c r="I105" s="42"/>
      <c r="J105" s="55"/>
      <c r="K105" s="40"/>
      <c r="L105" s="42">
        <f>SUM(AT42:AT96)</f>
        <v>12386.59</v>
      </c>
    </row>
    <row r="106" spans="1:12" ht="14.25" hidden="1" x14ac:dyDescent="0.2">
      <c r="A106" s="55"/>
      <c r="B106" s="56"/>
      <c r="C106" s="74" t="s">
        <v>851</v>
      </c>
      <c r="D106" s="74"/>
      <c r="E106" s="74"/>
      <c r="F106" s="74"/>
      <c r="G106" s="74"/>
      <c r="H106" s="74"/>
      <c r="I106" s="42"/>
      <c r="J106" s="55"/>
      <c r="K106" s="40"/>
      <c r="L106" s="42">
        <f>SUM(AV42:AV96)</f>
        <v>0</v>
      </c>
    </row>
    <row r="107" spans="1:12" ht="14.25" hidden="1" x14ac:dyDescent="0.2">
      <c r="A107" s="55"/>
      <c r="B107" s="56"/>
      <c r="C107" s="74" t="s">
        <v>852</v>
      </c>
      <c r="D107" s="74"/>
      <c r="E107" s="74"/>
      <c r="F107" s="74"/>
      <c r="G107" s="74"/>
      <c r="H107" s="74"/>
      <c r="I107" s="42"/>
      <c r="J107" s="55"/>
      <c r="K107" s="40"/>
      <c r="L107" s="42">
        <f>L109+L110</f>
        <v>0</v>
      </c>
    </row>
    <row r="108" spans="1:12" ht="14.25" hidden="1" x14ac:dyDescent="0.2">
      <c r="A108" s="55"/>
      <c r="B108" s="56"/>
      <c r="C108" s="77" t="s">
        <v>849</v>
      </c>
      <c r="D108" s="74"/>
      <c r="E108" s="74"/>
      <c r="F108" s="74"/>
      <c r="G108" s="74"/>
      <c r="H108" s="74"/>
      <c r="I108" s="42"/>
      <c r="J108" s="55"/>
      <c r="K108" s="40"/>
      <c r="L108" s="42"/>
    </row>
    <row r="109" spans="1:12" ht="14.25" hidden="1" x14ac:dyDescent="0.2">
      <c r="A109" s="55"/>
      <c r="B109" s="56"/>
      <c r="C109" s="74" t="s">
        <v>853</v>
      </c>
      <c r="D109" s="74"/>
      <c r="E109" s="74"/>
      <c r="F109" s="74"/>
      <c r="G109" s="74"/>
      <c r="H109" s="74"/>
      <c r="I109" s="42"/>
      <c r="J109" s="55"/>
      <c r="K109" s="40"/>
      <c r="L109" s="42">
        <f>SUM(AW42:AW96)-SUM(BK42:BK96)</f>
        <v>0</v>
      </c>
    </row>
    <row r="110" spans="1:12" ht="14.25" hidden="1" x14ac:dyDescent="0.2">
      <c r="A110" s="55"/>
      <c r="B110" s="56"/>
      <c r="C110" s="74" t="s">
        <v>854</v>
      </c>
      <c r="D110" s="74"/>
      <c r="E110" s="74"/>
      <c r="F110" s="74"/>
      <c r="G110" s="74"/>
      <c r="H110" s="74"/>
      <c r="I110" s="42"/>
      <c r="J110" s="55"/>
      <c r="K110" s="40"/>
      <c r="L110" s="42">
        <f>SUM(BC42:BC96)</f>
        <v>0</v>
      </c>
    </row>
    <row r="111" spans="1:12" ht="14.25" hidden="1" x14ac:dyDescent="0.2">
      <c r="A111" s="55"/>
      <c r="B111" s="56"/>
      <c r="C111" s="74" t="s">
        <v>855</v>
      </c>
      <c r="D111" s="74"/>
      <c r="E111" s="74"/>
      <c r="F111" s="74"/>
      <c r="G111" s="74"/>
      <c r="H111" s="74"/>
      <c r="I111" s="42"/>
      <c r="J111" s="55"/>
      <c r="K111" s="40"/>
      <c r="L111" s="42">
        <f>SUM(BB42:BB96)</f>
        <v>0</v>
      </c>
    </row>
    <row r="112" spans="1:12" ht="14.25" x14ac:dyDescent="0.2">
      <c r="A112" s="55"/>
      <c r="B112" s="56"/>
      <c r="C112" s="74" t="s">
        <v>856</v>
      </c>
      <c r="D112" s="74"/>
      <c r="E112" s="74"/>
      <c r="F112" s="74"/>
      <c r="G112" s="74"/>
      <c r="H112" s="74"/>
      <c r="I112" s="42"/>
      <c r="J112" s="55"/>
      <c r="K112" s="40"/>
      <c r="L112" s="42">
        <f>SUM(AR42:AR96)+SUM(AT42:AT96)+SUM(AV42:AV96)</f>
        <v>54591.81</v>
      </c>
    </row>
    <row r="113" spans="1:12" ht="14.25" x14ac:dyDescent="0.2">
      <c r="A113" s="55"/>
      <c r="B113" s="56"/>
      <c r="C113" s="74" t="s">
        <v>857</v>
      </c>
      <c r="D113" s="74"/>
      <c r="E113" s="74"/>
      <c r="F113" s="74"/>
      <c r="G113" s="74"/>
      <c r="H113" s="74"/>
      <c r="I113" s="42"/>
      <c r="J113" s="55"/>
      <c r="K113" s="40"/>
      <c r="L113" s="42">
        <f>SUM(AZ42:AZ96)</f>
        <v>56229.56</v>
      </c>
    </row>
    <row r="114" spans="1:12" ht="14.25" x14ac:dyDescent="0.2">
      <c r="A114" s="55"/>
      <c r="B114" s="56"/>
      <c r="C114" s="74" t="s">
        <v>858</v>
      </c>
      <c r="D114" s="74"/>
      <c r="E114" s="74"/>
      <c r="F114" s="74"/>
      <c r="G114" s="74"/>
      <c r="H114" s="74"/>
      <c r="I114" s="42"/>
      <c r="J114" s="55"/>
      <c r="K114" s="40"/>
      <c r="L114" s="42">
        <f>SUM(BA42:BA96)</f>
        <v>27841.829999999998</v>
      </c>
    </row>
    <row r="115" spans="1:12" ht="14.25" hidden="1" x14ac:dyDescent="0.2">
      <c r="A115" s="55"/>
      <c r="B115" s="56"/>
      <c r="C115" s="74" t="s">
        <v>859</v>
      </c>
      <c r="D115" s="74"/>
      <c r="E115" s="74"/>
      <c r="F115" s="74"/>
      <c r="G115" s="74"/>
      <c r="H115" s="74"/>
      <c r="I115" s="42"/>
      <c r="J115" s="55"/>
      <c r="K115" s="40"/>
      <c r="L115" s="42">
        <f>L117+L118</f>
        <v>0</v>
      </c>
    </row>
    <row r="116" spans="1:12" ht="14.25" hidden="1" x14ac:dyDescent="0.2">
      <c r="A116" s="55"/>
      <c r="B116" s="56"/>
      <c r="C116" s="77" t="s">
        <v>846</v>
      </c>
      <c r="D116" s="74"/>
      <c r="E116" s="74"/>
      <c r="F116" s="74"/>
      <c r="G116" s="74"/>
      <c r="H116" s="74"/>
      <c r="I116" s="42"/>
      <c r="J116" s="55"/>
      <c r="K116" s="40"/>
      <c r="L116" s="42"/>
    </row>
    <row r="117" spans="1:12" ht="14.25" hidden="1" x14ac:dyDescent="0.2">
      <c r="A117" s="55"/>
      <c r="B117" s="56"/>
      <c r="C117" s="74" t="s">
        <v>860</v>
      </c>
      <c r="D117" s="74"/>
      <c r="E117" s="74"/>
      <c r="F117" s="74"/>
      <c r="G117" s="74"/>
      <c r="H117" s="74"/>
      <c r="I117" s="42"/>
      <c r="J117" s="55"/>
      <c r="K117" s="40"/>
      <c r="L117" s="42">
        <f>SUM(BK42:BK96)</f>
        <v>0</v>
      </c>
    </row>
    <row r="118" spans="1:12" ht="14.25" hidden="1" x14ac:dyDescent="0.2">
      <c r="A118" s="55"/>
      <c r="B118" s="56"/>
      <c r="C118" s="74" t="s">
        <v>861</v>
      </c>
      <c r="D118" s="74"/>
      <c r="E118" s="74"/>
      <c r="F118" s="74"/>
      <c r="G118" s="74"/>
      <c r="H118" s="74"/>
      <c r="I118" s="42"/>
      <c r="J118" s="55"/>
      <c r="K118" s="40"/>
      <c r="L118" s="42">
        <f>SUM(BD42:BD96)</f>
        <v>0</v>
      </c>
    </row>
    <row r="119" spans="1:12" ht="14.25" hidden="1" x14ac:dyDescent="0.2">
      <c r="A119" s="55"/>
      <c r="B119" s="56"/>
      <c r="C119" s="74" t="s">
        <v>862</v>
      </c>
      <c r="D119" s="74"/>
      <c r="E119" s="74"/>
      <c r="F119" s="74"/>
      <c r="G119" s="74"/>
      <c r="H119" s="74"/>
      <c r="I119" s="42"/>
      <c r="J119" s="55"/>
      <c r="K119" s="40"/>
      <c r="L119" s="42"/>
    </row>
    <row r="120" spans="1:12" ht="14.25" hidden="1" x14ac:dyDescent="0.2">
      <c r="A120" s="55"/>
      <c r="B120" s="56"/>
      <c r="C120" s="74" t="s">
        <v>863</v>
      </c>
      <c r="D120" s="74"/>
      <c r="E120" s="74"/>
      <c r="F120" s="74"/>
      <c r="G120" s="74"/>
      <c r="H120" s="74"/>
      <c r="I120" s="42"/>
      <c r="J120" s="55"/>
      <c r="K120" s="40"/>
      <c r="L120" s="42">
        <f>SUM(BO42:BO96)</f>
        <v>0</v>
      </c>
    </row>
    <row r="121" spans="1:12" ht="15" x14ac:dyDescent="0.2">
      <c r="A121" s="57"/>
      <c r="B121" s="58"/>
      <c r="C121" s="76" t="s">
        <v>864</v>
      </c>
      <c r="D121" s="76"/>
      <c r="E121" s="76"/>
      <c r="F121" s="76"/>
      <c r="G121" s="76"/>
      <c r="H121" s="76"/>
      <c r="I121" s="46"/>
      <c r="J121" s="57"/>
      <c r="K121" s="59"/>
      <c r="L121" s="46">
        <f>L98+L113+L114+L115+L119+L120</f>
        <v>150516.46999999997</v>
      </c>
    </row>
    <row r="122" spans="1:12" ht="14.25" x14ac:dyDescent="0.2">
      <c r="A122" s="55"/>
      <c r="B122" s="56"/>
      <c r="C122" s="77" t="s">
        <v>865</v>
      </c>
      <c r="D122" s="74"/>
      <c r="E122" s="74"/>
      <c r="F122" s="74"/>
      <c r="G122" s="74"/>
      <c r="H122" s="74"/>
      <c r="I122" s="42"/>
      <c r="J122" s="55"/>
      <c r="K122" s="40"/>
      <c r="L122" s="42"/>
    </row>
    <row r="123" spans="1:12" ht="14.25" hidden="1" x14ac:dyDescent="0.2">
      <c r="A123" s="55"/>
      <c r="B123" s="56"/>
      <c r="C123" s="74" t="s">
        <v>866</v>
      </c>
      <c r="D123" s="74"/>
      <c r="E123" s="74"/>
      <c r="F123" s="74"/>
      <c r="G123" s="74"/>
      <c r="H123" s="74"/>
      <c r="I123" s="42"/>
      <c r="J123" s="55"/>
      <c r="K123" s="40"/>
      <c r="L123" s="42">
        <f>SUM(AX42:AX96)</f>
        <v>0</v>
      </c>
    </row>
    <row r="124" spans="1:12" ht="14.25" hidden="1" x14ac:dyDescent="0.2">
      <c r="A124" s="55"/>
      <c r="B124" s="56"/>
      <c r="C124" s="74" t="s">
        <v>867</v>
      </c>
      <c r="D124" s="74"/>
      <c r="E124" s="74"/>
      <c r="F124" s="74"/>
      <c r="G124" s="74"/>
      <c r="H124" s="74"/>
      <c r="I124" s="42"/>
      <c r="J124" s="55"/>
      <c r="K124" s="40"/>
      <c r="L124" s="42">
        <f>SUM(AY42:AY96)</f>
        <v>0</v>
      </c>
    </row>
    <row r="125" spans="1:12" ht="14.25" x14ac:dyDescent="0.2">
      <c r="A125" s="55"/>
      <c r="B125" s="56"/>
      <c r="C125" s="74" t="s">
        <v>868</v>
      </c>
      <c r="D125" s="74"/>
      <c r="E125" s="74"/>
      <c r="F125" s="75"/>
      <c r="G125" s="45">
        <f>Source!F59</f>
        <v>90.179467200000005</v>
      </c>
      <c r="H125" s="55"/>
      <c r="I125" s="55"/>
      <c r="J125" s="55"/>
      <c r="K125" s="55"/>
      <c r="L125" s="55"/>
    </row>
    <row r="126" spans="1:12" ht="14.25" x14ac:dyDescent="0.2">
      <c r="A126" s="55"/>
      <c r="B126" s="56"/>
      <c r="C126" s="74" t="s">
        <v>869</v>
      </c>
      <c r="D126" s="74"/>
      <c r="E126" s="74"/>
      <c r="F126" s="75"/>
      <c r="G126" s="45">
        <f>Source!F60</f>
        <v>25.649145000000001</v>
      </c>
      <c r="H126" s="55"/>
      <c r="I126" s="55"/>
      <c r="J126" s="55"/>
      <c r="K126" s="55"/>
      <c r="L126" s="55"/>
    </row>
    <row r="129" spans="1:83" ht="16.5" x14ac:dyDescent="0.2">
      <c r="A129" s="79" t="s">
        <v>871</v>
      </c>
      <c r="B129" s="79"/>
      <c r="C129" s="79"/>
      <c r="D129" s="79"/>
      <c r="E129" s="79"/>
      <c r="F129" s="79"/>
      <c r="G129" s="79"/>
      <c r="H129" s="79"/>
      <c r="I129" s="79"/>
      <c r="J129" s="79"/>
      <c r="K129" s="79"/>
      <c r="L129" s="79"/>
    </row>
    <row r="130" spans="1:83" ht="106.5" x14ac:dyDescent="0.2">
      <c r="A130" s="36" t="s">
        <v>103</v>
      </c>
      <c r="B130" s="38" t="s">
        <v>872</v>
      </c>
      <c r="C130" s="38" t="s">
        <v>873</v>
      </c>
      <c r="D130" s="39" t="str">
        <f>Source!H71</f>
        <v>ответвление</v>
      </c>
      <c r="E130" s="40">
        <f>Source!K71</f>
        <v>12</v>
      </c>
      <c r="F130" s="40"/>
      <c r="G130" s="40">
        <f>Source!I71</f>
        <v>12</v>
      </c>
      <c r="H130" s="42"/>
      <c r="I130" s="41"/>
      <c r="J130" s="42"/>
      <c r="K130" s="41"/>
      <c r="L130" s="42"/>
    </row>
    <row r="131" spans="1:83" ht="165.75" x14ac:dyDescent="0.2">
      <c r="B131" s="43" t="str">
        <f>Source!EO71</f>
        <v>Поправка: 421/пр_2020_прил.10_т.5_п.4_гр.3</v>
      </c>
      <c r="C131" s="43" t="str">
        <f>Source!CN71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32" spans="1:83" ht="15" x14ac:dyDescent="0.2">
      <c r="A132" s="37"/>
      <c r="B132" s="40">
        <v>1</v>
      </c>
      <c r="C132" s="37" t="s">
        <v>833</v>
      </c>
      <c r="D132" s="39" t="s">
        <v>637</v>
      </c>
      <c r="E132" s="45"/>
      <c r="F132" s="40"/>
      <c r="G132" s="45">
        <f>Source!U71</f>
        <v>18.288</v>
      </c>
      <c r="H132" s="40"/>
      <c r="I132" s="40"/>
      <c r="J132" s="40"/>
      <c r="K132" s="40"/>
      <c r="L132" s="46">
        <f>SUM(L133:L133)-SUMIF(CE133:CE133, 1, L133:L133)</f>
        <v>8252.09</v>
      </c>
    </row>
    <row r="133" spans="1:83" ht="28.5" x14ac:dyDescent="0.2">
      <c r="A133" s="38"/>
      <c r="B133" s="38" t="s">
        <v>656</v>
      </c>
      <c r="C133" s="38" t="s">
        <v>657</v>
      </c>
      <c r="D133" s="39" t="s">
        <v>637</v>
      </c>
      <c r="E133" s="40">
        <v>1.27</v>
      </c>
      <c r="F133" s="40">
        <f>ROUND((1.2),7)</f>
        <v>1.2</v>
      </c>
      <c r="G133" s="40">
        <f>SmtRes!CX27</f>
        <v>18.288</v>
      </c>
      <c r="H133" s="42"/>
      <c r="I133" s="41"/>
      <c r="J133" s="42">
        <f>SmtRes!CZ27</f>
        <v>451.23</v>
      </c>
      <c r="K133" s="41"/>
      <c r="L133" s="42">
        <f>SmtRes!DI27</f>
        <v>8252.09</v>
      </c>
    </row>
    <row r="134" spans="1:83" ht="15" x14ac:dyDescent="0.2">
      <c r="A134" s="37"/>
      <c r="B134" s="40">
        <v>2</v>
      </c>
      <c r="C134" s="37" t="s">
        <v>834</v>
      </c>
      <c r="D134" s="39"/>
      <c r="E134" s="45"/>
      <c r="F134" s="40"/>
      <c r="G134" s="45"/>
      <c r="H134" s="40"/>
      <c r="I134" s="40"/>
      <c r="J134" s="40"/>
      <c r="K134" s="40"/>
      <c r="L134" s="46">
        <f>SUM(L135:L139)-SUMIF(CE135:CE139, 1, L135:L139)</f>
        <v>926.52000000000044</v>
      </c>
    </row>
    <row r="135" spans="1:83" ht="15" x14ac:dyDescent="0.2">
      <c r="A135" s="37"/>
      <c r="B135" s="40"/>
      <c r="C135" s="37" t="s">
        <v>837</v>
      </c>
      <c r="D135" s="39" t="s">
        <v>637</v>
      </c>
      <c r="E135" s="45"/>
      <c r="F135" s="40"/>
      <c r="G135" s="45">
        <f>Source!V71</f>
        <v>1.8719999999999999</v>
      </c>
      <c r="H135" s="40"/>
      <c r="I135" s="40"/>
      <c r="J135" s="40"/>
      <c r="K135" s="40"/>
      <c r="L135" s="46">
        <f>SUMIF(CE136:CE139, 1, L136:L139)</f>
        <v>894.77</v>
      </c>
      <c r="CE135">
        <v>1</v>
      </c>
    </row>
    <row r="136" spans="1:83" ht="28.5" x14ac:dyDescent="0.2">
      <c r="A136" s="38"/>
      <c r="B136" s="38" t="s">
        <v>646</v>
      </c>
      <c r="C136" s="38" t="s">
        <v>648</v>
      </c>
      <c r="D136" s="39" t="s">
        <v>419</v>
      </c>
      <c r="E136" s="40">
        <v>0.06</v>
      </c>
      <c r="F136" s="40">
        <f>ROUND((1.2),7)</f>
        <v>1.2</v>
      </c>
      <c r="G136" s="40">
        <f>SmtRes!CX29</f>
        <v>0.86399999999999999</v>
      </c>
      <c r="H136" s="42">
        <f>SmtRes!CZ29</f>
        <v>346.73</v>
      </c>
      <c r="I136" s="41">
        <f>SmtRes!AJ29</f>
        <v>1.26</v>
      </c>
      <c r="J136" s="42">
        <f>ROUND(H136*I136, 2)</f>
        <v>436.88</v>
      </c>
      <c r="K136" s="41"/>
      <c r="L136" s="42">
        <f>SmtRes!DG29</f>
        <v>377.46</v>
      </c>
    </row>
    <row r="137" spans="1:83" ht="28.5" x14ac:dyDescent="0.2">
      <c r="A137" s="38"/>
      <c r="B137" s="38" t="s">
        <v>649</v>
      </c>
      <c r="C137" s="38" t="s">
        <v>836</v>
      </c>
      <c r="D137" s="39" t="s">
        <v>637</v>
      </c>
      <c r="E137" s="40">
        <f>SmtRes!DO29*SmtRes!AT29</f>
        <v>0.06</v>
      </c>
      <c r="F137" s="40">
        <f>ROUND((1.2),7)</f>
        <v>1.2</v>
      </c>
      <c r="G137" s="40">
        <f>SmtRes!DO29*SmtRes!CX29</f>
        <v>0.86399999999999999</v>
      </c>
      <c r="H137" s="42"/>
      <c r="I137" s="41"/>
      <c r="J137" s="42">
        <f>ROUND(SmtRes!AG29/SmtRes!DO29, 2)</f>
        <v>477.98</v>
      </c>
      <c r="K137" s="41"/>
      <c r="L137" s="42">
        <f>SmtRes!DH29</f>
        <v>412.97</v>
      </c>
      <c r="CE137">
        <v>1</v>
      </c>
    </row>
    <row r="138" spans="1:83" ht="28.5" x14ac:dyDescent="0.2">
      <c r="A138" s="38"/>
      <c r="B138" s="38" t="s">
        <v>650</v>
      </c>
      <c r="C138" s="38" t="s">
        <v>652</v>
      </c>
      <c r="D138" s="39" t="s">
        <v>419</v>
      </c>
      <c r="E138" s="40">
        <v>7.0000000000000007E-2</v>
      </c>
      <c r="F138" s="40">
        <f>ROUND((1.2),7)</f>
        <v>1.2</v>
      </c>
      <c r="G138" s="40">
        <f>SmtRes!CX30</f>
        <v>1.008</v>
      </c>
      <c r="H138" s="42"/>
      <c r="I138" s="41"/>
      <c r="J138" s="42">
        <f>SmtRes!CZ30</f>
        <v>544.70000000000005</v>
      </c>
      <c r="K138" s="41"/>
      <c r="L138" s="42">
        <f>SmtRes!DG30</f>
        <v>549.05999999999995</v>
      </c>
    </row>
    <row r="139" spans="1:83" ht="28.5" x14ac:dyDescent="0.2">
      <c r="A139" s="38"/>
      <c r="B139" s="38" t="s">
        <v>649</v>
      </c>
      <c r="C139" s="38" t="s">
        <v>836</v>
      </c>
      <c r="D139" s="39" t="s">
        <v>637</v>
      </c>
      <c r="E139" s="40">
        <f>SmtRes!DO30*SmtRes!AT30</f>
        <v>7.0000000000000007E-2</v>
      </c>
      <c r="F139" s="40">
        <f>ROUND((1.2),7)</f>
        <v>1.2</v>
      </c>
      <c r="G139" s="40">
        <f>SmtRes!DO30*SmtRes!CX30</f>
        <v>1.008</v>
      </c>
      <c r="H139" s="42"/>
      <c r="I139" s="41"/>
      <c r="J139" s="42">
        <f>ROUND(SmtRes!AG30/SmtRes!DO30, 2)</f>
        <v>477.98</v>
      </c>
      <c r="K139" s="41"/>
      <c r="L139" s="42">
        <f>SmtRes!DH30</f>
        <v>481.8</v>
      </c>
      <c r="CE139">
        <v>1</v>
      </c>
    </row>
    <row r="140" spans="1:83" ht="14.25" x14ac:dyDescent="0.2">
      <c r="A140" s="38"/>
      <c r="B140" s="38" t="str">
        <f>EtalonRes!I32</f>
        <v>07.2.02.05</v>
      </c>
      <c r="C140" s="38" t="str">
        <f>EtalonRes!K32</f>
        <v>Траверсы стальные</v>
      </c>
      <c r="D140" s="39" t="str">
        <f>EtalonRes!O32</f>
        <v>т</v>
      </c>
      <c r="E140" s="40">
        <f>EtalonRes!X32</f>
        <v>0</v>
      </c>
      <c r="F140" s="40">
        <f>ROUND(0,7)</f>
        <v>0</v>
      </c>
      <c r="G140" s="40">
        <f>ROUND(EtalonRes!AG32*Source!I71, 7)</f>
        <v>0</v>
      </c>
      <c r="H140" s="42"/>
      <c r="I140" s="41"/>
      <c r="J140" s="42"/>
      <c r="K140" s="41"/>
      <c r="L140" s="42"/>
    </row>
    <row r="141" spans="1:83" ht="14.25" x14ac:dyDescent="0.2">
      <c r="A141" s="38"/>
      <c r="B141" s="38" t="str">
        <f>EtalonRes!I33</f>
        <v>07.2.07.13</v>
      </c>
      <c r="C141" s="38" t="str">
        <f>EtalonRes!K33</f>
        <v>Хомуты стальные</v>
      </c>
      <c r="D141" s="39" t="str">
        <f>EtalonRes!O33</f>
        <v>кг</v>
      </c>
      <c r="E141" s="40">
        <f>EtalonRes!X33</f>
        <v>0</v>
      </c>
      <c r="F141" s="40">
        <f>ROUND(0,7)</f>
        <v>0</v>
      </c>
      <c r="G141" s="40">
        <f>ROUND(EtalonRes!AG33*Source!I71, 7)</f>
        <v>0</v>
      </c>
      <c r="H141" s="42"/>
      <c r="I141" s="41"/>
      <c r="J141" s="42"/>
      <c r="K141" s="41"/>
      <c r="L141" s="42"/>
    </row>
    <row r="142" spans="1:83" ht="28.5" x14ac:dyDescent="0.2">
      <c r="A142" s="38"/>
      <c r="B142" s="38" t="str">
        <f>EtalonRes!I34</f>
        <v>21.2.01.02</v>
      </c>
      <c r="C142" s="38" t="str">
        <f>EtalonRes!K34</f>
        <v>Провода неизолированные для воздушных линий электропередач</v>
      </c>
      <c r="D142" s="39" t="str">
        <f>EtalonRes!O34</f>
        <v>т</v>
      </c>
      <c r="E142" s="40">
        <f>EtalonRes!X34</f>
        <v>0</v>
      </c>
      <c r="F142" s="40">
        <f>ROUND(0,7)</f>
        <v>0</v>
      </c>
      <c r="G142" s="40">
        <f>ROUND(EtalonRes!AG34*Source!I71, 7)</f>
        <v>0</v>
      </c>
      <c r="H142" s="42"/>
      <c r="I142" s="41"/>
      <c r="J142" s="42"/>
      <c r="K142" s="41"/>
      <c r="L142" s="42"/>
    </row>
    <row r="143" spans="1:83" ht="28.5" x14ac:dyDescent="0.2">
      <c r="A143" s="38"/>
      <c r="B143" s="38" t="str">
        <f>EtalonRes!I35</f>
        <v>22.2.01.04</v>
      </c>
      <c r="C143" s="38" t="str">
        <f>EtalonRes!K35</f>
        <v>Изоляторы линейные штыревые фарфоровые</v>
      </c>
      <c r="D143" s="39" t="str">
        <f>EtalonRes!O35</f>
        <v>ШТ</v>
      </c>
      <c r="E143" s="40">
        <f>EtalonRes!X35</f>
        <v>0</v>
      </c>
      <c r="F143" s="40">
        <f>ROUND(0,7)</f>
        <v>0</v>
      </c>
      <c r="G143" s="40">
        <f>ROUND(EtalonRes!AG35*Source!I71, 7)</f>
        <v>0</v>
      </c>
      <c r="H143" s="42"/>
      <c r="I143" s="41"/>
      <c r="J143" s="42"/>
      <c r="K143" s="41"/>
      <c r="L143" s="42"/>
    </row>
    <row r="144" spans="1:83" ht="14.25" x14ac:dyDescent="0.2">
      <c r="A144" s="38"/>
      <c r="B144" s="38" t="str">
        <f>EtalonRes!I36</f>
        <v>22.2.02.09</v>
      </c>
      <c r="C144" s="47" t="str">
        <f>EtalonRes!K36</f>
        <v>Крюки</v>
      </c>
      <c r="D144" s="48" t="str">
        <f>EtalonRes!O36</f>
        <v>кг</v>
      </c>
      <c r="E144" s="49">
        <f>EtalonRes!X36</f>
        <v>0</v>
      </c>
      <c r="F144" s="49">
        <f>ROUND(0,7)</f>
        <v>0</v>
      </c>
      <c r="G144" s="49">
        <f>ROUND(EtalonRes!AG36*Source!I71, 7)</f>
        <v>0</v>
      </c>
      <c r="H144" s="50"/>
      <c r="I144" s="51"/>
      <c r="J144" s="50"/>
      <c r="K144" s="51"/>
      <c r="L144" s="50"/>
    </row>
    <row r="145" spans="1:83" ht="15" x14ac:dyDescent="0.2">
      <c r="A145" s="38"/>
      <c r="B145" s="38"/>
      <c r="C145" s="54" t="s">
        <v>838</v>
      </c>
      <c r="D145" s="39"/>
      <c r="E145" s="40"/>
      <c r="F145" s="40"/>
      <c r="G145" s="40"/>
      <c r="H145" s="42"/>
      <c r="I145" s="41"/>
      <c r="J145" s="42"/>
      <c r="K145" s="41"/>
      <c r="L145" s="42">
        <f>L132+L134+L135</f>
        <v>10073.380000000001</v>
      </c>
    </row>
    <row r="146" spans="1:83" ht="14.25" x14ac:dyDescent="0.2">
      <c r="A146" s="38"/>
      <c r="B146" s="38"/>
      <c r="C146" s="38" t="s">
        <v>839</v>
      </c>
      <c r="D146" s="39"/>
      <c r="E146" s="40"/>
      <c r="F146" s="40"/>
      <c r="G146" s="40"/>
      <c r="H146" s="42"/>
      <c r="I146" s="41"/>
      <c r="J146" s="42"/>
      <c r="K146" s="41"/>
      <c r="L146" s="42">
        <f>SUM(AR130:AR149)+SUM(AS130:AS149)+SUM(AT130:AT149)+SUM(AU130:AU149)+SUM(AV130:AV149)</f>
        <v>9146.86</v>
      </c>
    </row>
    <row r="147" spans="1:83" ht="14.25" x14ac:dyDescent="0.2">
      <c r="A147" s="38"/>
      <c r="B147" s="38" t="s">
        <v>31</v>
      </c>
      <c r="C147" s="38" t="s">
        <v>840</v>
      </c>
      <c r="D147" s="39" t="s">
        <v>392</v>
      </c>
      <c r="E147" s="40">
        <f>Source!BZ71</f>
        <v>103</v>
      </c>
      <c r="F147" s="40"/>
      <c r="G147" s="40">
        <f>Source!AT71</f>
        <v>103</v>
      </c>
      <c r="H147" s="42"/>
      <c r="I147" s="41"/>
      <c r="J147" s="42"/>
      <c r="K147" s="41"/>
      <c r="L147" s="42">
        <f>SUM(AZ130:AZ149)</f>
        <v>9421.27</v>
      </c>
    </row>
    <row r="148" spans="1:83" ht="14.25" x14ac:dyDescent="0.2">
      <c r="A148" s="47"/>
      <c r="B148" s="47" t="s">
        <v>32</v>
      </c>
      <c r="C148" s="47" t="s">
        <v>842</v>
      </c>
      <c r="D148" s="48" t="s">
        <v>392</v>
      </c>
      <c r="E148" s="49">
        <f>Source!CA71</f>
        <v>60</v>
      </c>
      <c r="F148" s="49"/>
      <c r="G148" s="49">
        <f>Source!AU71</f>
        <v>60</v>
      </c>
      <c r="H148" s="50"/>
      <c r="I148" s="51"/>
      <c r="J148" s="50"/>
      <c r="K148" s="51"/>
      <c r="L148" s="50">
        <f>SUM(BA130:BA149)</f>
        <v>5488.12</v>
      </c>
    </row>
    <row r="149" spans="1:83" ht="15" x14ac:dyDescent="0.2">
      <c r="C149" s="80" t="s">
        <v>843</v>
      </c>
      <c r="D149" s="80"/>
      <c r="E149" s="80"/>
      <c r="F149" s="80"/>
      <c r="G149" s="80"/>
      <c r="H149" s="80"/>
      <c r="I149" s="81">
        <f>K149/E130</f>
        <v>2081.8975</v>
      </c>
      <c r="J149" s="81"/>
      <c r="K149" s="81">
        <f>L132+L134+L147+L148+L135</f>
        <v>24982.77</v>
      </c>
      <c r="L149" s="81"/>
      <c r="AD149">
        <f>ROUND((Source!AT71/100)*((ROUND(SUMIF(SmtRes!AQ27:'SmtRes'!AQ30,"=1",SmtRes!AD27:'SmtRes'!AD30)*Source!I71, 2)+ROUND(SUMIF(SmtRes!AQ27:'SmtRes'!AQ30,"=1",SmtRes!AC27:'SmtRes'!AC30)*Source!I71, 2))), 2)</f>
        <v>17392.87</v>
      </c>
      <c r="AE149">
        <f>ROUND((Source!AU71/100)*((ROUND(SUMIF(SmtRes!AQ27:'SmtRes'!AQ30,"=1",SmtRes!AD27:'SmtRes'!AD30)*Source!I71, 2)+ROUND(SUMIF(SmtRes!AQ27:'SmtRes'!AQ30,"=1",SmtRes!AC27:'SmtRes'!AC30)*Source!I71, 2))), 2)</f>
        <v>10131.77</v>
      </c>
      <c r="AN149" s="52">
        <f>L132+L134+L147+L148+L135</f>
        <v>24982.77</v>
      </c>
      <c r="AO149" s="52">
        <f>L134</f>
        <v>926.52000000000044</v>
      </c>
      <c r="AQ149" t="s">
        <v>844</v>
      </c>
      <c r="AR149" s="52">
        <f>L132</f>
        <v>8252.09</v>
      </c>
      <c r="AT149" s="52">
        <f>L135</f>
        <v>894.77</v>
      </c>
      <c r="AV149" t="s">
        <v>844</v>
      </c>
      <c r="AW149">
        <f>0</f>
        <v>0</v>
      </c>
      <c r="AZ149">
        <f>Source!X71</f>
        <v>9421.27</v>
      </c>
      <c r="BA149">
        <f>Source!Y71</f>
        <v>5488.12</v>
      </c>
      <c r="CD149">
        <v>1</v>
      </c>
    </row>
    <row r="150" spans="1:83" ht="106.5" x14ac:dyDescent="0.2">
      <c r="A150" s="36" t="s">
        <v>110</v>
      </c>
      <c r="B150" s="38" t="s">
        <v>874</v>
      </c>
      <c r="C150" s="38" t="s">
        <v>875</v>
      </c>
      <c r="D150" s="39" t="str">
        <f>Source!H72</f>
        <v>ответвление</v>
      </c>
      <c r="E150" s="40">
        <f>Source!K72</f>
        <v>12</v>
      </c>
      <c r="F150" s="40"/>
      <c r="G150" s="40">
        <f>Source!I72</f>
        <v>12</v>
      </c>
      <c r="H150" s="42"/>
      <c r="I150" s="41"/>
      <c r="J150" s="42"/>
      <c r="K150" s="41"/>
      <c r="L150" s="42"/>
    </row>
    <row r="151" spans="1:83" ht="165.75" x14ac:dyDescent="0.2">
      <c r="B151" s="43" t="str">
        <f>Source!EO72</f>
        <v>Поправка: 421/пр_2020_прил.10_т.5_п.4_гр.3</v>
      </c>
      <c r="C151" s="43" t="str">
        <f>Source!CN72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52" spans="1:83" ht="15" x14ac:dyDescent="0.2">
      <c r="A152" s="37"/>
      <c r="B152" s="40">
        <v>1</v>
      </c>
      <c r="C152" s="37" t="s">
        <v>833</v>
      </c>
      <c r="D152" s="39" t="s">
        <v>637</v>
      </c>
      <c r="E152" s="45"/>
      <c r="F152" s="40"/>
      <c r="G152" s="45">
        <f>Source!U72</f>
        <v>9.5039999999999996</v>
      </c>
      <c r="H152" s="40"/>
      <c r="I152" s="40"/>
      <c r="J152" s="40"/>
      <c r="K152" s="40"/>
      <c r="L152" s="46">
        <f>SUM(L153:L153)-SUMIF(CE153:CE153, 1, L153:L153)</f>
        <v>3864.71</v>
      </c>
    </row>
    <row r="153" spans="1:83" ht="28.5" x14ac:dyDescent="0.2">
      <c r="A153" s="38"/>
      <c r="B153" s="38" t="s">
        <v>659</v>
      </c>
      <c r="C153" s="38" t="s">
        <v>660</v>
      </c>
      <c r="D153" s="39" t="s">
        <v>637</v>
      </c>
      <c r="E153" s="40">
        <v>0.66</v>
      </c>
      <c r="F153" s="40">
        <f>ROUND((1.2),7)</f>
        <v>1.2</v>
      </c>
      <c r="G153" s="40">
        <f>SmtRes!CX31</f>
        <v>9.5039999999999996</v>
      </c>
      <c r="H153" s="42"/>
      <c r="I153" s="41"/>
      <c r="J153" s="42">
        <f>SmtRes!CZ31</f>
        <v>406.64</v>
      </c>
      <c r="K153" s="41"/>
      <c r="L153" s="42">
        <f>SmtRes!DI31</f>
        <v>3864.71</v>
      </c>
    </row>
    <row r="154" spans="1:83" ht="15" x14ac:dyDescent="0.2">
      <c r="A154" s="37"/>
      <c r="B154" s="40">
        <v>2</v>
      </c>
      <c r="C154" s="37" t="s">
        <v>834</v>
      </c>
      <c r="D154" s="39"/>
      <c r="E154" s="45"/>
      <c r="F154" s="40"/>
      <c r="G154" s="45"/>
      <c r="H154" s="40"/>
      <c r="I154" s="40"/>
      <c r="J154" s="40"/>
      <c r="K154" s="40"/>
      <c r="L154" s="46">
        <f>SUM(L155:L157)-SUMIF(CE155:CE157, 1, L155:L157)</f>
        <v>235.30999999999995</v>
      </c>
    </row>
    <row r="155" spans="1:83" ht="15" x14ac:dyDescent="0.2">
      <c r="A155" s="37"/>
      <c r="B155" s="40"/>
      <c r="C155" s="37" t="s">
        <v>837</v>
      </c>
      <c r="D155" s="39" t="s">
        <v>637</v>
      </c>
      <c r="E155" s="45"/>
      <c r="F155" s="40"/>
      <c r="G155" s="45">
        <f>Source!V72</f>
        <v>0.432</v>
      </c>
      <c r="H155" s="40"/>
      <c r="I155" s="40"/>
      <c r="J155" s="40"/>
      <c r="K155" s="40"/>
      <c r="L155" s="46">
        <f>SUMIF(CE156:CE157, 1, L156:L157)</f>
        <v>206.49</v>
      </c>
      <c r="CE155">
        <v>1</v>
      </c>
    </row>
    <row r="156" spans="1:83" ht="28.5" x14ac:dyDescent="0.2">
      <c r="A156" s="38"/>
      <c r="B156" s="38" t="s">
        <v>650</v>
      </c>
      <c r="C156" s="38" t="s">
        <v>652</v>
      </c>
      <c r="D156" s="39" t="s">
        <v>419</v>
      </c>
      <c r="E156" s="40">
        <v>0.03</v>
      </c>
      <c r="F156" s="40">
        <f>ROUND((1.2),7)</f>
        <v>1.2</v>
      </c>
      <c r="G156" s="40">
        <f>SmtRes!CX33</f>
        <v>0.432</v>
      </c>
      <c r="H156" s="42"/>
      <c r="I156" s="41"/>
      <c r="J156" s="42">
        <f>SmtRes!CZ33</f>
        <v>544.70000000000005</v>
      </c>
      <c r="K156" s="41"/>
      <c r="L156" s="42">
        <f>SmtRes!DG33</f>
        <v>235.31</v>
      </c>
    </row>
    <row r="157" spans="1:83" ht="28.5" x14ac:dyDescent="0.2">
      <c r="A157" s="38"/>
      <c r="B157" s="38" t="s">
        <v>649</v>
      </c>
      <c r="C157" s="47" t="s">
        <v>836</v>
      </c>
      <c r="D157" s="48" t="s">
        <v>637</v>
      </c>
      <c r="E157" s="49">
        <f>SmtRes!DO33*SmtRes!AT33</f>
        <v>0.03</v>
      </c>
      <c r="F157" s="49">
        <f>ROUND((1.2),7)</f>
        <v>1.2</v>
      </c>
      <c r="G157" s="49">
        <f>SmtRes!DO33*SmtRes!CX33</f>
        <v>0.432</v>
      </c>
      <c r="H157" s="50"/>
      <c r="I157" s="51"/>
      <c r="J157" s="50">
        <f>ROUND(SmtRes!AG33/SmtRes!DO33, 2)</f>
        <v>477.98</v>
      </c>
      <c r="K157" s="51"/>
      <c r="L157" s="50">
        <f>SmtRes!DH33</f>
        <v>206.49</v>
      </c>
      <c r="CE157">
        <v>1</v>
      </c>
    </row>
    <row r="158" spans="1:83" ht="15" x14ac:dyDescent="0.2">
      <c r="A158" s="38"/>
      <c r="B158" s="38"/>
      <c r="C158" s="54" t="s">
        <v>838</v>
      </c>
      <c r="D158" s="39"/>
      <c r="E158" s="40"/>
      <c r="F158" s="40"/>
      <c r="G158" s="40"/>
      <c r="H158" s="42"/>
      <c r="I158" s="41"/>
      <c r="J158" s="42"/>
      <c r="K158" s="41"/>
      <c r="L158" s="42">
        <f>L152+L154+L155</f>
        <v>4306.51</v>
      </c>
    </row>
    <row r="159" spans="1:83" ht="14.25" x14ac:dyDescent="0.2">
      <c r="A159" s="38"/>
      <c r="B159" s="38"/>
      <c r="C159" s="38" t="s">
        <v>839</v>
      </c>
      <c r="D159" s="39"/>
      <c r="E159" s="40"/>
      <c r="F159" s="40"/>
      <c r="G159" s="40"/>
      <c r="H159" s="42"/>
      <c r="I159" s="41"/>
      <c r="J159" s="42"/>
      <c r="K159" s="41"/>
      <c r="L159" s="42">
        <f>SUM(AR150:AR162)+SUM(AS150:AS162)+SUM(AT150:AT162)+SUM(AU150:AU162)+SUM(AV150:AV162)</f>
        <v>4071.2</v>
      </c>
    </row>
    <row r="160" spans="1:83" ht="14.25" x14ac:dyDescent="0.2">
      <c r="A160" s="38"/>
      <c r="B160" s="38" t="s">
        <v>31</v>
      </c>
      <c r="C160" s="38" t="s">
        <v>840</v>
      </c>
      <c r="D160" s="39" t="s">
        <v>392</v>
      </c>
      <c r="E160" s="40">
        <f>Source!BZ72</f>
        <v>103</v>
      </c>
      <c r="F160" s="40"/>
      <c r="G160" s="40">
        <f>Source!AT72</f>
        <v>103</v>
      </c>
      <c r="H160" s="42"/>
      <c r="I160" s="41"/>
      <c r="J160" s="42"/>
      <c r="K160" s="41"/>
      <c r="L160" s="42">
        <f>SUM(AZ150:AZ162)</f>
        <v>4193.34</v>
      </c>
    </row>
    <row r="161" spans="1:83" ht="14.25" x14ac:dyDescent="0.2">
      <c r="A161" s="47"/>
      <c r="B161" s="47" t="s">
        <v>32</v>
      </c>
      <c r="C161" s="47" t="s">
        <v>842</v>
      </c>
      <c r="D161" s="48" t="s">
        <v>392</v>
      </c>
      <c r="E161" s="49">
        <f>Source!CA72</f>
        <v>60</v>
      </c>
      <c r="F161" s="49"/>
      <c r="G161" s="49">
        <f>Source!AU72</f>
        <v>60</v>
      </c>
      <c r="H161" s="50"/>
      <c r="I161" s="51"/>
      <c r="J161" s="50"/>
      <c r="K161" s="51"/>
      <c r="L161" s="50">
        <f>SUM(BA150:BA162)</f>
        <v>2442.7199999999998</v>
      </c>
    </row>
    <row r="162" spans="1:83" ht="15" x14ac:dyDescent="0.2">
      <c r="C162" s="80" t="s">
        <v>843</v>
      </c>
      <c r="D162" s="80"/>
      <c r="E162" s="80"/>
      <c r="F162" s="80"/>
      <c r="G162" s="80"/>
      <c r="H162" s="80"/>
      <c r="I162" s="81">
        <f>K162/E150</f>
        <v>911.88083333333327</v>
      </c>
      <c r="J162" s="81"/>
      <c r="K162" s="81">
        <f>L152+L154+L160+L161+L155</f>
        <v>10942.57</v>
      </c>
      <c r="L162" s="81"/>
      <c r="AD162">
        <f>ROUND((Source!AT72/100)*((ROUND(SUMIF(SmtRes!AQ31:'SmtRes'!AQ33,"=1",SmtRes!AD31:'SmtRes'!AD33)*Source!I72, 2)+ROUND(SUMIF(SmtRes!AQ31:'SmtRes'!AQ33,"=1",SmtRes!AC31:'SmtRes'!AC33)*Source!I72, 2))), 2)</f>
        <v>10933.9</v>
      </c>
      <c r="AE162">
        <f>ROUND((Source!AU72/100)*((ROUND(SUMIF(SmtRes!AQ31:'SmtRes'!AQ33,"=1",SmtRes!AD31:'SmtRes'!AD33)*Source!I72, 2)+ROUND(SUMIF(SmtRes!AQ31:'SmtRes'!AQ33,"=1",SmtRes!AC31:'SmtRes'!AC33)*Source!I72, 2))), 2)</f>
        <v>6369.26</v>
      </c>
      <c r="AN162" s="52">
        <f>L152+L154+L160+L161+L155</f>
        <v>10942.57</v>
      </c>
      <c r="AO162" s="52">
        <f>L154</f>
        <v>235.30999999999995</v>
      </c>
      <c r="AQ162" t="s">
        <v>844</v>
      </c>
      <c r="AR162" s="52">
        <f>L152</f>
        <v>3864.71</v>
      </c>
      <c r="AT162" s="52">
        <f>L155</f>
        <v>206.49</v>
      </c>
      <c r="AV162" t="s">
        <v>844</v>
      </c>
      <c r="AW162">
        <f>0</f>
        <v>0</v>
      </c>
      <c r="AZ162">
        <f>Source!X72</f>
        <v>4193.34</v>
      </c>
      <c r="BA162">
        <f>Source!Y72</f>
        <v>2442.7199999999998</v>
      </c>
      <c r="CD162">
        <v>1</v>
      </c>
    </row>
    <row r="163" spans="1:83" ht="106.5" x14ac:dyDescent="0.2">
      <c r="A163" s="36" t="s">
        <v>114</v>
      </c>
      <c r="B163" s="38" t="s">
        <v>872</v>
      </c>
      <c r="C163" s="38" t="s">
        <v>873</v>
      </c>
      <c r="D163" s="39" t="str">
        <f>Source!H73</f>
        <v>ответвление</v>
      </c>
      <c r="E163" s="40">
        <f>Source!K73</f>
        <v>5</v>
      </c>
      <c r="F163" s="40"/>
      <c r="G163" s="40">
        <f>Source!I73</f>
        <v>5</v>
      </c>
      <c r="H163" s="42"/>
      <c r="I163" s="41"/>
      <c r="J163" s="42"/>
      <c r="K163" s="41"/>
      <c r="L163" s="42"/>
    </row>
    <row r="164" spans="1:83" ht="165.75" x14ac:dyDescent="0.2">
      <c r="B164" s="43" t="str">
        <f>Source!EO73</f>
        <v>Поправка: 421/пр_2020_прил.10_т.5_п.4_гр.3</v>
      </c>
      <c r="C164" s="43" t="str">
        <f>Source!CN73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65" spans="1:83" ht="15" x14ac:dyDescent="0.2">
      <c r="A165" s="37"/>
      <c r="B165" s="40">
        <v>1</v>
      </c>
      <c r="C165" s="37" t="s">
        <v>833</v>
      </c>
      <c r="D165" s="39" t="s">
        <v>637</v>
      </c>
      <c r="E165" s="45"/>
      <c r="F165" s="40"/>
      <c r="G165" s="45">
        <f>Source!U73</f>
        <v>7.62</v>
      </c>
      <c r="H165" s="40"/>
      <c r="I165" s="40"/>
      <c r="J165" s="40"/>
      <c r="K165" s="40"/>
      <c r="L165" s="46">
        <f>SUM(L166:L166)-SUMIF(CE166:CE166, 1, L166:L166)</f>
        <v>3438.37</v>
      </c>
    </row>
    <row r="166" spans="1:83" ht="28.5" x14ac:dyDescent="0.2">
      <c r="A166" s="38"/>
      <c r="B166" s="38" t="s">
        <v>656</v>
      </c>
      <c r="C166" s="38" t="s">
        <v>657</v>
      </c>
      <c r="D166" s="39" t="s">
        <v>637</v>
      </c>
      <c r="E166" s="40">
        <v>1.27</v>
      </c>
      <c r="F166" s="40">
        <f>ROUND((1.2),7)</f>
        <v>1.2</v>
      </c>
      <c r="G166" s="40">
        <f>SmtRes!CX34</f>
        <v>7.62</v>
      </c>
      <c r="H166" s="42"/>
      <c r="I166" s="41"/>
      <c r="J166" s="42">
        <f>SmtRes!CZ34</f>
        <v>451.23</v>
      </c>
      <c r="K166" s="41"/>
      <c r="L166" s="42">
        <f>SmtRes!DI34</f>
        <v>3438.37</v>
      </c>
    </row>
    <row r="167" spans="1:83" ht="15" x14ac:dyDescent="0.2">
      <c r="A167" s="37"/>
      <c r="B167" s="40">
        <v>2</v>
      </c>
      <c r="C167" s="37" t="s">
        <v>834</v>
      </c>
      <c r="D167" s="39"/>
      <c r="E167" s="45"/>
      <c r="F167" s="40"/>
      <c r="G167" s="45"/>
      <c r="H167" s="40"/>
      <c r="I167" s="40"/>
      <c r="J167" s="40"/>
      <c r="K167" s="40"/>
      <c r="L167" s="46">
        <f>SUM(L168:L172)-SUMIF(CE168:CE172, 1, L168:L172)</f>
        <v>386.05000000000007</v>
      </c>
    </row>
    <row r="168" spans="1:83" ht="15" x14ac:dyDescent="0.2">
      <c r="A168" s="37"/>
      <c r="B168" s="40"/>
      <c r="C168" s="37" t="s">
        <v>837</v>
      </c>
      <c r="D168" s="39" t="s">
        <v>637</v>
      </c>
      <c r="E168" s="45"/>
      <c r="F168" s="40"/>
      <c r="G168" s="45">
        <f>Source!V73</f>
        <v>0.78</v>
      </c>
      <c r="H168" s="40"/>
      <c r="I168" s="40"/>
      <c r="J168" s="40"/>
      <c r="K168" s="40"/>
      <c r="L168" s="46">
        <f>SUMIF(CE169:CE172, 1, L169:L172)</f>
        <v>372.82</v>
      </c>
      <c r="CE168">
        <v>1</v>
      </c>
    </row>
    <row r="169" spans="1:83" ht="28.5" x14ac:dyDescent="0.2">
      <c r="A169" s="38"/>
      <c r="B169" s="38" t="s">
        <v>646</v>
      </c>
      <c r="C169" s="38" t="s">
        <v>648</v>
      </c>
      <c r="D169" s="39" t="s">
        <v>419</v>
      </c>
      <c r="E169" s="40">
        <v>0.06</v>
      </c>
      <c r="F169" s="40">
        <f>ROUND((1.2),7)</f>
        <v>1.2</v>
      </c>
      <c r="G169" s="40">
        <f>SmtRes!CX36</f>
        <v>0.36</v>
      </c>
      <c r="H169" s="42">
        <f>SmtRes!CZ36</f>
        <v>346.73</v>
      </c>
      <c r="I169" s="41">
        <f>SmtRes!AJ36</f>
        <v>1.26</v>
      </c>
      <c r="J169" s="42">
        <f>ROUND(H169*I169, 2)</f>
        <v>436.88</v>
      </c>
      <c r="K169" s="41"/>
      <c r="L169" s="42">
        <f>SmtRes!DG36</f>
        <v>157.28</v>
      </c>
    </row>
    <row r="170" spans="1:83" ht="28.5" x14ac:dyDescent="0.2">
      <c r="A170" s="38"/>
      <c r="B170" s="38" t="s">
        <v>649</v>
      </c>
      <c r="C170" s="38" t="s">
        <v>836</v>
      </c>
      <c r="D170" s="39" t="s">
        <v>637</v>
      </c>
      <c r="E170" s="40">
        <f>SmtRes!DO36*SmtRes!AT36</f>
        <v>0.06</v>
      </c>
      <c r="F170" s="40">
        <f>ROUND((1.2),7)</f>
        <v>1.2</v>
      </c>
      <c r="G170" s="40">
        <f>SmtRes!DO36*SmtRes!CX36</f>
        <v>0.36</v>
      </c>
      <c r="H170" s="42"/>
      <c r="I170" s="41"/>
      <c r="J170" s="42">
        <f>ROUND(SmtRes!AG36/SmtRes!DO36, 2)</f>
        <v>477.98</v>
      </c>
      <c r="K170" s="41"/>
      <c r="L170" s="42">
        <f>SmtRes!DH36</f>
        <v>172.07</v>
      </c>
      <c r="CE170">
        <v>1</v>
      </c>
    </row>
    <row r="171" spans="1:83" ht="28.5" x14ac:dyDescent="0.2">
      <c r="A171" s="38"/>
      <c r="B171" s="38" t="s">
        <v>650</v>
      </c>
      <c r="C171" s="38" t="s">
        <v>652</v>
      </c>
      <c r="D171" s="39" t="s">
        <v>419</v>
      </c>
      <c r="E171" s="40">
        <v>7.0000000000000007E-2</v>
      </c>
      <c r="F171" s="40">
        <f>ROUND((1.2),7)</f>
        <v>1.2</v>
      </c>
      <c r="G171" s="40">
        <f>SmtRes!CX37</f>
        <v>0.42</v>
      </c>
      <c r="H171" s="42"/>
      <c r="I171" s="41"/>
      <c r="J171" s="42">
        <f>SmtRes!CZ37</f>
        <v>544.70000000000005</v>
      </c>
      <c r="K171" s="41"/>
      <c r="L171" s="42">
        <f>SmtRes!DG37</f>
        <v>228.77</v>
      </c>
    </row>
    <row r="172" spans="1:83" ht="28.5" x14ac:dyDescent="0.2">
      <c r="A172" s="38"/>
      <c r="B172" s="38" t="s">
        <v>649</v>
      </c>
      <c r="C172" s="38" t="s">
        <v>836</v>
      </c>
      <c r="D172" s="39" t="s">
        <v>637</v>
      </c>
      <c r="E172" s="40">
        <f>SmtRes!DO37*SmtRes!AT37</f>
        <v>7.0000000000000007E-2</v>
      </c>
      <c r="F172" s="40">
        <f>ROUND((1.2),7)</f>
        <v>1.2</v>
      </c>
      <c r="G172" s="40">
        <f>SmtRes!DO37*SmtRes!CX37</f>
        <v>0.42</v>
      </c>
      <c r="H172" s="42"/>
      <c r="I172" s="41"/>
      <c r="J172" s="42">
        <f>ROUND(SmtRes!AG37/SmtRes!DO37, 2)</f>
        <v>477.98</v>
      </c>
      <c r="K172" s="41"/>
      <c r="L172" s="42">
        <f>SmtRes!DH37</f>
        <v>200.75</v>
      </c>
      <c r="CE172">
        <v>1</v>
      </c>
    </row>
    <row r="173" spans="1:83" ht="14.25" x14ac:dyDescent="0.2">
      <c r="A173" s="38"/>
      <c r="B173" s="38" t="str">
        <f>EtalonRes!I45</f>
        <v>07.2.02.05</v>
      </c>
      <c r="C173" s="38" t="str">
        <f>EtalonRes!K45</f>
        <v>Траверсы стальные</v>
      </c>
      <c r="D173" s="39" t="str">
        <f>EtalonRes!O45</f>
        <v>т</v>
      </c>
      <c r="E173" s="40">
        <f>EtalonRes!X45</f>
        <v>0</v>
      </c>
      <c r="F173" s="40">
        <f>ROUND(0,7)</f>
        <v>0</v>
      </c>
      <c r="G173" s="40">
        <f>ROUND(EtalonRes!AG45*Source!I73, 7)</f>
        <v>0</v>
      </c>
      <c r="H173" s="42"/>
      <c r="I173" s="41"/>
      <c r="J173" s="42"/>
      <c r="K173" s="41"/>
      <c r="L173" s="42"/>
    </row>
    <row r="174" spans="1:83" ht="14.25" x14ac:dyDescent="0.2">
      <c r="A174" s="38"/>
      <c r="B174" s="38" t="str">
        <f>EtalonRes!I46</f>
        <v>07.2.07.13</v>
      </c>
      <c r="C174" s="38" t="str">
        <f>EtalonRes!K46</f>
        <v>Хомуты стальные</v>
      </c>
      <c r="D174" s="39" t="str">
        <f>EtalonRes!O46</f>
        <v>кг</v>
      </c>
      <c r="E174" s="40">
        <f>EtalonRes!X46</f>
        <v>0</v>
      </c>
      <c r="F174" s="40">
        <f>ROUND(0,7)</f>
        <v>0</v>
      </c>
      <c r="G174" s="40">
        <f>ROUND(EtalonRes!AG46*Source!I73, 7)</f>
        <v>0</v>
      </c>
      <c r="H174" s="42"/>
      <c r="I174" s="41"/>
      <c r="J174" s="42"/>
      <c r="K174" s="41"/>
      <c r="L174" s="42"/>
    </row>
    <row r="175" spans="1:83" ht="28.5" x14ac:dyDescent="0.2">
      <c r="A175" s="38"/>
      <c r="B175" s="38" t="str">
        <f>EtalonRes!I47</f>
        <v>21.2.01.02</v>
      </c>
      <c r="C175" s="38" t="str">
        <f>EtalonRes!K47</f>
        <v>Провода неизолированные для воздушных линий электропередач</v>
      </c>
      <c r="D175" s="39" t="str">
        <f>EtalonRes!O47</f>
        <v>т</v>
      </c>
      <c r="E175" s="40">
        <f>EtalonRes!X47</f>
        <v>0</v>
      </c>
      <c r="F175" s="40">
        <f>ROUND(0,7)</f>
        <v>0</v>
      </c>
      <c r="G175" s="40">
        <f>ROUND(EtalonRes!AG47*Source!I73, 7)</f>
        <v>0</v>
      </c>
      <c r="H175" s="42"/>
      <c r="I175" s="41"/>
      <c r="J175" s="42"/>
      <c r="K175" s="41"/>
      <c r="L175" s="42"/>
    </row>
    <row r="176" spans="1:83" ht="28.5" x14ac:dyDescent="0.2">
      <c r="A176" s="38"/>
      <c r="B176" s="38" t="str">
        <f>EtalonRes!I48</f>
        <v>22.2.01.04</v>
      </c>
      <c r="C176" s="38" t="str">
        <f>EtalonRes!K48</f>
        <v>Изоляторы линейные штыревые фарфоровые</v>
      </c>
      <c r="D176" s="39" t="str">
        <f>EtalonRes!O48</f>
        <v>ШТ</v>
      </c>
      <c r="E176" s="40">
        <f>EtalonRes!X48</f>
        <v>0</v>
      </c>
      <c r="F176" s="40">
        <f>ROUND(0,7)</f>
        <v>0</v>
      </c>
      <c r="G176" s="40">
        <f>ROUND(EtalonRes!AG48*Source!I73, 7)</f>
        <v>0</v>
      </c>
      <c r="H176" s="42"/>
      <c r="I176" s="41"/>
      <c r="J176" s="42"/>
      <c r="K176" s="41"/>
      <c r="L176" s="42"/>
    </row>
    <row r="177" spans="1:83" ht="14.25" x14ac:dyDescent="0.2">
      <c r="A177" s="38"/>
      <c r="B177" s="38" t="str">
        <f>EtalonRes!I49</f>
        <v>22.2.02.09</v>
      </c>
      <c r="C177" s="47" t="str">
        <f>EtalonRes!K49</f>
        <v>Крюки</v>
      </c>
      <c r="D177" s="48" t="str">
        <f>EtalonRes!O49</f>
        <v>кг</v>
      </c>
      <c r="E177" s="49">
        <f>EtalonRes!X49</f>
        <v>0</v>
      </c>
      <c r="F177" s="49">
        <f>ROUND(0,7)</f>
        <v>0</v>
      </c>
      <c r="G177" s="49">
        <f>ROUND(EtalonRes!AG49*Source!I73, 7)</f>
        <v>0</v>
      </c>
      <c r="H177" s="50"/>
      <c r="I177" s="51"/>
      <c r="J177" s="50"/>
      <c r="K177" s="51"/>
      <c r="L177" s="50"/>
    </row>
    <row r="178" spans="1:83" ht="15" x14ac:dyDescent="0.2">
      <c r="A178" s="38"/>
      <c r="B178" s="38"/>
      <c r="C178" s="54" t="s">
        <v>838</v>
      </c>
      <c r="D178" s="39"/>
      <c r="E178" s="40"/>
      <c r="F178" s="40"/>
      <c r="G178" s="40"/>
      <c r="H178" s="42"/>
      <c r="I178" s="41"/>
      <c r="J178" s="42"/>
      <c r="K178" s="41"/>
      <c r="L178" s="42">
        <f>L165+L167+L168</f>
        <v>4197.24</v>
      </c>
    </row>
    <row r="179" spans="1:83" ht="14.25" x14ac:dyDescent="0.2">
      <c r="A179" s="38"/>
      <c r="B179" s="38"/>
      <c r="C179" s="38" t="s">
        <v>839</v>
      </c>
      <c r="D179" s="39"/>
      <c r="E179" s="40"/>
      <c r="F179" s="40"/>
      <c r="G179" s="40"/>
      <c r="H179" s="42"/>
      <c r="I179" s="41"/>
      <c r="J179" s="42"/>
      <c r="K179" s="41"/>
      <c r="L179" s="42">
        <f>SUM(AR163:AR182)+SUM(AS163:AS182)+SUM(AT163:AT182)+SUM(AU163:AU182)+SUM(AV163:AV182)</f>
        <v>3811.19</v>
      </c>
    </row>
    <row r="180" spans="1:83" ht="14.25" x14ac:dyDescent="0.2">
      <c r="A180" s="38"/>
      <c r="B180" s="38" t="s">
        <v>31</v>
      </c>
      <c r="C180" s="38" t="s">
        <v>840</v>
      </c>
      <c r="D180" s="39" t="s">
        <v>392</v>
      </c>
      <c r="E180" s="40">
        <f>Source!BZ73</f>
        <v>103</v>
      </c>
      <c r="F180" s="40"/>
      <c r="G180" s="40">
        <f>Source!AT73</f>
        <v>103</v>
      </c>
      <c r="H180" s="42"/>
      <c r="I180" s="41"/>
      <c r="J180" s="42"/>
      <c r="K180" s="41"/>
      <c r="L180" s="42">
        <f>SUM(AZ163:AZ182)</f>
        <v>3925.53</v>
      </c>
    </row>
    <row r="181" spans="1:83" ht="14.25" x14ac:dyDescent="0.2">
      <c r="A181" s="47"/>
      <c r="B181" s="47" t="s">
        <v>32</v>
      </c>
      <c r="C181" s="47" t="s">
        <v>842</v>
      </c>
      <c r="D181" s="48" t="s">
        <v>392</v>
      </c>
      <c r="E181" s="49">
        <f>Source!CA73</f>
        <v>60</v>
      </c>
      <c r="F181" s="49"/>
      <c r="G181" s="49">
        <f>Source!AU73</f>
        <v>60</v>
      </c>
      <c r="H181" s="50"/>
      <c r="I181" s="51"/>
      <c r="J181" s="50"/>
      <c r="K181" s="51"/>
      <c r="L181" s="50">
        <f>SUM(BA163:BA182)</f>
        <v>2286.71</v>
      </c>
    </row>
    <row r="182" spans="1:83" ht="15" x14ac:dyDescent="0.2">
      <c r="C182" s="80" t="s">
        <v>843</v>
      </c>
      <c r="D182" s="80"/>
      <c r="E182" s="80"/>
      <c r="F182" s="80"/>
      <c r="G182" s="80"/>
      <c r="H182" s="80"/>
      <c r="I182" s="81">
        <f>K182/E163</f>
        <v>2081.8959999999997</v>
      </c>
      <c r="J182" s="81"/>
      <c r="K182" s="81">
        <f>L165+L167+L180+L181+L168</f>
        <v>10409.48</v>
      </c>
      <c r="L182" s="81"/>
      <c r="AD182">
        <f>ROUND((Source!AT73/100)*((ROUND(SUMIF(SmtRes!AQ34:'SmtRes'!AQ37,"=1",SmtRes!AD34:'SmtRes'!AD37)*Source!I73, 2)+ROUND(SUMIF(SmtRes!AQ34:'SmtRes'!AQ37,"=1",SmtRes!AC34:'SmtRes'!AC37)*Source!I73, 2))), 2)</f>
        <v>7247.03</v>
      </c>
      <c r="AE182">
        <f>ROUND((Source!AU73/100)*((ROUND(SUMIF(SmtRes!AQ34:'SmtRes'!AQ37,"=1",SmtRes!AD34:'SmtRes'!AD37)*Source!I73, 2)+ROUND(SUMIF(SmtRes!AQ34:'SmtRes'!AQ37,"=1",SmtRes!AC34:'SmtRes'!AC37)*Source!I73, 2))), 2)</f>
        <v>4221.57</v>
      </c>
      <c r="AN182" s="52">
        <f>L165+L167+L180+L181+L168</f>
        <v>10409.48</v>
      </c>
      <c r="AO182" s="52">
        <f>L167</f>
        <v>386.05000000000007</v>
      </c>
      <c r="AQ182" t="s">
        <v>844</v>
      </c>
      <c r="AR182" s="52">
        <f>L165</f>
        <v>3438.37</v>
      </c>
      <c r="AT182" s="52">
        <f>L168</f>
        <v>372.82</v>
      </c>
      <c r="AV182" t="s">
        <v>844</v>
      </c>
      <c r="AW182">
        <f>0</f>
        <v>0</v>
      </c>
      <c r="AZ182">
        <f>Source!X73</f>
        <v>3925.53</v>
      </c>
      <c r="BA182">
        <f>Source!Y73</f>
        <v>2286.71</v>
      </c>
      <c r="CD182">
        <v>1</v>
      </c>
    </row>
    <row r="183" spans="1:83" ht="106.5" x14ac:dyDescent="0.2">
      <c r="A183" s="36" t="s">
        <v>115</v>
      </c>
      <c r="B183" s="38" t="s">
        <v>876</v>
      </c>
      <c r="C183" s="38" t="s">
        <v>877</v>
      </c>
      <c r="D183" s="39" t="str">
        <f>Source!H74</f>
        <v>ответвление</v>
      </c>
      <c r="E183" s="40">
        <f>Source!K74</f>
        <v>5</v>
      </c>
      <c r="F183" s="40"/>
      <c r="G183" s="40">
        <f>Source!I74</f>
        <v>5</v>
      </c>
      <c r="H183" s="42"/>
      <c r="I183" s="41"/>
      <c r="J183" s="42"/>
      <c r="K183" s="41"/>
      <c r="L183" s="42"/>
    </row>
    <row r="184" spans="1:83" ht="165.75" x14ac:dyDescent="0.2">
      <c r="B184" s="43" t="str">
        <f>Source!EO74</f>
        <v>Поправка: 421/пр_2020_прил.10_т.5_п.4_гр.3</v>
      </c>
      <c r="C184" s="43" t="str">
        <f>Source!CN74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85" spans="1:83" ht="15" x14ac:dyDescent="0.2">
      <c r="A185" s="37"/>
      <c r="B185" s="40">
        <v>1</v>
      </c>
      <c r="C185" s="37" t="s">
        <v>833</v>
      </c>
      <c r="D185" s="39" t="s">
        <v>637</v>
      </c>
      <c r="E185" s="45"/>
      <c r="F185" s="40"/>
      <c r="G185" s="45">
        <f>Source!U74</f>
        <v>6.18</v>
      </c>
      <c r="H185" s="40"/>
      <c r="I185" s="40"/>
      <c r="J185" s="40"/>
      <c r="K185" s="40"/>
      <c r="L185" s="46">
        <f>SUM(L186:L186)-SUMIF(CE186:CE186, 1, L186:L186)</f>
        <v>2513.04</v>
      </c>
    </row>
    <row r="186" spans="1:83" ht="28.5" x14ac:dyDescent="0.2">
      <c r="A186" s="38"/>
      <c r="B186" s="38" t="s">
        <v>659</v>
      </c>
      <c r="C186" s="38" t="s">
        <v>660</v>
      </c>
      <c r="D186" s="39" t="s">
        <v>637</v>
      </c>
      <c r="E186" s="40">
        <v>1.03</v>
      </c>
      <c r="F186" s="40">
        <f>ROUND((1.2),7)</f>
        <v>1.2</v>
      </c>
      <c r="G186" s="40">
        <f>SmtRes!CX38</f>
        <v>6.18</v>
      </c>
      <c r="H186" s="42"/>
      <c r="I186" s="41"/>
      <c r="J186" s="42">
        <f>SmtRes!CZ38</f>
        <v>406.64</v>
      </c>
      <c r="K186" s="41"/>
      <c r="L186" s="42">
        <f>SmtRes!DI38</f>
        <v>2513.04</v>
      </c>
    </row>
    <row r="187" spans="1:83" ht="15" x14ac:dyDescent="0.2">
      <c r="A187" s="37"/>
      <c r="B187" s="40">
        <v>2</v>
      </c>
      <c r="C187" s="37" t="s">
        <v>834</v>
      </c>
      <c r="D187" s="39"/>
      <c r="E187" s="45"/>
      <c r="F187" s="40"/>
      <c r="G187" s="45"/>
      <c r="H187" s="40"/>
      <c r="I187" s="40"/>
      <c r="J187" s="40"/>
      <c r="K187" s="40"/>
      <c r="L187" s="46">
        <f>SUM(L188:L190)-SUMIF(CE188:CE190, 1, L188:L190)</f>
        <v>163.40999999999997</v>
      </c>
    </row>
    <row r="188" spans="1:83" ht="15" x14ac:dyDescent="0.2">
      <c r="A188" s="37"/>
      <c r="B188" s="40"/>
      <c r="C188" s="37" t="s">
        <v>837</v>
      </c>
      <c r="D188" s="39" t="s">
        <v>637</v>
      </c>
      <c r="E188" s="45"/>
      <c r="F188" s="40"/>
      <c r="G188" s="45">
        <f>Source!V74</f>
        <v>0.3</v>
      </c>
      <c r="H188" s="40"/>
      <c r="I188" s="40"/>
      <c r="J188" s="40"/>
      <c r="K188" s="40"/>
      <c r="L188" s="46">
        <f>SUMIF(CE189:CE190, 1, L189:L190)</f>
        <v>143.38999999999999</v>
      </c>
      <c r="CE188">
        <v>1</v>
      </c>
    </row>
    <row r="189" spans="1:83" ht="28.5" x14ac:dyDescent="0.2">
      <c r="A189" s="38"/>
      <c r="B189" s="38" t="s">
        <v>650</v>
      </c>
      <c r="C189" s="38" t="s">
        <v>652</v>
      </c>
      <c r="D189" s="39" t="s">
        <v>419</v>
      </c>
      <c r="E189" s="40">
        <v>0.05</v>
      </c>
      <c r="F189" s="40">
        <f>ROUND((1.2),7)</f>
        <v>1.2</v>
      </c>
      <c r="G189" s="40">
        <f>SmtRes!CX40</f>
        <v>0.3</v>
      </c>
      <c r="H189" s="42"/>
      <c r="I189" s="41"/>
      <c r="J189" s="42">
        <f>SmtRes!CZ40</f>
        <v>544.70000000000005</v>
      </c>
      <c r="K189" s="41"/>
      <c r="L189" s="42">
        <f>SmtRes!DG40</f>
        <v>163.41</v>
      </c>
    </row>
    <row r="190" spans="1:83" ht="28.5" x14ac:dyDescent="0.2">
      <c r="A190" s="38"/>
      <c r="B190" s="38" t="s">
        <v>649</v>
      </c>
      <c r="C190" s="47" t="s">
        <v>836</v>
      </c>
      <c r="D190" s="48" t="s">
        <v>637</v>
      </c>
      <c r="E190" s="49">
        <f>SmtRes!DO40*SmtRes!AT40</f>
        <v>0.05</v>
      </c>
      <c r="F190" s="49">
        <f>ROUND((1.2),7)</f>
        <v>1.2</v>
      </c>
      <c r="G190" s="49">
        <f>SmtRes!DO40*SmtRes!CX40</f>
        <v>0.3</v>
      </c>
      <c r="H190" s="50"/>
      <c r="I190" s="51"/>
      <c r="J190" s="50">
        <f>ROUND(SmtRes!AG40/SmtRes!DO40, 2)</f>
        <v>477.98</v>
      </c>
      <c r="K190" s="51"/>
      <c r="L190" s="50">
        <f>SmtRes!DH40</f>
        <v>143.38999999999999</v>
      </c>
      <c r="CE190">
        <v>1</v>
      </c>
    </row>
    <row r="191" spans="1:83" ht="15" x14ac:dyDescent="0.2">
      <c r="A191" s="38"/>
      <c r="B191" s="38"/>
      <c r="C191" s="54" t="s">
        <v>838</v>
      </c>
      <c r="D191" s="39"/>
      <c r="E191" s="40"/>
      <c r="F191" s="40"/>
      <c r="G191" s="40"/>
      <c r="H191" s="42"/>
      <c r="I191" s="41"/>
      <c r="J191" s="42"/>
      <c r="K191" s="41"/>
      <c r="L191" s="42">
        <f>L185+L187+L188</f>
        <v>2819.8399999999997</v>
      </c>
    </row>
    <row r="192" spans="1:83" ht="14.25" x14ac:dyDescent="0.2">
      <c r="A192" s="38"/>
      <c r="B192" s="38"/>
      <c r="C192" s="38" t="s">
        <v>839</v>
      </c>
      <c r="D192" s="39"/>
      <c r="E192" s="40"/>
      <c r="F192" s="40"/>
      <c r="G192" s="40"/>
      <c r="H192" s="42"/>
      <c r="I192" s="41"/>
      <c r="J192" s="42"/>
      <c r="K192" s="41"/>
      <c r="L192" s="42">
        <f>SUM(AR183:AR195)+SUM(AS183:AS195)+SUM(AT183:AT195)+SUM(AU183:AU195)+SUM(AV183:AV195)</f>
        <v>2656.43</v>
      </c>
    </row>
    <row r="193" spans="1:82" ht="14.25" x14ac:dyDescent="0.2">
      <c r="A193" s="38"/>
      <c r="B193" s="38" t="s">
        <v>31</v>
      </c>
      <c r="C193" s="38" t="s">
        <v>840</v>
      </c>
      <c r="D193" s="39" t="s">
        <v>392</v>
      </c>
      <c r="E193" s="40">
        <f>Source!BZ74</f>
        <v>103</v>
      </c>
      <c r="F193" s="40"/>
      <c r="G193" s="40">
        <f>Source!AT74</f>
        <v>103</v>
      </c>
      <c r="H193" s="42"/>
      <c r="I193" s="41"/>
      <c r="J193" s="42"/>
      <c r="K193" s="41"/>
      <c r="L193" s="42">
        <f>SUM(AZ183:AZ195)</f>
        <v>2736.12</v>
      </c>
    </row>
    <row r="194" spans="1:82" ht="14.25" x14ac:dyDescent="0.2">
      <c r="A194" s="47"/>
      <c r="B194" s="47" t="s">
        <v>32</v>
      </c>
      <c r="C194" s="47" t="s">
        <v>842</v>
      </c>
      <c r="D194" s="48" t="s">
        <v>392</v>
      </c>
      <c r="E194" s="49">
        <f>Source!CA74</f>
        <v>60</v>
      </c>
      <c r="F194" s="49"/>
      <c r="G194" s="49">
        <f>Source!AU74</f>
        <v>60</v>
      </c>
      <c r="H194" s="50"/>
      <c r="I194" s="51"/>
      <c r="J194" s="50"/>
      <c r="K194" s="51"/>
      <c r="L194" s="50">
        <f>SUM(BA183:BA195)</f>
        <v>1593.86</v>
      </c>
    </row>
    <row r="195" spans="1:82" ht="15" x14ac:dyDescent="0.2">
      <c r="C195" s="80" t="s">
        <v>843</v>
      </c>
      <c r="D195" s="80"/>
      <c r="E195" s="80"/>
      <c r="F195" s="80"/>
      <c r="G195" s="80"/>
      <c r="H195" s="80"/>
      <c r="I195" s="81">
        <f>K195/E183</f>
        <v>1429.9639999999999</v>
      </c>
      <c r="J195" s="81"/>
      <c r="K195" s="81">
        <f>L185+L187+L193+L194+L188</f>
        <v>7149.82</v>
      </c>
      <c r="L195" s="81"/>
      <c r="AD195">
        <f>ROUND((Source!AT74/100)*((ROUND(SUMIF(SmtRes!AQ38:'SmtRes'!AQ40,"=1",SmtRes!AD38:'SmtRes'!AD40)*Source!I74, 2)+ROUND(SUMIF(SmtRes!AQ38:'SmtRes'!AQ40,"=1",SmtRes!AC38:'SmtRes'!AC40)*Source!I74, 2))), 2)</f>
        <v>4555.79</v>
      </c>
      <c r="AE195">
        <f>ROUND((Source!AU74/100)*((ROUND(SUMIF(SmtRes!AQ38:'SmtRes'!AQ40,"=1",SmtRes!AD38:'SmtRes'!AD40)*Source!I74, 2)+ROUND(SUMIF(SmtRes!AQ38:'SmtRes'!AQ40,"=1",SmtRes!AC38:'SmtRes'!AC40)*Source!I74, 2))), 2)</f>
        <v>2653.86</v>
      </c>
      <c r="AN195" s="52">
        <f>L185+L187+L193+L194+L188</f>
        <v>7149.82</v>
      </c>
      <c r="AO195" s="52">
        <f>L187</f>
        <v>163.40999999999997</v>
      </c>
      <c r="AQ195" t="s">
        <v>844</v>
      </c>
      <c r="AR195" s="52">
        <f>L185</f>
        <v>2513.04</v>
      </c>
      <c r="AT195" s="52">
        <f>L188</f>
        <v>143.38999999999999</v>
      </c>
      <c r="AV195" t="s">
        <v>844</v>
      </c>
      <c r="AW195">
        <f>0</f>
        <v>0</v>
      </c>
      <c r="AZ195">
        <f>Source!X74</f>
        <v>2736.12</v>
      </c>
      <c r="BA195">
        <f>Source!Y74</f>
        <v>1593.86</v>
      </c>
      <c r="CD195">
        <v>1</v>
      </c>
    </row>
    <row r="197" spans="1:82" ht="15" x14ac:dyDescent="0.2">
      <c r="A197" s="57"/>
      <c r="B197" s="58"/>
      <c r="C197" s="76" t="s">
        <v>845</v>
      </c>
      <c r="D197" s="76"/>
      <c r="E197" s="76"/>
      <c r="F197" s="76"/>
      <c r="G197" s="76"/>
      <c r="H197" s="76"/>
      <c r="I197" s="46"/>
      <c r="J197" s="57"/>
      <c r="K197" s="59"/>
      <c r="L197" s="46">
        <f>L199+L200+L206+L210</f>
        <v>21396.97</v>
      </c>
    </row>
    <row r="198" spans="1:82" ht="14.25" x14ac:dyDescent="0.2">
      <c r="A198" s="55"/>
      <c r="B198" s="56"/>
      <c r="C198" s="77" t="s">
        <v>846</v>
      </c>
      <c r="D198" s="74"/>
      <c r="E198" s="74"/>
      <c r="F198" s="74"/>
      <c r="G198" s="74"/>
      <c r="H198" s="74"/>
      <c r="I198" s="42"/>
      <c r="J198" s="55"/>
      <c r="K198" s="40"/>
      <c r="L198" s="42"/>
    </row>
    <row r="199" spans="1:82" ht="14.25" x14ac:dyDescent="0.2">
      <c r="A199" s="55"/>
      <c r="B199" s="56"/>
      <c r="C199" s="74" t="s">
        <v>847</v>
      </c>
      <c r="D199" s="74"/>
      <c r="E199" s="74"/>
      <c r="F199" s="74"/>
      <c r="G199" s="74"/>
      <c r="H199" s="74"/>
      <c r="I199" s="42"/>
      <c r="J199" s="55"/>
      <c r="K199" s="40"/>
      <c r="L199" s="42">
        <f>SUM(AR129:AR195)</f>
        <v>18068.21</v>
      </c>
    </row>
    <row r="200" spans="1:82" ht="14.25" hidden="1" x14ac:dyDescent="0.2">
      <c r="A200" s="55"/>
      <c r="B200" s="56"/>
      <c r="C200" s="74" t="s">
        <v>848</v>
      </c>
      <c r="D200" s="74"/>
      <c r="E200" s="74"/>
      <c r="F200" s="74"/>
      <c r="G200" s="74"/>
      <c r="H200" s="74"/>
      <c r="I200" s="42"/>
      <c r="J200" s="55"/>
      <c r="K200" s="40"/>
      <c r="L200" s="42">
        <f>L202+L205+L204</f>
        <v>3328.76</v>
      </c>
    </row>
    <row r="201" spans="1:82" ht="14.25" hidden="1" x14ac:dyDescent="0.2">
      <c r="A201" s="55"/>
      <c r="B201" s="56"/>
      <c r="C201" s="77" t="s">
        <v>849</v>
      </c>
      <c r="D201" s="74"/>
      <c r="E201" s="74"/>
      <c r="F201" s="74"/>
      <c r="G201" s="74"/>
      <c r="H201" s="74"/>
      <c r="I201" s="42"/>
      <c r="J201" s="55"/>
      <c r="K201" s="40"/>
      <c r="L201" s="42"/>
    </row>
    <row r="202" spans="1:82" ht="14.25" x14ac:dyDescent="0.2">
      <c r="A202" s="55"/>
      <c r="B202" s="56"/>
      <c r="C202" s="74" t="s">
        <v>848</v>
      </c>
      <c r="D202" s="74"/>
      <c r="E202" s="74"/>
      <c r="F202" s="74"/>
      <c r="G202" s="74"/>
      <c r="H202" s="74"/>
      <c r="I202" s="42"/>
      <c r="J202" s="55"/>
      <c r="K202" s="40"/>
      <c r="L202" s="42">
        <f>SUM(AO129:AO195)</f>
        <v>1711.2900000000004</v>
      </c>
    </row>
    <row r="203" spans="1:82" ht="14.25" hidden="1" x14ac:dyDescent="0.2">
      <c r="A203" s="55"/>
      <c r="B203" s="56"/>
      <c r="C203" s="77" t="s">
        <v>850</v>
      </c>
      <c r="D203" s="74"/>
      <c r="E203" s="74"/>
      <c r="F203" s="74"/>
      <c r="G203" s="74"/>
      <c r="H203" s="74"/>
      <c r="I203" s="42"/>
      <c r="J203" s="55"/>
      <c r="K203" s="40"/>
      <c r="L203" s="42"/>
    </row>
    <row r="204" spans="1:82" ht="14.25" x14ac:dyDescent="0.2">
      <c r="A204" s="55"/>
      <c r="B204" s="56"/>
      <c r="C204" s="74" t="s">
        <v>870</v>
      </c>
      <c r="D204" s="74"/>
      <c r="E204" s="74"/>
      <c r="F204" s="74"/>
      <c r="G204" s="74"/>
      <c r="H204" s="74"/>
      <c r="I204" s="42"/>
      <c r="J204" s="55"/>
      <c r="K204" s="40"/>
      <c r="L204" s="42">
        <f>SUM(AT129:AT195)</f>
        <v>1617.4699999999998</v>
      </c>
    </row>
    <row r="205" spans="1:82" ht="14.25" hidden="1" x14ac:dyDescent="0.2">
      <c r="A205" s="55"/>
      <c r="B205" s="56"/>
      <c r="C205" s="74" t="s">
        <v>851</v>
      </c>
      <c r="D205" s="74"/>
      <c r="E205" s="74"/>
      <c r="F205" s="74"/>
      <c r="G205" s="74"/>
      <c r="H205" s="74"/>
      <c r="I205" s="42"/>
      <c r="J205" s="55"/>
      <c r="K205" s="40"/>
      <c r="L205" s="42">
        <f>SUM(AV129:AV195)</f>
        <v>0</v>
      </c>
    </row>
    <row r="206" spans="1:82" ht="14.25" hidden="1" x14ac:dyDescent="0.2">
      <c r="A206" s="55"/>
      <c r="B206" s="56"/>
      <c r="C206" s="74" t="s">
        <v>852</v>
      </c>
      <c r="D206" s="74"/>
      <c r="E206" s="74"/>
      <c r="F206" s="74"/>
      <c r="G206" s="74"/>
      <c r="H206" s="74"/>
      <c r="I206" s="42"/>
      <c r="J206" s="55"/>
      <c r="K206" s="40"/>
      <c r="L206" s="42">
        <f>L208+L209</f>
        <v>0</v>
      </c>
    </row>
    <row r="207" spans="1:82" ht="14.25" hidden="1" x14ac:dyDescent="0.2">
      <c r="A207" s="55"/>
      <c r="B207" s="56"/>
      <c r="C207" s="77" t="s">
        <v>849</v>
      </c>
      <c r="D207" s="74"/>
      <c r="E207" s="74"/>
      <c r="F207" s="74"/>
      <c r="G207" s="74"/>
      <c r="H207" s="74"/>
      <c r="I207" s="42"/>
      <c r="J207" s="55"/>
      <c r="K207" s="40"/>
      <c r="L207" s="42"/>
    </row>
    <row r="208" spans="1:82" ht="14.25" hidden="1" x14ac:dyDescent="0.2">
      <c r="A208" s="55"/>
      <c r="B208" s="56"/>
      <c r="C208" s="74" t="s">
        <v>853</v>
      </c>
      <c r="D208" s="74"/>
      <c r="E208" s="74"/>
      <c r="F208" s="74"/>
      <c r="G208" s="74"/>
      <c r="H208" s="74"/>
      <c r="I208" s="42"/>
      <c r="J208" s="55"/>
      <c r="K208" s="40"/>
      <c r="L208" s="42">
        <f>SUM(AW129:AW195)-SUM(BK129:BK195)</f>
        <v>0</v>
      </c>
    </row>
    <row r="209" spans="1:12" ht="14.25" hidden="1" x14ac:dyDescent="0.2">
      <c r="A209" s="55"/>
      <c r="B209" s="56"/>
      <c r="C209" s="74" t="s">
        <v>854</v>
      </c>
      <c r="D209" s="74"/>
      <c r="E209" s="74"/>
      <c r="F209" s="74"/>
      <c r="G209" s="74"/>
      <c r="H209" s="74"/>
      <c r="I209" s="42"/>
      <c r="J209" s="55"/>
      <c r="K209" s="40"/>
      <c r="L209" s="42">
        <f>SUM(BC129:BC195)</f>
        <v>0</v>
      </c>
    </row>
    <row r="210" spans="1:12" ht="14.25" hidden="1" x14ac:dyDescent="0.2">
      <c r="A210" s="55"/>
      <c r="B210" s="56"/>
      <c r="C210" s="74" t="s">
        <v>855</v>
      </c>
      <c r="D210" s="74"/>
      <c r="E210" s="74"/>
      <c r="F210" s="74"/>
      <c r="G210" s="74"/>
      <c r="H210" s="74"/>
      <c r="I210" s="42"/>
      <c r="J210" s="55"/>
      <c r="K210" s="40"/>
      <c r="L210" s="42">
        <f>SUM(BB129:BB195)</f>
        <v>0</v>
      </c>
    </row>
    <row r="211" spans="1:12" ht="14.25" x14ac:dyDescent="0.2">
      <c r="A211" s="55"/>
      <c r="B211" s="56"/>
      <c r="C211" s="74" t="s">
        <v>856</v>
      </c>
      <c r="D211" s="74"/>
      <c r="E211" s="74"/>
      <c r="F211" s="74"/>
      <c r="G211" s="74"/>
      <c r="H211" s="74"/>
      <c r="I211" s="42"/>
      <c r="J211" s="55"/>
      <c r="K211" s="40"/>
      <c r="L211" s="42">
        <f>SUM(AR129:AR195)+SUM(AT129:AT195)+SUM(AV129:AV195)</f>
        <v>19685.68</v>
      </c>
    </row>
    <row r="212" spans="1:12" ht="14.25" x14ac:dyDescent="0.2">
      <c r="A212" s="55"/>
      <c r="B212" s="56"/>
      <c r="C212" s="74" t="s">
        <v>857</v>
      </c>
      <c r="D212" s="74"/>
      <c r="E212" s="74"/>
      <c r="F212" s="74"/>
      <c r="G212" s="74"/>
      <c r="H212" s="74"/>
      <c r="I212" s="42"/>
      <c r="J212" s="55"/>
      <c r="K212" s="40"/>
      <c r="L212" s="42">
        <f>SUM(AZ129:AZ195)</f>
        <v>20276.259999999998</v>
      </c>
    </row>
    <row r="213" spans="1:12" ht="14.25" x14ac:dyDescent="0.2">
      <c r="A213" s="55"/>
      <c r="B213" s="56"/>
      <c r="C213" s="74" t="s">
        <v>858</v>
      </c>
      <c r="D213" s="74"/>
      <c r="E213" s="74"/>
      <c r="F213" s="74"/>
      <c r="G213" s="74"/>
      <c r="H213" s="74"/>
      <c r="I213" s="42"/>
      <c r="J213" s="55"/>
      <c r="K213" s="40"/>
      <c r="L213" s="42">
        <f>SUM(BA129:BA195)</f>
        <v>11811.41</v>
      </c>
    </row>
    <row r="214" spans="1:12" ht="14.25" hidden="1" x14ac:dyDescent="0.2">
      <c r="A214" s="55"/>
      <c r="B214" s="56"/>
      <c r="C214" s="74" t="s">
        <v>859</v>
      </c>
      <c r="D214" s="74"/>
      <c r="E214" s="74"/>
      <c r="F214" s="74"/>
      <c r="G214" s="74"/>
      <c r="H214" s="74"/>
      <c r="I214" s="42"/>
      <c r="J214" s="55"/>
      <c r="K214" s="40"/>
      <c r="L214" s="42">
        <f>L216+L217</f>
        <v>0</v>
      </c>
    </row>
    <row r="215" spans="1:12" ht="14.25" hidden="1" x14ac:dyDescent="0.2">
      <c r="A215" s="55"/>
      <c r="B215" s="56"/>
      <c r="C215" s="77" t="s">
        <v>846</v>
      </c>
      <c r="D215" s="74"/>
      <c r="E215" s="74"/>
      <c r="F215" s="74"/>
      <c r="G215" s="74"/>
      <c r="H215" s="74"/>
      <c r="I215" s="42"/>
      <c r="J215" s="55"/>
      <c r="K215" s="40"/>
      <c r="L215" s="42"/>
    </row>
    <row r="216" spans="1:12" ht="14.25" hidden="1" x14ac:dyDescent="0.2">
      <c r="A216" s="55"/>
      <c r="B216" s="56"/>
      <c r="C216" s="74" t="s">
        <v>860</v>
      </c>
      <c r="D216" s="74"/>
      <c r="E216" s="74"/>
      <c r="F216" s="74"/>
      <c r="G216" s="74"/>
      <c r="H216" s="74"/>
      <c r="I216" s="42"/>
      <c r="J216" s="55"/>
      <c r="K216" s="40"/>
      <c r="L216" s="42">
        <f>SUM(BK129:BK195)</f>
        <v>0</v>
      </c>
    </row>
    <row r="217" spans="1:12" ht="14.25" hidden="1" x14ac:dyDescent="0.2">
      <c r="A217" s="55"/>
      <c r="B217" s="56"/>
      <c r="C217" s="74" t="s">
        <v>861</v>
      </c>
      <c r="D217" s="74"/>
      <c r="E217" s="74"/>
      <c r="F217" s="74"/>
      <c r="G217" s="74"/>
      <c r="H217" s="74"/>
      <c r="I217" s="42"/>
      <c r="J217" s="55"/>
      <c r="K217" s="40"/>
      <c r="L217" s="42">
        <f>SUM(BD129:BD195)</f>
        <v>0</v>
      </c>
    </row>
    <row r="218" spans="1:12" ht="14.25" hidden="1" x14ac:dyDescent="0.2">
      <c r="A218" s="55"/>
      <c r="B218" s="56"/>
      <c r="C218" s="74" t="s">
        <v>862</v>
      </c>
      <c r="D218" s="74"/>
      <c r="E218" s="74"/>
      <c r="F218" s="74"/>
      <c r="G218" s="74"/>
      <c r="H218" s="74"/>
      <c r="I218" s="42"/>
      <c r="J218" s="55"/>
      <c r="K218" s="40"/>
      <c r="L218" s="42"/>
    </row>
    <row r="219" spans="1:12" ht="14.25" hidden="1" x14ac:dyDescent="0.2">
      <c r="A219" s="55"/>
      <c r="B219" s="56"/>
      <c r="C219" s="74" t="s">
        <v>863</v>
      </c>
      <c r="D219" s="74"/>
      <c r="E219" s="74"/>
      <c r="F219" s="74"/>
      <c r="G219" s="74"/>
      <c r="H219" s="74"/>
      <c r="I219" s="42"/>
      <c r="J219" s="55"/>
      <c r="K219" s="40"/>
      <c r="L219" s="42">
        <f>SUM(BO129:BO195)</f>
        <v>0</v>
      </c>
    </row>
    <row r="220" spans="1:12" ht="15" x14ac:dyDescent="0.2">
      <c r="A220" s="57"/>
      <c r="B220" s="58"/>
      <c r="C220" s="76" t="s">
        <v>864</v>
      </c>
      <c r="D220" s="76"/>
      <c r="E220" s="76"/>
      <c r="F220" s="76"/>
      <c r="G220" s="76"/>
      <c r="H220" s="76"/>
      <c r="I220" s="46"/>
      <c r="J220" s="57"/>
      <c r="K220" s="59"/>
      <c r="L220" s="46">
        <f>L197+L212+L213+L214+L218+L219</f>
        <v>53484.639999999999</v>
      </c>
    </row>
    <row r="221" spans="1:12" ht="14.25" x14ac:dyDescent="0.2">
      <c r="A221" s="55"/>
      <c r="B221" s="56"/>
      <c r="C221" s="77" t="s">
        <v>865</v>
      </c>
      <c r="D221" s="74"/>
      <c r="E221" s="74"/>
      <c r="F221" s="74"/>
      <c r="G221" s="74"/>
      <c r="H221" s="74"/>
      <c r="I221" s="42"/>
      <c r="J221" s="55"/>
      <c r="K221" s="40"/>
      <c r="L221" s="42"/>
    </row>
    <row r="222" spans="1:12" ht="14.25" hidden="1" x14ac:dyDescent="0.2">
      <c r="A222" s="55"/>
      <c r="B222" s="56"/>
      <c r="C222" s="74" t="s">
        <v>866</v>
      </c>
      <c r="D222" s="74"/>
      <c r="E222" s="74"/>
      <c r="F222" s="74"/>
      <c r="G222" s="74"/>
      <c r="H222" s="74"/>
      <c r="I222" s="42"/>
      <c r="J222" s="55"/>
      <c r="K222" s="40"/>
      <c r="L222" s="42">
        <f>SUM(AX129:AX195)</f>
        <v>0</v>
      </c>
    </row>
    <row r="223" spans="1:12" ht="14.25" hidden="1" x14ac:dyDescent="0.2">
      <c r="A223" s="55"/>
      <c r="B223" s="56"/>
      <c r="C223" s="74" t="s">
        <v>867</v>
      </c>
      <c r="D223" s="74"/>
      <c r="E223" s="74"/>
      <c r="F223" s="74"/>
      <c r="G223" s="74"/>
      <c r="H223" s="74"/>
      <c r="I223" s="42"/>
      <c r="J223" s="55"/>
      <c r="K223" s="40"/>
      <c r="L223" s="42">
        <f>SUM(AY129:AY195)</f>
        <v>0</v>
      </c>
    </row>
    <row r="224" spans="1:12" ht="14.25" x14ac:dyDescent="0.2">
      <c r="A224" s="55"/>
      <c r="B224" s="56"/>
      <c r="C224" s="74" t="s">
        <v>868</v>
      </c>
      <c r="D224" s="74"/>
      <c r="E224" s="74"/>
      <c r="F224" s="75"/>
      <c r="G224" s="45">
        <f>Source!F98</f>
        <v>41.591999999999999</v>
      </c>
      <c r="H224" s="55"/>
      <c r="I224" s="55"/>
      <c r="J224" s="55"/>
      <c r="K224" s="55"/>
      <c r="L224" s="55"/>
    </row>
    <row r="225" spans="1:83" ht="14.25" x14ac:dyDescent="0.2">
      <c r="A225" s="55"/>
      <c r="B225" s="56"/>
      <c r="C225" s="74" t="s">
        <v>869</v>
      </c>
      <c r="D225" s="74"/>
      <c r="E225" s="74"/>
      <c r="F225" s="75"/>
      <c r="G225" s="45">
        <f>Source!F99</f>
        <v>3.3839999999999999</v>
      </c>
      <c r="H225" s="55"/>
      <c r="I225" s="55"/>
      <c r="J225" s="55"/>
      <c r="K225" s="55"/>
      <c r="L225" s="55"/>
    </row>
    <row r="228" spans="1:83" ht="16.5" x14ac:dyDescent="0.2">
      <c r="A228" s="79" t="s">
        <v>878</v>
      </c>
      <c r="B228" s="79"/>
      <c r="C228" s="79"/>
      <c r="D228" s="79"/>
      <c r="E228" s="79"/>
      <c r="F228" s="79"/>
      <c r="G228" s="79"/>
      <c r="H228" s="79"/>
      <c r="I228" s="79"/>
      <c r="J228" s="79"/>
      <c r="K228" s="79"/>
      <c r="L228" s="79"/>
    </row>
    <row r="229" spans="1:83" ht="106.5" x14ac:dyDescent="0.2">
      <c r="A229" s="36" t="s">
        <v>120</v>
      </c>
      <c r="B229" s="38" t="s">
        <v>879</v>
      </c>
      <c r="C229" s="38" t="s">
        <v>880</v>
      </c>
      <c r="D229" s="39" t="str">
        <f>Source!H110</f>
        <v>ШТ</v>
      </c>
      <c r="E229" s="40">
        <f>Source!K110</f>
        <v>8</v>
      </c>
      <c r="F229" s="40"/>
      <c r="G229" s="40">
        <f>Source!I110</f>
        <v>8</v>
      </c>
      <c r="H229" s="42"/>
      <c r="I229" s="41"/>
      <c r="J229" s="42"/>
      <c r="K229" s="41"/>
      <c r="L229" s="42"/>
    </row>
    <row r="230" spans="1:83" ht="14.25" x14ac:dyDescent="0.2">
      <c r="C230" s="60" t="str">
        <f>Source!CB110</f>
        <v>(прим-но без траверс)</v>
      </c>
    </row>
    <row r="231" spans="1:83" ht="204" x14ac:dyDescent="0.2">
      <c r="B231" s="43" t="str">
        <f>Source!EO110</f>
        <v>Поправка: 421/пр_2020_прил.10_т.5_п.4_гр.3    Поправка: Прил.33.4, п.3. 4.1</v>
      </c>
      <c r="C231" s="43" t="str">
        <f>Source!CN110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  Поправка: Прил.33.4, п.3. 4.1  Наименование: При установке железобетонных опор с крюками-скобами или крюками-кронштейнами</v>
      </c>
    </row>
    <row r="232" spans="1:83" ht="15" x14ac:dyDescent="0.2">
      <c r="A232" s="37"/>
      <c r="B232" s="40">
        <v>1</v>
      </c>
      <c r="C232" s="37" t="s">
        <v>833</v>
      </c>
      <c r="D232" s="39" t="s">
        <v>637</v>
      </c>
      <c r="E232" s="45"/>
      <c r="F232" s="40"/>
      <c r="G232" s="45">
        <f>Source!U110</f>
        <v>24.675840000000001</v>
      </c>
      <c r="H232" s="40"/>
      <c r="I232" s="40"/>
      <c r="J232" s="40"/>
      <c r="K232" s="40"/>
      <c r="L232" s="46">
        <f>SUM(L233:L233)-SUMIF(CE233:CE233, 1, L233:L233)</f>
        <v>10870.2</v>
      </c>
    </row>
    <row r="233" spans="1:83" ht="28.5" x14ac:dyDescent="0.2">
      <c r="A233" s="38"/>
      <c r="B233" s="38" t="s">
        <v>661</v>
      </c>
      <c r="C233" s="38" t="s">
        <v>662</v>
      </c>
      <c r="D233" s="39" t="s">
        <v>637</v>
      </c>
      <c r="E233" s="40">
        <v>3.06</v>
      </c>
      <c r="F233" s="40">
        <f>ROUND(((1.2))*0.84,7)</f>
        <v>1.008</v>
      </c>
      <c r="G233" s="40">
        <f>SmtRes!CX41</f>
        <v>24.675840000000001</v>
      </c>
      <c r="H233" s="42"/>
      <c r="I233" s="41"/>
      <c r="J233" s="42">
        <f>SmtRes!CZ41</f>
        <v>440.52</v>
      </c>
      <c r="K233" s="41"/>
      <c r="L233" s="42">
        <f>SmtRes!DI41</f>
        <v>10870.2</v>
      </c>
    </row>
    <row r="234" spans="1:83" ht="15" x14ac:dyDescent="0.2">
      <c r="A234" s="37"/>
      <c r="B234" s="40">
        <v>2</v>
      </c>
      <c r="C234" s="37" t="s">
        <v>834</v>
      </c>
      <c r="D234" s="39"/>
      <c r="E234" s="45"/>
      <c r="F234" s="40"/>
      <c r="G234" s="45"/>
      <c r="H234" s="40"/>
      <c r="I234" s="40"/>
      <c r="J234" s="40"/>
      <c r="K234" s="40"/>
      <c r="L234" s="46">
        <f>SUM(L235:L239)-SUMIF(CE235:CE239, 1, L235:L239)</f>
        <v>12821.089999999998</v>
      </c>
    </row>
    <row r="235" spans="1:83" ht="15" x14ac:dyDescent="0.2">
      <c r="A235" s="37"/>
      <c r="B235" s="40"/>
      <c r="C235" s="37" t="s">
        <v>837</v>
      </c>
      <c r="D235" s="39" t="s">
        <v>637</v>
      </c>
      <c r="E235" s="45"/>
      <c r="F235" s="40"/>
      <c r="G235" s="45">
        <f>Source!V110</f>
        <v>8.3520000000000003</v>
      </c>
      <c r="H235" s="40"/>
      <c r="I235" s="40"/>
      <c r="J235" s="40"/>
      <c r="K235" s="40"/>
      <c r="L235" s="46">
        <f>SUMIF(CE236:CE239, 1, L236:L239)</f>
        <v>4457.8</v>
      </c>
      <c r="CE235">
        <v>1</v>
      </c>
    </row>
    <row r="236" spans="1:83" ht="42.75" x14ac:dyDescent="0.2">
      <c r="A236" s="38"/>
      <c r="B236" s="38" t="s">
        <v>664</v>
      </c>
      <c r="C236" s="38" t="s">
        <v>666</v>
      </c>
      <c r="D236" s="39" t="s">
        <v>419</v>
      </c>
      <c r="E236" s="40">
        <v>0.68</v>
      </c>
      <c r="F236" s="40">
        <f>ROUND((1.2),7)</f>
        <v>1.2</v>
      </c>
      <c r="G236" s="40">
        <f>SmtRes!CX43</f>
        <v>6.5279999999999996</v>
      </c>
      <c r="H236" s="42"/>
      <c r="I236" s="41"/>
      <c r="J236" s="42">
        <f>SmtRes!CZ43</f>
        <v>1811.82</v>
      </c>
      <c r="K236" s="41"/>
      <c r="L236" s="42">
        <f>SmtRes!DG43</f>
        <v>11827.56</v>
      </c>
    </row>
    <row r="237" spans="1:83" ht="28.5" x14ac:dyDescent="0.2">
      <c r="A237" s="38"/>
      <c r="B237" s="38" t="s">
        <v>667</v>
      </c>
      <c r="C237" s="38" t="s">
        <v>881</v>
      </c>
      <c r="D237" s="39" t="s">
        <v>637</v>
      </c>
      <c r="E237" s="40">
        <f>SmtRes!DO43*SmtRes!AT43</f>
        <v>0.68</v>
      </c>
      <c r="F237" s="40">
        <f>ROUND((1.2),7)</f>
        <v>1.2</v>
      </c>
      <c r="G237" s="40">
        <f>SmtRes!DO43*SmtRes!CX43</f>
        <v>6.5279999999999996</v>
      </c>
      <c r="H237" s="42"/>
      <c r="I237" s="41"/>
      <c r="J237" s="42">
        <f>ROUND(SmtRes!AG43/SmtRes!DO43, 2)</f>
        <v>549.32000000000005</v>
      </c>
      <c r="K237" s="41"/>
      <c r="L237" s="42">
        <f>SmtRes!DH43</f>
        <v>3585.96</v>
      </c>
      <c r="CE237">
        <v>1</v>
      </c>
    </row>
    <row r="238" spans="1:83" ht="28.5" x14ac:dyDescent="0.2">
      <c r="A238" s="38"/>
      <c r="B238" s="38" t="s">
        <v>650</v>
      </c>
      <c r="C238" s="38" t="s">
        <v>652</v>
      </c>
      <c r="D238" s="39" t="s">
        <v>419</v>
      </c>
      <c r="E238" s="40">
        <v>0.19</v>
      </c>
      <c r="F238" s="40">
        <f>ROUND((1.2),7)</f>
        <v>1.2</v>
      </c>
      <c r="G238" s="40">
        <f>SmtRes!CX44</f>
        <v>1.8240000000000001</v>
      </c>
      <c r="H238" s="42"/>
      <c r="I238" s="41"/>
      <c r="J238" s="42">
        <f>SmtRes!CZ44</f>
        <v>544.70000000000005</v>
      </c>
      <c r="K238" s="41"/>
      <c r="L238" s="42">
        <f>SmtRes!DG44</f>
        <v>993.53</v>
      </c>
    </row>
    <row r="239" spans="1:83" ht="28.5" x14ac:dyDescent="0.2">
      <c r="A239" s="38"/>
      <c r="B239" s="38" t="s">
        <v>649</v>
      </c>
      <c r="C239" s="38" t="s">
        <v>836</v>
      </c>
      <c r="D239" s="39" t="s">
        <v>637</v>
      </c>
      <c r="E239" s="40">
        <f>SmtRes!DO44*SmtRes!AT44</f>
        <v>0.19</v>
      </c>
      <c r="F239" s="40">
        <f>ROUND((1.2),7)</f>
        <v>1.2</v>
      </c>
      <c r="G239" s="40">
        <f>SmtRes!DO44*SmtRes!CX44</f>
        <v>1.8240000000000001</v>
      </c>
      <c r="H239" s="42"/>
      <c r="I239" s="41"/>
      <c r="J239" s="42">
        <f>ROUND(SmtRes!AG44/SmtRes!DO44, 2)</f>
        <v>477.98</v>
      </c>
      <c r="K239" s="41"/>
      <c r="L239" s="42">
        <f>SmtRes!DH44</f>
        <v>871.84</v>
      </c>
      <c r="CE239">
        <v>1</v>
      </c>
    </row>
    <row r="240" spans="1:83" ht="15" x14ac:dyDescent="0.2">
      <c r="A240" s="37"/>
      <c r="B240" s="40">
        <v>4</v>
      </c>
      <c r="C240" s="37" t="s">
        <v>882</v>
      </c>
      <c r="D240" s="39"/>
      <c r="E240" s="45"/>
      <c r="F240" s="40"/>
      <c r="G240" s="45"/>
      <c r="H240" s="40"/>
      <c r="I240" s="40"/>
      <c r="J240" s="40"/>
      <c r="K240" s="40"/>
      <c r="L240" s="46">
        <f>SUM(L241:L246)-SUMIF(CE241:CE246, 1, L241:L246)</f>
        <v>0</v>
      </c>
    </row>
    <row r="241" spans="1:12" ht="14.25" x14ac:dyDescent="0.2">
      <c r="A241" s="38"/>
      <c r="B241" s="38" t="s">
        <v>668</v>
      </c>
      <c r="C241" s="38" t="s">
        <v>670</v>
      </c>
      <c r="D241" s="39" t="s">
        <v>130</v>
      </c>
      <c r="E241" s="40">
        <v>0.1</v>
      </c>
      <c r="F241" s="40">
        <f t="shared" ref="F241:F253" si="2">ROUND(0,7)</f>
        <v>0</v>
      </c>
      <c r="G241" s="40">
        <f>SmtRes!CX45</f>
        <v>0</v>
      </c>
      <c r="H241" s="42">
        <f>SmtRes!CZ45</f>
        <v>238.29</v>
      </c>
      <c r="I241" s="41">
        <f>SmtRes!AI45</f>
        <v>2.0699999999999998</v>
      </c>
      <c r="J241" s="42">
        <f t="shared" ref="J241:J246" si="3">ROUND(H241*I241, 2)</f>
        <v>493.26</v>
      </c>
      <c r="K241" s="41"/>
      <c r="L241" s="42">
        <f>SmtRes!DF45</f>
        <v>0</v>
      </c>
    </row>
    <row r="242" spans="1:12" ht="14.25" x14ac:dyDescent="0.2">
      <c r="A242" s="38"/>
      <c r="B242" s="38" t="s">
        <v>671</v>
      </c>
      <c r="C242" s="38" t="s">
        <v>673</v>
      </c>
      <c r="D242" s="39" t="s">
        <v>130</v>
      </c>
      <c r="E242" s="40">
        <v>0.03</v>
      </c>
      <c r="F242" s="40">
        <f t="shared" si="2"/>
        <v>0</v>
      </c>
      <c r="G242" s="40">
        <f>SmtRes!CX46</f>
        <v>0</v>
      </c>
      <c r="H242" s="42">
        <f>SmtRes!CZ46</f>
        <v>80.02</v>
      </c>
      <c r="I242" s="41">
        <f>SmtRes!AI46</f>
        <v>2.0699999999999998</v>
      </c>
      <c r="J242" s="42">
        <f t="shared" si="3"/>
        <v>165.64</v>
      </c>
      <c r="K242" s="41"/>
      <c r="L242" s="42">
        <f>SmtRes!DF46</f>
        <v>0</v>
      </c>
    </row>
    <row r="243" spans="1:12" ht="14.25" x14ac:dyDescent="0.2">
      <c r="A243" s="38"/>
      <c r="B243" s="38" t="s">
        <v>674</v>
      </c>
      <c r="C243" s="38" t="s">
        <v>676</v>
      </c>
      <c r="D243" s="39" t="s">
        <v>130</v>
      </c>
      <c r="E243" s="40">
        <v>0.02</v>
      </c>
      <c r="F243" s="40">
        <f t="shared" si="2"/>
        <v>0</v>
      </c>
      <c r="G243" s="40">
        <f>SmtRes!CX48</f>
        <v>0</v>
      </c>
      <c r="H243" s="42">
        <f>SmtRes!CZ48</f>
        <v>56.11</v>
      </c>
      <c r="I243" s="41">
        <f>SmtRes!AI48</f>
        <v>1.58</v>
      </c>
      <c r="J243" s="42">
        <f t="shared" si="3"/>
        <v>88.65</v>
      </c>
      <c r="K243" s="41"/>
      <c r="L243" s="42">
        <f>SmtRes!DF48</f>
        <v>0</v>
      </c>
    </row>
    <row r="244" spans="1:12" ht="14.25" x14ac:dyDescent="0.2">
      <c r="A244" s="38"/>
      <c r="B244" s="38" t="s">
        <v>677</v>
      </c>
      <c r="C244" s="38" t="s">
        <v>679</v>
      </c>
      <c r="D244" s="39" t="s">
        <v>139</v>
      </c>
      <c r="E244" s="40">
        <v>4.0000000000000002E-4</v>
      </c>
      <c r="F244" s="40">
        <f t="shared" si="2"/>
        <v>0</v>
      </c>
      <c r="G244" s="40">
        <f>SmtRes!CX53</f>
        <v>0</v>
      </c>
      <c r="H244" s="42">
        <f>SmtRes!CZ53</f>
        <v>61265.39</v>
      </c>
      <c r="I244" s="41">
        <f>SmtRes!AI53</f>
        <v>1.3</v>
      </c>
      <c r="J244" s="42">
        <f t="shared" si="3"/>
        <v>79645.009999999995</v>
      </c>
      <c r="K244" s="41"/>
      <c r="L244" s="42">
        <f>SmtRes!DF53</f>
        <v>0</v>
      </c>
    </row>
    <row r="245" spans="1:12" ht="14.25" x14ac:dyDescent="0.2">
      <c r="A245" s="38"/>
      <c r="B245" s="38" t="s">
        <v>680</v>
      </c>
      <c r="C245" s="38" t="s">
        <v>682</v>
      </c>
      <c r="D245" s="39" t="s">
        <v>139</v>
      </c>
      <c r="E245" s="40">
        <v>1E-4</v>
      </c>
      <c r="F245" s="40">
        <f t="shared" si="2"/>
        <v>0</v>
      </c>
      <c r="G245" s="40">
        <f>SmtRes!CX54</f>
        <v>0</v>
      </c>
      <c r="H245" s="42">
        <f>SmtRes!CZ54</f>
        <v>80020.98</v>
      </c>
      <c r="I245" s="41">
        <f>SmtRes!AI54</f>
        <v>1.02</v>
      </c>
      <c r="J245" s="42">
        <f t="shared" si="3"/>
        <v>81621.399999999994</v>
      </c>
      <c r="K245" s="41"/>
      <c r="L245" s="42">
        <f>SmtRes!DF54</f>
        <v>0</v>
      </c>
    </row>
    <row r="246" spans="1:12" ht="14.25" x14ac:dyDescent="0.2">
      <c r="A246" s="38"/>
      <c r="B246" s="38" t="s">
        <v>683</v>
      </c>
      <c r="C246" s="38" t="s">
        <v>685</v>
      </c>
      <c r="D246" s="39" t="s">
        <v>396</v>
      </c>
      <c r="E246" s="40">
        <v>0.06</v>
      </c>
      <c r="F246" s="40">
        <f t="shared" si="2"/>
        <v>0</v>
      </c>
      <c r="G246" s="40">
        <f>SmtRes!CX55</f>
        <v>0</v>
      </c>
      <c r="H246" s="42">
        <f>SmtRes!CZ55</f>
        <v>1031.73</v>
      </c>
      <c r="I246" s="41">
        <f>SmtRes!AI55</f>
        <v>1.27</v>
      </c>
      <c r="J246" s="42">
        <f t="shared" si="3"/>
        <v>1310.3</v>
      </c>
      <c r="K246" s="41"/>
      <c r="L246" s="42">
        <f>SmtRes!DF55</f>
        <v>0</v>
      </c>
    </row>
    <row r="247" spans="1:12" ht="28.5" x14ac:dyDescent="0.2">
      <c r="A247" s="38"/>
      <c r="B247" s="38" t="str">
        <f>EtalonRes!I61</f>
        <v>05.1.02.07</v>
      </c>
      <c r="C247" s="38" t="str">
        <f>EtalonRes!K61</f>
        <v>Стойка железобетонная вибрированная для опор</v>
      </c>
      <c r="D247" s="39" t="str">
        <f>EtalonRes!O61</f>
        <v>ШТ</v>
      </c>
      <c r="E247" s="40">
        <f>EtalonRes!X61</f>
        <v>0</v>
      </c>
      <c r="F247" s="40">
        <f t="shared" si="2"/>
        <v>0</v>
      </c>
      <c r="G247" s="40">
        <f>ROUND(EtalonRes!AG61*Source!I110, 7)</f>
        <v>0</v>
      </c>
      <c r="H247" s="42"/>
      <c r="I247" s="41"/>
      <c r="J247" s="42"/>
      <c r="K247" s="41"/>
      <c r="L247" s="42"/>
    </row>
    <row r="248" spans="1:12" ht="14.25" x14ac:dyDescent="0.2">
      <c r="A248" s="38"/>
      <c r="B248" s="38" t="str">
        <f>EtalonRes!I62</f>
        <v>07.2.02.05</v>
      </c>
      <c r="C248" s="38" t="str">
        <f>EtalonRes!K62</f>
        <v>Траверсы стальные</v>
      </c>
      <c r="D248" s="39" t="str">
        <f>EtalonRes!O62</f>
        <v>т</v>
      </c>
      <c r="E248" s="40">
        <f>EtalonRes!X62</f>
        <v>0</v>
      </c>
      <c r="F248" s="40">
        <f t="shared" si="2"/>
        <v>0</v>
      </c>
      <c r="G248" s="40">
        <f>ROUND(EtalonRes!AG62*Source!I110, 7)</f>
        <v>0</v>
      </c>
      <c r="H248" s="42"/>
      <c r="I248" s="41"/>
      <c r="J248" s="42"/>
      <c r="K248" s="41"/>
      <c r="L248" s="42"/>
    </row>
    <row r="249" spans="1:12" ht="14.25" x14ac:dyDescent="0.2">
      <c r="A249" s="38"/>
      <c r="B249" s="38" t="str">
        <f>EtalonRes!I63</f>
        <v>07.2.07.13</v>
      </c>
      <c r="C249" s="38" t="str">
        <f>EtalonRes!K63</f>
        <v>Хомуты стальные</v>
      </c>
      <c r="D249" s="39" t="str">
        <f>EtalonRes!O63</f>
        <v>кг</v>
      </c>
      <c r="E249" s="40">
        <f>EtalonRes!X63</f>
        <v>0</v>
      </c>
      <c r="F249" s="40">
        <f t="shared" si="2"/>
        <v>0</v>
      </c>
      <c r="G249" s="40">
        <f>ROUND(EtalonRes!AG63*Source!I110, 7)</f>
        <v>0</v>
      </c>
      <c r="H249" s="42"/>
      <c r="I249" s="41"/>
      <c r="J249" s="42"/>
      <c r="K249" s="41"/>
      <c r="L249" s="42"/>
    </row>
    <row r="250" spans="1:12" ht="14.25" x14ac:dyDescent="0.2">
      <c r="A250" s="38"/>
      <c r="B250" s="38" t="str">
        <f>EtalonRes!I64</f>
        <v>08.3.04.02</v>
      </c>
      <c r="C250" s="38" t="str">
        <f>EtalonRes!K64</f>
        <v>Сталь стержневая диаметром до 10 мм</v>
      </c>
      <c r="D250" s="39" t="str">
        <f>EtalonRes!O64</f>
        <v>т</v>
      </c>
      <c r="E250" s="40">
        <f>EtalonRes!X64</f>
        <v>0</v>
      </c>
      <c r="F250" s="40">
        <f t="shared" si="2"/>
        <v>0</v>
      </c>
      <c r="G250" s="40">
        <f>ROUND(EtalonRes!AG64*Source!I110, 7)</f>
        <v>0</v>
      </c>
      <c r="H250" s="42"/>
      <c r="I250" s="41"/>
      <c r="J250" s="42"/>
      <c r="K250" s="41"/>
      <c r="L250" s="42"/>
    </row>
    <row r="251" spans="1:12" ht="14.25" x14ac:dyDescent="0.2">
      <c r="A251" s="38"/>
      <c r="B251" s="38" t="str">
        <f>EtalonRes!I68</f>
        <v>22.2.01.04</v>
      </c>
      <c r="C251" s="38" t="str">
        <f>EtalonRes!K68</f>
        <v>Изоляторы штыревые</v>
      </c>
      <c r="D251" s="39" t="str">
        <f>EtalonRes!O68</f>
        <v>ШТ</v>
      </c>
      <c r="E251" s="40">
        <f>EtalonRes!X68</f>
        <v>0</v>
      </c>
      <c r="F251" s="40">
        <f t="shared" si="2"/>
        <v>0</v>
      </c>
      <c r="G251" s="40">
        <f>ROUND(EtalonRes!AG68*Source!I110, 7)</f>
        <v>0</v>
      </c>
      <c r="H251" s="42"/>
      <c r="I251" s="41"/>
      <c r="J251" s="42"/>
      <c r="K251" s="41"/>
      <c r="L251" s="42"/>
    </row>
    <row r="252" spans="1:12" ht="14.25" x14ac:dyDescent="0.2">
      <c r="A252" s="38"/>
      <c r="B252" s="38" t="str">
        <f>EtalonRes!I69</f>
        <v>22.2.02.21</v>
      </c>
      <c r="C252" s="38" t="str">
        <f>EtalonRes!K69</f>
        <v>Штыри</v>
      </c>
      <c r="D252" s="39" t="str">
        <f>EtalonRes!O69</f>
        <v>ШТ</v>
      </c>
      <c r="E252" s="40">
        <f>EtalonRes!X69</f>
        <v>0</v>
      </c>
      <c r="F252" s="40">
        <f t="shared" si="2"/>
        <v>0</v>
      </c>
      <c r="G252" s="40">
        <f>ROUND(EtalonRes!AG69*Source!I110, 7)</f>
        <v>0</v>
      </c>
      <c r="H252" s="42"/>
      <c r="I252" s="41"/>
      <c r="J252" s="42"/>
      <c r="K252" s="41"/>
      <c r="L252" s="42"/>
    </row>
    <row r="253" spans="1:12" ht="14.25" x14ac:dyDescent="0.2">
      <c r="A253" s="38"/>
      <c r="B253" s="38" t="str">
        <f>EtalonRes!I70</f>
        <v>22.2.02.23</v>
      </c>
      <c r="C253" s="47" t="str">
        <f>EtalonRes!K70</f>
        <v>Металлические плакаты</v>
      </c>
      <c r="D253" s="48" t="str">
        <f>EtalonRes!O70</f>
        <v>ШТ</v>
      </c>
      <c r="E253" s="49">
        <f>EtalonRes!X70</f>
        <v>0.1</v>
      </c>
      <c r="F253" s="49">
        <f t="shared" si="2"/>
        <v>0</v>
      </c>
      <c r="G253" s="49">
        <f>ROUND(EtalonRes!AG70*Source!I110, 7)</f>
        <v>0</v>
      </c>
      <c r="H253" s="50"/>
      <c r="I253" s="51"/>
      <c r="J253" s="50"/>
      <c r="K253" s="51"/>
      <c r="L253" s="50"/>
    </row>
    <row r="254" spans="1:12" ht="15" x14ac:dyDescent="0.2">
      <c r="A254" s="38"/>
      <c r="B254" s="38"/>
      <c r="C254" s="54" t="s">
        <v>838</v>
      </c>
      <c r="D254" s="39"/>
      <c r="E254" s="40"/>
      <c r="F254" s="40"/>
      <c r="G254" s="40"/>
      <c r="H254" s="42"/>
      <c r="I254" s="41"/>
      <c r="J254" s="42"/>
      <c r="K254" s="41"/>
      <c r="L254" s="42">
        <f>L232+L234+L235+L240</f>
        <v>28149.09</v>
      </c>
    </row>
    <row r="255" spans="1:12" ht="14.25" x14ac:dyDescent="0.2">
      <c r="A255" s="38"/>
      <c r="B255" s="38"/>
      <c r="C255" s="38" t="s">
        <v>839</v>
      </c>
      <c r="D255" s="39"/>
      <c r="E255" s="40"/>
      <c r="F255" s="40"/>
      <c r="G255" s="40"/>
      <c r="H255" s="42"/>
      <c r="I255" s="41"/>
      <c r="J255" s="42"/>
      <c r="K255" s="41"/>
      <c r="L255" s="42">
        <f>SUM(AR229:AR258)+SUM(AS229:AS258)+SUM(AT229:AT258)+SUM(AU229:AU258)+SUM(AV229:AV258)</f>
        <v>15328</v>
      </c>
    </row>
    <row r="256" spans="1:12" ht="14.25" x14ac:dyDescent="0.2">
      <c r="A256" s="38"/>
      <c r="B256" s="38" t="s">
        <v>31</v>
      </c>
      <c r="C256" s="38" t="s">
        <v>840</v>
      </c>
      <c r="D256" s="39" t="s">
        <v>392</v>
      </c>
      <c r="E256" s="40">
        <f>Source!BZ110</f>
        <v>103</v>
      </c>
      <c r="F256" s="40"/>
      <c r="G256" s="40">
        <f>Source!AT110</f>
        <v>103</v>
      </c>
      <c r="H256" s="42"/>
      <c r="I256" s="41"/>
      <c r="J256" s="42"/>
      <c r="K256" s="41"/>
      <c r="L256" s="42">
        <f>SUM(AZ229:AZ258)</f>
        <v>15787.84</v>
      </c>
    </row>
    <row r="257" spans="1:83" ht="14.25" x14ac:dyDescent="0.2">
      <c r="A257" s="47"/>
      <c r="B257" s="47" t="s">
        <v>32</v>
      </c>
      <c r="C257" s="47" t="s">
        <v>842</v>
      </c>
      <c r="D257" s="48" t="s">
        <v>392</v>
      </c>
      <c r="E257" s="49">
        <f>Source!CA110</f>
        <v>60</v>
      </c>
      <c r="F257" s="49"/>
      <c r="G257" s="49">
        <f>Source!AU110</f>
        <v>60</v>
      </c>
      <c r="H257" s="50"/>
      <c r="I257" s="51"/>
      <c r="J257" s="50"/>
      <c r="K257" s="51"/>
      <c r="L257" s="50">
        <f>SUM(BA229:BA258)</f>
        <v>9196.7999999999993</v>
      </c>
    </row>
    <row r="258" spans="1:83" ht="15" x14ac:dyDescent="0.2">
      <c r="C258" s="80" t="s">
        <v>843</v>
      </c>
      <c r="D258" s="80"/>
      <c r="E258" s="80"/>
      <c r="F258" s="80"/>
      <c r="G258" s="80"/>
      <c r="H258" s="80"/>
      <c r="I258" s="81">
        <f>K258/E229</f>
        <v>6641.7162500000013</v>
      </c>
      <c r="J258" s="81"/>
      <c r="K258" s="81">
        <f>L232+L234+L240+L256+L257+L235</f>
        <v>53133.73000000001</v>
      </c>
      <c r="L258" s="81"/>
      <c r="AD258">
        <f>ROUND((Source!AT110/100)*((ROUND(SUMIF(SmtRes!AQ41:'SmtRes'!AQ58,"=1",SmtRes!AD41:'SmtRes'!AD58)*Source!I110, 2)+ROUND(SUMIF(SmtRes!AQ41:'SmtRes'!AQ58,"=1",SmtRes!AC41:'SmtRes'!AC58)*Source!I110, 2))), 2)</f>
        <v>12094.84</v>
      </c>
      <c r="AE258">
        <f>ROUND((Source!AU110/100)*((ROUND(SUMIF(SmtRes!AQ41:'SmtRes'!AQ58,"=1",SmtRes!AD41:'SmtRes'!AD58)*Source!I110, 2)+ROUND(SUMIF(SmtRes!AQ41:'SmtRes'!AQ58,"=1",SmtRes!AC41:'SmtRes'!AC58)*Source!I110, 2))), 2)</f>
        <v>7045.54</v>
      </c>
      <c r="AN258" s="52">
        <f>L232+L234+L240+L256+L257+L235</f>
        <v>53133.73000000001</v>
      </c>
      <c r="AO258" s="52">
        <f>L234</f>
        <v>12821.089999999998</v>
      </c>
      <c r="AQ258" t="s">
        <v>844</v>
      </c>
      <c r="AR258" s="52">
        <f>L232</f>
        <v>10870.2</v>
      </c>
      <c r="AT258" s="52">
        <f>L235</f>
        <v>4457.8</v>
      </c>
      <c r="AV258" t="s">
        <v>844</v>
      </c>
      <c r="AW258" s="52">
        <f>L240</f>
        <v>0</v>
      </c>
      <c r="AZ258">
        <f>Source!X110</f>
        <v>15787.84</v>
      </c>
      <c r="BA258">
        <f>Source!Y110</f>
        <v>9196.7999999999993</v>
      </c>
      <c r="CD258">
        <v>1</v>
      </c>
    </row>
    <row r="259" spans="1:83" ht="93.75" x14ac:dyDescent="0.2">
      <c r="A259" s="36" t="s">
        <v>155</v>
      </c>
      <c r="B259" s="38" t="s">
        <v>883</v>
      </c>
      <c r="C259" s="38" t="s">
        <v>884</v>
      </c>
      <c r="D259" s="39" t="str">
        <f>Source!H119</f>
        <v>ШТ</v>
      </c>
      <c r="E259" s="40">
        <f>Source!K119</f>
        <v>-8</v>
      </c>
      <c r="F259" s="40"/>
      <c r="G259" s="40">
        <f>Source!I119</f>
        <v>-8</v>
      </c>
      <c r="H259" s="42"/>
      <c r="I259" s="41"/>
      <c r="J259" s="42"/>
      <c r="K259" s="41"/>
      <c r="L259" s="42"/>
    </row>
    <row r="260" spans="1:83" ht="165.75" x14ac:dyDescent="0.2">
      <c r="B260" s="43" t="str">
        <f>Source!EO119</f>
        <v>Поправка: 421/пр_2020_прил.10_т.5_п.4_гр.3</v>
      </c>
      <c r="C260" s="43" t="str">
        <f>Source!CN119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261" spans="1:83" ht="15" x14ac:dyDescent="0.2">
      <c r="A261" s="37"/>
      <c r="B261" s="40">
        <v>1</v>
      </c>
      <c r="C261" s="37" t="s">
        <v>833</v>
      </c>
      <c r="D261" s="39" t="s">
        <v>637</v>
      </c>
      <c r="E261" s="45"/>
      <c r="F261" s="40"/>
      <c r="G261" s="45">
        <f>Source!U119</f>
        <v>-2.1120000000000001</v>
      </c>
      <c r="H261" s="40"/>
      <c r="I261" s="40"/>
      <c r="J261" s="40"/>
      <c r="K261" s="40"/>
      <c r="L261" s="46">
        <f>SUM(L262:L262)-SUMIF(CE262:CE262, 1, L262:L262)</f>
        <v>-930.38</v>
      </c>
    </row>
    <row r="262" spans="1:83" ht="28.5" x14ac:dyDescent="0.2">
      <c r="A262" s="38"/>
      <c r="B262" s="38" t="s">
        <v>661</v>
      </c>
      <c r="C262" s="38" t="s">
        <v>662</v>
      </c>
      <c r="D262" s="39" t="s">
        <v>637</v>
      </c>
      <c r="E262" s="40">
        <v>0.22</v>
      </c>
      <c r="F262" s="40">
        <f>ROUND((1.2),7)</f>
        <v>1.2</v>
      </c>
      <c r="G262" s="40">
        <f>SmtRes!CX59</f>
        <v>-2.1120000000000001</v>
      </c>
      <c r="H262" s="42"/>
      <c r="I262" s="41"/>
      <c r="J262" s="42">
        <f>SmtRes!CZ59</f>
        <v>440.52</v>
      </c>
      <c r="K262" s="41"/>
      <c r="L262" s="42">
        <f>SmtRes!DI59</f>
        <v>-930.38</v>
      </c>
    </row>
    <row r="263" spans="1:83" ht="15" x14ac:dyDescent="0.2">
      <c r="A263" s="37"/>
      <c r="B263" s="40">
        <v>2</v>
      </c>
      <c r="C263" s="37" t="s">
        <v>834</v>
      </c>
      <c r="D263" s="39"/>
      <c r="E263" s="45"/>
      <c r="F263" s="40"/>
      <c r="G263" s="45"/>
      <c r="H263" s="40"/>
      <c r="I263" s="40"/>
      <c r="J263" s="40"/>
      <c r="K263" s="40"/>
      <c r="L263" s="46">
        <f>SUM(L264:L266)-SUMIF(CE264:CE266, 1, L264:L266)</f>
        <v>-4000.4999999999991</v>
      </c>
    </row>
    <row r="264" spans="1:83" ht="15" x14ac:dyDescent="0.2">
      <c r="A264" s="37"/>
      <c r="B264" s="40"/>
      <c r="C264" s="37" t="s">
        <v>837</v>
      </c>
      <c r="D264" s="39" t="s">
        <v>637</v>
      </c>
      <c r="E264" s="45"/>
      <c r="F264" s="40"/>
      <c r="G264" s="45">
        <f>Source!V119</f>
        <v>-2.2080000000000002</v>
      </c>
      <c r="H264" s="40"/>
      <c r="I264" s="40"/>
      <c r="J264" s="40"/>
      <c r="K264" s="40"/>
      <c r="L264" s="46">
        <f>SUMIF(CE265:CE266, 1, L265:L266)</f>
        <v>-1212.9000000000001</v>
      </c>
      <c r="CE264">
        <v>1</v>
      </c>
    </row>
    <row r="265" spans="1:83" ht="42.75" x14ac:dyDescent="0.2">
      <c r="A265" s="38"/>
      <c r="B265" s="38" t="s">
        <v>664</v>
      </c>
      <c r="C265" s="38" t="s">
        <v>666</v>
      </c>
      <c r="D265" s="39" t="s">
        <v>419</v>
      </c>
      <c r="E265" s="40">
        <v>0.23</v>
      </c>
      <c r="F265" s="40">
        <f>ROUND((1.2),7)</f>
        <v>1.2</v>
      </c>
      <c r="G265" s="40">
        <f>SmtRes!CX61</f>
        <v>-2.2080000000000002</v>
      </c>
      <c r="H265" s="42"/>
      <c r="I265" s="41"/>
      <c r="J265" s="42">
        <f>SmtRes!CZ61</f>
        <v>1811.82</v>
      </c>
      <c r="K265" s="41"/>
      <c r="L265" s="42">
        <f>SmtRes!DG61</f>
        <v>-4000.5</v>
      </c>
    </row>
    <row r="266" spans="1:83" ht="28.5" x14ac:dyDescent="0.2">
      <c r="A266" s="38"/>
      <c r="B266" s="38" t="s">
        <v>667</v>
      </c>
      <c r="C266" s="47" t="s">
        <v>881</v>
      </c>
      <c r="D266" s="48" t="s">
        <v>637</v>
      </c>
      <c r="E266" s="49">
        <f>SmtRes!DO61*SmtRes!AT61</f>
        <v>0.23</v>
      </c>
      <c r="F266" s="49">
        <f>ROUND((1.2),7)</f>
        <v>1.2</v>
      </c>
      <c r="G266" s="49">
        <f>SmtRes!DO61*SmtRes!CX61</f>
        <v>-2.2080000000000002</v>
      </c>
      <c r="H266" s="50"/>
      <c r="I266" s="51"/>
      <c r="J266" s="50">
        <f>ROUND(SmtRes!AG61/SmtRes!DO61, 2)</f>
        <v>549.32000000000005</v>
      </c>
      <c r="K266" s="51"/>
      <c r="L266" s="50">
        <f>SmtRes!DH61</f>
        <v>-1212.9000000000001</v>
      </c>
      <c r="CE266">
        <v>1</v>
      </c>
    </row>
    <row r="267" spans="1:83" ht="15" x14ac:dyDescent="0.2">
      <c r="A267" s="38"/>
      <c r="B267" s="38"/>
      <c r="C267" s="54" t="s">
        <v>838</v>
      </c>
      <c r="D267" s="39"/>
      <c r="E267" s="40"/>
      <c r="F267" s="40"/>
      <c r="G267" s="40"/>
      <c r="H267" s="42"/>
      <c r="I267" s="41"/>
      <c r="J267" s="42"/>
      <c r="K267" s="41"/>
      <c r="L267" s="42">
        <f>L261+L263+L264</f>
        <v>-6143.7799999999988</v>
      </c>
    </row>
    <row r="268" spans="1:83" ht="14.25" x14ac:dyDescent="0.2">
      <c r="A268" s="38"/>
      <c r="B268" s="38"/>
      <c r="C268" s="38" t="s">
        <v>839</v>
      </c>
      <c r="D268" s="39"/>
      <c r="E268" s="40"/>
      <c r="F268" s="40"/>
      <c r="G268" s="40"/>
      <c r="H268" s="42"/>
      <c r="I268" s="41"/>
      <c r="J268" s="42"/>
      <c r="K268" s="41"/>
      <c r="L268" s="42">
        <f>SUM(AR259:AR271)+SUM(AS259:AS271)+SUM(AT259:AT271)+SUM(AU259:AU271)+SUM(AV259:AV271)</f>
        <v>-2143.2800000000002</v>
      </c>
    </row>
    <row r="269" spans="1:83" ht="14.25" x14ac:dyDescent="0.2">
      <c r="A269" s="38"/>
      <c r="B269" s="38" t="s">
        <v>31</v>
      </c>
      <c r="C269" s="38" t="s">
        <v>840</v>
      </c>
      <c r="D269" s="39" t="s">
        <v>392</v>
      </c>
      <c r="E269" s="40">
        <f>Source!BZ119</f>
        <v>103</v>
      </c>
      <c r="F269" s="40"/>
      <c r="G269" s="40">
        <f>Source!AT119</f>
        <v>103</v>
      </c>
      <c r="H269" s="42"/>
      <c r="I269" s="41"/>
      <c r="J269" s="42"/>
      <c r="K269" s="41"/>
      <c r="L269" s="42">
        <f>SUM(AZ259:AZ271)</f>
        <v>-2207.58</v>
      </c>
    </row>
    <row r="270" spans="1:83" ht="14.25" x14ac:dyDescent="0.2">
      <c r="A270" s="47"/>
      <c r="B270" s="47" t="s">
        <v>32</v>
      </c>
      <c r="C270" s="47" t="s">
        <v>842</v>
      </c>
      <c r="D270" s="48" t="s">
        <v>392</v>
      </c>
      <c r="E270" s="49">
        <f>Source!CA119</f>
        <v>60</v>
      </c>
      <c r="F270" s="49"/>
      <c r="G270" s="49">
        <f>Source!AU119</f>
        <v>60</v>
      </c>
      <c r="H270" s="50"/>
      <c r="I270" s="51"/>
      <c r="J270" s="50"/>
      <c r="K270" s="51"/>
      <c r="L270" s="50">
        <f>SUM(BA259:BA271)</f>
        <v>-1285.97</v>
      </c>
    </row>
    <row r="271" spans="1:83" ht="15" x14ac:dyDescent="0.2">
      <c r="C271" s="80" t="s">
        <v>843</v>
      </c>
      <c r="D271" s="80"/>
      <c r="E271" s="80"/>
      <c r="F271" s="80"/>
      <c r="G271" s="80"/>
      <c r="H271" s="80"/>
      <c r="I271" s="81">
        <f>K271/E259</f>
        <v>1204.6662499999998</v>
      </c>
      <c r="J271" s="81"/>
      <c r="K271" s="81">
        <f>L261+L263+L269+L270+L264</f>
        <v>-9637.3299999999981</v>
      </c>
      <c r="L271" s="81"/>
      <c r="AD271">
        <f>ROUND((Source!AT119/100)*((ROUND(SUMIF(SmtRes!AQ59:'SmtRes'!AQ61,"=1",SmtRes!AD59:'SmtRes'!AD61)*Source!I119, 2)+ROUND(SUMIF(SmtRes!AQ59:'SmtRes'!AQ61,"=1",SmtRes!AC59:'SmtRes'!AC61)*Source!I119, 2))), 2)</f>
        <v>-8156.28</v>
      </c>
      <c r="AE271">
        <f>ROUND((Source!AU119/100)*((ROUND(SUMIF(SmtRes!AQ59:'SmtRes'!AQ61,"=1",SmtRes!AD59:'SmtRes'!AD61)*Source!I119, 2)+ROUND(SUMIF(SmtRes!AQ59:'SmtRes'!AQ61,"=1",SmtRes!AC59:'SmtRes'!AC61)*Source!I119, 2))), 2)</f>
        <v>-4751.2299999999996</v>
      </c>
      <c r="AN271" s="52">
        <f>L261+L263+L269+L270+L264</f>
        <v>-9637.3299999999981</v>
      </c>
      <c r="AO271" s="52">
        <f>L263</f>
        <v>-4000.4999999999991</v>
      </c>
      <c r="AQ271" t="s">
        <v>844</v>
      </c>
      <c r="AR271" s="52">
        <f>L261</f>
        <v>-930.38</v>
      </c>
      <c r="AT271" s="52">
        <f>L264</f>
        <v>-1212.9000000000001</v>
      </c>
      <c r="AV271" t="s">
        <v>844</v>
      </c>
      <c r="AW271">
        <f>0</f>
        <v>0</v>
      </c>
      <c r="AZ271">
        <f>Source!X119</f>
        <v>-2207.58</v>
      </c>
      <c r="BA271">
        <f>Source!Y119</f>
        <v>-1285.97</v>
      </c>
      <c r="CD271">
        <v>1</v>
      </c>
    </row>
    <row r="272" spans="1:83" ht="93.75" x14ac:dyDescent="0.2">
      <c r="A272" s="36" t="s">
        <v>159</v>
      </c>
      <c r="B272" s="38" t="s">
        <v>883</v>
      </c>
      <c r="C272" s="38" t="s">
        <v>885</v>
      </c>
      <c r="D272" s="39" t="str">
        <f>Source!H120</f>
        <v>ШТ</v>
      </c>
      <c r="E272" s="40">
        <f>Source!K120</f>
        <v>8</v>
      </c>
      <c r="F272" s="40"/>
      <c r="G272" s="40">
        <f>Source!I120</f>
        <v>8</v>
      </c>
      <c r="H272" s="42"/>
      <c r="I272" s="41"/>
      <c r="J272" s="42"/>
      <c r="K272" s="41"/>
      <c r="L272" s="42"/>
    </row>
    <row r="273" spans="1:83" ht="216.75" x14ac:dyDescent="0.2">
      <c r="B273" s="43" t="str">
        <f>Source!EO120</f>
        <v>Поправка: Прил.33.4, п.3. 6.  Поправка: 421/пр_2020_прил.10_т.5_п.4_гр.3</v>
      </c>
      <c r="C273" s="43" t="str">
        <f>Source!CN120</f>
        <v>Поправка: Прил.33.4, п.3. 6.  Наименование: При бурении котлованов для опор ВЛ 0,38-10 кВ на глубину более 2х м к затратам на бурение (с последующим уточнением расценок)  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274" spans="1:83" ht="15" x14ac:dyDescent="0.2">
      <c r="A274" s="37"/>
      <c r="B274" s="40">
        <v>1</v>
      </c>
      <c r="C274" s="37" t="s">
        <v>833</v>
      </c>
      <c r="D274" s="39" t="s">
        <v>637</v>
      </c>
      <c r="E274" s="45"/>
      <c r="F274" s="40"/>
      <c r="G274" s="45">
        <f>Source!U120</f>
        <v>2.64</v>
      </c>
      <c r="H274" s="40"/>
      <c r="I274" s="40"/>
      <c r="J274" s="40"/>
      <c r="K274" s="40"/>
      <c r="L274" s="46">
        <f>SUM(L275:L275)-SUMIF(CE275:CE275, 1, L275:L275)</f>
        <v>1162.97</v>
      </c>
    </row>
    <row r="275" spans="1:83" ht="28.5" x14ac:dyDescent="0.2">
      <c r="A275" s="38"/>
      <c r="B275" s="38" t="s">
        <v>661</v>
      </c>
      <c r="C275" s="38" t="s">
        <v>662</v>
      </c>
      <c r="D275" s="39" t="s">
        <v>637</v>
      </c>
      <c r="E275" s="40">
        <v>0.22</v>
      </c>
      <c r="F275" s="40">
        <f>ROUND(((1.25)*1.2),7)</f>
        <v>1.5</v>
      </c>
      <c r="G275" s="40">
        <f>SmtRes!CX62</f>
        <v>2.64</v>
      </c>
      <c r="H275" s="42"/>
      <c r="I275" s="41"/>
      <c r="J275" s="42">
        <f>SmtRes!CZ62</f>
        <v>440.52</v>
      </c>
      <c r="K275" s="41"/>
      <c r="L275" s="42">
        <f>SmtRes!DI62</f>
        <v>1162.97</v>
      </c>
    </row>
    <row r="276" spans="1:83" ht="15" x14ac:dyDescent="0.2">
      <c r="A276" s="37"/>
      <c r="B276" s="40">
        <v>2</v>
      </c>
      <c r="C276" s="37" t="s">
        <v>834</v>
      </c>
      <c r="D276" s="39"/>
      <c r="E276" s="45"/>
      <c r="F276" s="40"/>
      <c r="G276" s="45"/>
      <c r="H276" s="40"/>
      <c r="I276" s="40"/>
      <c r="J276" s="40"/>
      <c r="K276" s="40"/>
      <c r="L276" s="46">
        <f>SUM(L277:L279)-SUMIF(CE277:CE279, 1, L277:L279)</f>
        <v>5000.62</v>
      </c>
    </row>
    <row r="277" spans="1:83" ht="15" x14ac:dyDescent="0.2">
      <c r="A277" s="37"/>
      <c r="B277" s="40"/>
      <c r="C277" s="37" t="s">
        <v>837</v>
      </c>
      <c r="D277" s="39" t="s">
        <v>637</v>
      </c>
      <c r="E277" s="45"/>
      <c r="F277" s="40"/>
      <c r="G277" s="45">
        <f>Source!V120</f>
        <v>2.76</v>
      </c>
      <c r="H277" s="40"/>
      <c r="I277" s="40"/>
      <c r="J277" s="40"/>
      <c r="K277" s="40"/>
      <c r="L277" s="46">
        <f>SUMIF(CE278:CE279, 1, L278:L279)</f>
        <v>1516.12</v>
      </c>
      <c r="CE277">
        <v>1</v>
      </c>
    </row>
    <row r="278" spans="1:83" ht="42.75" x14ac:dyDescent="0.2">
      <c r="A278" s="38"/>
      <c r="B278" s="38" t="s">
        <v>664</v>
      </c>
      <c r="C278" s="38" t="s">
        <v>666</v>
      </c>
      <c r="D278" s="39" t="s">
        <v>419</v>
      </c>
      <c r="E278" s="40">
        <v>0.23</v>
      </c>
      <c r="F278" s="40">
        <f>ROUND(((1.25)*1.2),7)</f>
        <v>1.5</v>
      </c>
      <c r="G278" s="40">
        <f>SmtRes!CX64</f>
        <v>2.76</v>
      </c>
      <c r="H278" s="42"/>
      <c r="I278" s="41"/>
      <c r="J278" s="42">
        <f>SmtRes!CZ64</f>
        <v>1811.82</v>
      </c>
      <c r="K278" s="41"/>
      <c r="L278" s="42">
        <f>SmtRes!DG64</f>
        <v>5000.62</v>
      </c>
    </row>
    <row r="279" spans="1:83" ht="28.5" x14ac:dyDescent="0.2">
      <c r="A279" s="38"/>
      <c r="B279" s="38" t="s">
        <v>667</v>
      </c>
      <c r="C279" s="47" t="s">
        <v>881</v>
      </c>
      <c r="D279" s="48" t="s">
        <v>637</v>
      </c>
      <c r="E279" s="49">
        <f>SmtRes!DO64*SmtRes!AT64</f>
        <v>0.23</v>
      </c>
      <c r="F279" s="49">
        <f>ROUND(((1.25)*1.2),7)</f>
        <v>1.5</v>
      </c>
      <c r="G279" s="49">
        <f>SmtRes!DO64*SmtRes!CX64</f>
        <v>2.76</v>
      </c>
      <c r="H279" s="50"/>
      <c r="I279" s="51"/>
      <c r="J279" s="50">
        <f>ROUND(SmtRes!AG64/SmtRes!DO64, 2)</f>
        <v>549.32000000000005</v>
      </c>
      <c r="K279" s="51"/>
      <c r="L279" s="50">
        <f>SmtRes!DH64</f>
        <v>1516.12</v>
      </c>
      <c r="CE279">
        <v>1</v>
      </c>
    </row>
    <row r="280" spans="1:83" ht="15" x14ac:dyDescent="0.2">
      <c r="A280" s="38"/>
      <c r="B280" s="38"/>
      <c r="C280" s="54" t="s">
        <v>838</v>
      </c>
      <c r="D280" s="39"/>
      <c r="E280" s="40"/>
      <c r="F280" s="40"/>
      <c r="G280" s="40"/>
      <c r="H280" s="42"/>
      <c r="I280" s="41"/>
      <c r="J280" s="42"/>
      <c r="K280" s="41"/>
      <c r="L280" s="42">
        <f>L274+L276+L277</f>
        <v>7679.71</v>
      </c>
    </row>
    <row r="281" spans="1:83" ht="14.25" x14ac:dyDescent="0.2">
      <c r="A281" s="38"/>
      <c r="B281" s="38"/>
      <c r="C281" s="38" t="s">
        <v>839</v>
      </c>
      <c r="D281" s="39"/>
      <c r="E281" s="40"/>
      <c r="F281" s="40"/>
      <c r="G281" s="40"/>
      <c r="H281" s="42"/>
      <c r="I281" s="41"/>
      <c r="J281" s="42"/>
      <c r="K281" s="41"/>
      <c r="L281" s="42">
        <f>SUM(AR272:AR284)+SUM(AS272:AS284)+SUM(AT272:AT284)+SUM(AU272:AU284)+SUM(AV272:AV284)</f>
        <v>2679.09</v>
      </c>
    </row>
    <row r="282" spans="1:83" ht="14.25" x14ac:dyDescent="0.2">
      <c r="A282" s="38"/>
      <c r="B282" s="38" t="s">
        <v>31</v>
      </c>
      <c r="C282" s="38" t="s">
        <v>840</v>
      </c>
      <c r="D282" s="39" t="s">
        <v>392</v>
      </c>
      <c r="E282" s="40">
        <f>Source!BZ120</f>
        <v>103</v>
      </c>
      <c r="F282" s="40"/>
      <c r="G282" s="40">
        <f>Source!AT120</f>
        <v>103</v>
      </c>
      <c r="H282" s="42"/>
      <c r="I282" s="41"/>
      <c r="J282" s="42"/>
      <c r="K282" s="41"/>
      <c r="L282" s="42">
        <f>SUM(AZ272:AZ284)</f>
        <v>2759.46</v>
      </c>
    </row>
    <row r="283" spans="1:83" ht="14.25" x14ac:dyDescent="0.2">
      <c r="A283" s="47"/>
      <c r="B283" s="47" t="s">
        <v>32</v>
      </c>
      <c r="C283" s="47" t="s">
        <v>842</v>
      </c>
      <c r="D283" s="48" t="s">
        <v>392</v>
      </c>
      <c r="E283" s="49">
        <f>Source!CA120</f>
        <v>60</v>
      </c>
      <c r="F283" s="49"/>
      <c r="G283" s="49">
        <f>Source!AU120</f>
        <v>60</v>
      </c>
      <c r="H283" s="50"/>
      <c r="I283" s="51"/>
      <c r="J283" s="50"/>
      <c r="K283" s="51"/>
      <c r="L283" s="50">
        <f>SUM(BA272:BA284)</f>
        <v>1607.45</v>
      </c>
    </row>
    <row r="284" spans="1:83" ht="15" x14ac:dyDescent="0.2">
      <c r="C284" s="80" t="s">
        <v>843</v>
      </c>
      <c r="D284" s="80"/>
      <c r="E284" s="80"/>
      <c r="F284" s="80"/>
      <c r="G284" s="80"/>
      <c r="H284" s="80"/>
      <c r="I284" s="81">
        <f>K284/E272</f>
        <v>1505.8274999999999</v>
      </c>
      <c r="J284" s="81"/>
      <c r="K284" s="81">
        <f>L274+L276+L282+L283+L277</f>
        <v>12046.619999999999</v>
      </c>
      <c r="L284" s="81"/>
      <c r="AD284">
        <f>ROUND((Source!AT120/100)*((ROUND(SUMIF(SmtRes!AQ62:'SmtRes'!AQ64,"=1",SmtRes!AD62:'SmtRes'!AD64)*Source!I120, 2)+ROUND(SUMIF(SmtRes!AQ62:'SmtRes'!AQ64,"=1",SmtRes!AC62:'SmtRes'!AC64)*Source!I120, 2))), 2)</f>
        <v>8156.28</v>
      </c>
      <c r="AE284">
        <f>ROUND((Source!AU120/100)*((ROUND(SUMIF(SmtRes!AQ62:'SmtRes'!AQ64,"=1",SmtRes!AD62:'SmtRes'!AD64)*Source!I120, 2)+ROUND(SUMIF(SmtRes!AQ62:'SmtRes'!AQ64,"=1",SmtRes!AC62:'SmtRes'!AC64)*Source!I120, 2))), 2)</f>
        <v>4751.2299999999996</v>
      </c>
      <c r="AN284" s="52">
        <f>L274+L276+L282+L283+L277</f>
        <v>12046.619999999999</v>
      </c>
      <c r="AO284" s="52">
        <f>L276</f>
        <v>5000.62</v>
      </c>
      <c r="AQ284" t="s">
        <v>844</v>
      </c>
      <c r="AR284" s="52">
        <f>L274</f>
        <v>1162.97</v>
      </c>
      <c r="AT284" s="52">
        <f>L277</f>
        <v>1516.12</v>
      </c>
      <c r="AV284" t="s">
        <v>844</v>
      </c>
      <c r="AW284">
        <f>0</f>
        <v>0</v>
      </c>
      <c r="AZ284">
        <f>Source!X120</f>
        <v>2759.46</v>
      </c>
      <c r="BA284">
        <f>Source!Y120</f>
        <v>1607.45</v>
      </c>
      <c r="CD284">
        <v>1</v>
      </c>
    </row>
    <row r="285" spans="1:83" ht="106.5" x14ac:dyDescent="0.2">
      <c r="A285" s="36" t="s">
        <v>162</v>
      </c>
      <c r="B285" s="38" t="s">
        <v>879</v>
      </c>
      <c r="C285" s="38" t="s">
        <v>886</v>
      </c>
      <c r="D285" s="39" t="str">
        <f>Source!H121</f>
        <v>ШТ</v>
      </c>
      <c r="E285" s="40">
        <f>Source!K121</f>
        <v>2</v>
      </c>
      <c r="F285" s="40"/>
      <c r="G285" s="40">
        <f>Source!I121</f>
        <v>2</v>
      </c>
      <c r="H285" s="42"/>
      <c r="I285" s="41"/>
      <c r="J285" s="42"/>
      <c r="K285" s="41"/>
      <c r="L285" s="42"/>
    </row>
    <row r="286" spans="1:83" ht="165.75" x14ac:dyDescent="0.2">
      <c r="B286" s="43" t="str">
        <f>Source!EO121</f>
        <v>Поправка: 421/пр_2020_прил.10_т.5_п.4_гр.3</v>
      </c>
      <c r="C286" s="43" t="str">
        <f>Source!CN121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287" spans="1:83" ht="15" x14ac:dyDescent="0.2">
      <c r="A287" s="37"/>
      <c r="B287" s="40">
        <v>1</v>
      </c>
      <c r="C287" s="37" t="s">
        <v>833</v>
      </c>
      <c r="D287" s="39" t="s">
        <v>637</v>
      </c>
      <c r="E287" s="45"/>
      <c r="F287" s="40"/>
      <c r="G287" s="45">
        <f>Source!U121</f>
        <v>7.3440000000000003</v>
      </c>
      <c r="H287" s="40"/>
      <c r="I287" s="40"/>
      <c r="J287" s="40"/>
      <c r="K287" s="40"/>
      <c r="L287" s="46">
        <f>SUM(L288:L288)-SUMIF(CE288:CE288, 1, L288:L288)</f>
        <v>3235.18</v>
      </c>
    </row>
    <row r="288" spans="1:83" ht="28.5" x14ac:dyDescent="0.2">
      <c r="A288" s="38"/>
      <c r="B288" s="38" t="s">
        <v>661</v>
      </c>
      <c r="C288" s="38" t="s">
        <v>662</v>
      </c>
      <c r="D288" s="39" t="s">
        <v>637</v>
      </c>
      <c r="E288" s="40">
        <v>3.06</v>
      </c>
      <c r="F288" s="40">
        <f>ROUND((1.2),7)</f>
        <v>1.2</v>
      </c>
      <c r="G288" s="40">
        <f>SmtRes!CX65</f>
        <v>7.3440000000000003</v>
      </c>
      <c r="H288" s="42"/>
      <c r="I288" s="41"/>
      <c r="J288" s="42">
        <f>SmtRes!CZ65</f>
        <v>440.52</v>
      </c>
      <c r="K288" s="41"/>
      <c r="L288" s="42">
        <f>SmtRes!DI65</f>
        <v>3235.18</v>
      </c>
    </row>
    <row r="289" spans="1:83" ht="15" x14ac:dyDescent="0.2">
      <c r="A289" s="37"/>
      <c r="B289" s="40">
        <v>2</v>
      </c>
      <c r="C289" s="37" t="s">
        <v>834</v>
      </c>
      <c r="D289" s="39"/>
      <c r="E289" s="45"/>
      <c r="F289" s="40"/>
      <c r="G289" s="45"/>
      <c r="H289" s="40"/>
      <c r="I289" s="40"/>
      <c r="J289" s="40"/>
      <c r="K289" s="40"/>
      <c r="L289" s="46">
        <f>SUM(L290:L294)-SUMIF(CE290:CE294, 1, L290:L294)</f>
        <v>3205.27</v>
      </c>
    </row>
    <row r="290" spans="1:83" ht="15" x14ac:dyDescent="0.2">
      <c r="A290" s="37"/>
      <c r="B290" s="40"/>
      <c r="C290" s="37" t="s">
        <v>837</v>
      </c>
      <c r="D290" s="39" t="s">
        <v>637</v>
      </c>
      <c r="E290" s="45"/>
      <c r="F290" s="40"/>
      <c r="G290" s="45">
        <f>Source!V121</f>
        <v>2.0880000000000001</v>
      </c>
      <c r="H290" s="40"/>
      <c r="I290" s="40"/>
      <c r="J290" s="40"/>
      <c r="K290" s="40"/>
      <c r="L290" s="46">
        <f>SUMIF(CE291:CE294, 1, L291:L294)</f>
        <v>1114.45</v>
      </c>
      <c r="CE290">
        <v>1</v>
      </c>
    </row>
    <row r="291" spans="1:83" ht="42.75" x14ac:dyDescent="0.2">
      <c r="A291" s="38"/>
      <c r="B291" s="38" t="s">
        <v>664</v>
      </c>
      <c r="C291" s="38" t="s">
        <v>666</v>
      </c>
      <c r="D291" s="39" t="s">
        <v>419</v>
      </c>
      <c r="E291" s="40">
        <v>0.68</v>
      </c>
      <c r="F291" s="40">
        <f>ROUND((1.2),7)</f>
        <v>1.2</v>
      </c>
      <c r="G291" s="40">
        <f>SmtRes!CX67</f>
        <v>1.6319999999999999</v>
      </c>
      <c r="H291" s="42"/>
      <c r="I291" s="41"/>
      <c r="J291" s="42">
        <f>SmtRes!CZ67</f>
        <v>1811.82</v>
      </c>
      <c r="K291" s="41"/>
      <c r="L291" s="42">
        <f>SmtRes!DG67</f>
        <v>2956.89</v>
      </c>
    </row>
    <row r="292" spans="1:83" ht="28.5" x14ac:dyDescent="0.2">
      <c r="A292" s="38"/>
      <c r="B292" s="38" t="s">
        <v>667</v>
      </c>
      <c r="C292" s="38" t="s">
        <v>881</v>
      </c>
      <c r="D292" s="39" t="s">
        <v>637</v>
      </c>
      <c r="E292" s="40">
        <f>SmtRes!DO67*SmtRes!AT67</f>
        <v>0.68</v>
      </c>
      <c r="F292" s="40">
        <f>ROUND((1.2),7)</f>
        <v>1.2</v>
      </c>
      <c r="G292" s="40">
        <f>SmtRes!DO67*SmtRes!CX67</f>
        <v>1.6319999999999999</v>
      </c>
      <c r="H292" s="42"/>
      <c r="I292" s="41"/>
      <c r="J292" s="42">
        <f>ROUND(SmtRes!AG67/SmtRes!DO67, 2)</f>
        <v>549.32000000000005</v>
      </c>
      <c r="K292" s="41"/>
      <c r="L292" s="42">
        <f>SmtRes!DH67</f>
        <v>896.49</v>
      </c>
      <c r="CE292">
        <v>1</v>
      </c>
    </row>
    <row r="293" spans="1:83" ht="28.5" x14ac:dyDescent="0.2">
      <c r="A293" s="38"/>
      <c r="B293" s="38" t="s">
        <v>650</v>
      </c>
      <c r="C293" s="38" t="s">
        <v>652</v>
      </c>
      <c r="D293" s="39" t="s">
        <v>419</v>
      </c>
      <c r="E293" s="40">
        <v>0.19</v>
      </c>
      <c r="F293" s="40">
        <f>ROUND((1.2),7)</f>
        <v>1.2</v>
      </c>
      <c r="G293" s="40">
        <f>SmtRes!CX68</f>
        <v>0.45600000000000002</v>
      </c>
      <c r="H293" s="42"/>
      <c r="I293" s="41"/>
      <c r="J293" s="42">
        <f>SmtRes!CZ68</f>
        <v>544.70000000000005</v>
      </c>
      <c r="K293" s="41"/>
      <c r="L293" s="42">
        <f>SmtRes!DG68</f>
        <v>248.38</v>
      </c>
    </row>
    <row r="294" spans="1:83" ht="28.5" x14ac:dyDescent="0.2">
      <c r="A294" s="38"/>
      <c r="B294" s="38" t="s">
        <v>649</v>
      </c>
      <c r="C294" s="38" t="s">
        <v>836</v>
      </c>
      <c r="D294" s="39" t="s">
        <v>637</v>
      </c>
      <c r="E294" s="40">
        <f>SmtRes!DO68*SmtRes!AT68</f>
        <v>0.19</v>
      </c>
      <c r="F294" s="40">
        <f>ROUND((1.2),7)</f>
        <v>1.2</v>
      </c>
      <c r="G294" s="40">
        <f>SmtRes!DO68*SmtRes!CX68</f>
        <v>0.45600000000000002</v>
      </c>
      <c r="H294" s="42"/>
      <c r="I294" s="41"/>
      <c r="J294" s="42">
        <f>ROUND(SmtRes!AG68/SmtRes!DO68, 2)</f>
        <v>477.98</v>
      </c>
      <c r="K294" s="41"/>
      <c r="L294" s="42">
        <f>SmtRes!DH68</f>
        <v>217.96</v>
      </c>
      <c r="CE294">
        <v>1</v>
      </c>
    </row>
    <row r="295" spans="1:83" ht="15" x14ac:dyDescent="0.2">
      <c r="A295" s="37"/>
      <c r="B295" s="40">
        <v>4</v>
      </c>
      <c r="C295" s="37" t="s">
        <v>882</v>
      </c>
      <c r="D295" s="39"/>
      <c r="E295" s="45"/>
      <c r="F295" s="40"/>
      <c r="G295" s="45"/>
      <c r="H295" s="40"/>
      <c r="I295" s="40"/>
      <c r="J295" s="40"/>
      <c r="K295" s="40"/>
      <c r="L295" s="46">
        <f>SUM(L296:L301)-SUMIF(CE296:CE301, 1, L296:L301)</f>
        <v>0</v>
      </c>
    </row>
    <row r="296" spans="1:83" ht="14.25" x14ac:dyDescent="0.2">
      <c r="A296" s="38"/>
      <c r="B296" s="38" t="s">
        <v>668</v>
      </c>
      <c r="C296" s="38" t="s">
        <v>670</v>
      </c>
      <c r="D296" s="39" t="s">
        <v>130</v>
      </c>
      <c r="E296" s="40">
        <v>0.1</v>
      </c>
      <c r="F296" s="40">
        <f t="shared" ref="F296:F308" si="4">ROUND(0,7)</f>
        <v>0</v>
      </c>
      <c r="G296" s="40">
        <f>SmtRes!CX69</f>
        <v>0</v>
      </c>
      <c r="H296" s="42">
        <f>SmtRes!CZ69</f>
        <v>238.29</v>
      </c>
      <c r="I296" s="41">
        <f>SmtRes!AI69</f>
        <v>2.0699999999999998</v>
      </c>
      <c r="J296" s="42">
        <f t="shared" ref="J296:J301" si="5">ROUND(H296*I296, 2)</f>
        <v>493.26</v>
      </c>
      <c r="K296" s="41"/>
      <c r="L296" s="42">
        <f>SmtRes!DF69</f>
        <v>0</v>
      </c>
    </row>
    <row r="297" spans="1:83" ht="14.25" x14ac:dyDescent="0.2">
      <c r="A297" s="38"/>
      <c r="B297" s="38" t="s">
        <v>671</v>
      </c>
      <c r="C297" s="38" t="s">
        <v>673</v>
      </c>
      <c r="D297" s="39" t="s">
        <v>130</v>
      </c>
      <c r="E297" s="40">
        <v>0.03</v>
      </c>
      <c r="F297" s="40">
        <f t="shared" si="4"/>
        <v>0</v>
      </c>
      <c r="G297" s="40">
        <f>SmtRes!CX70</f>
        <v>0</v>
      </c>
      <c r="H297" s="42">
        <f>SmtRes!CZ70</f>
        <v>80.02</v>
      </c>
      <c r="I297" s="41">
        <f>SmtRes!AI70</f>
        <v>2.0699999999999998</v>
      </c>
      <c r="J297" s="42">
        <f t="shared" si="5"/>
        <v>165.64</v>
      </c>
      <c r="K297" s="41"/>
      <c r="L297" s="42">
        <f>SmtRes!DF70</f>
        <v>0</v>
      </c>
    </row>
    <row r="298" spans="1:83" ht="14.25" x14ac:dyDescent="0.2">
      <c r="A298" s="38"/>
      <c r="B298" s="38" t="s">
        <v>674</v>
      </c>
      <c r="C298" s="38" t="s">
        <v>676</v>
      </c>
      <c r="D298" s="39" t="s">
        <v>130</v>
      </c>
      <c r="E298" s="40">
        <v>0.02</v>
      </c>
      <c r="F298" s="40">
        <f t="shared" si="4"/>
        <v>0</v>
      </c>
      <c r="G298" s="40">
        <f>SmtRes!CX72</f>
        <v>0</v>
      </c>
      <c r="H298" s="42">
        <f>SmtRes!CZ72</f>
        <v>56.11</v>
      </c>
      <c r="I298" s="41">
        <f>SmtRes!AI72</f>
        <v>1.58</v>
      </c>
      <c r="J298" s="42">
        <f t="shared" si="5"/>
        <v>88.65</v>
      </c>
      <c r="K298" s="41"/>
      <c r="L298" s="42">
        <f>SmtRes!DF72</f>
        <v>0</v>
      </c>
    </row>
    <row r="299" spans="1:83" ht="14.25" x14ac:dyDescent="0.2">
      <c r="A299" s="38"/>
      <c r="B299" s="38" t="s">
        <v>677</v>
      </c>
      <c r="C299" s="38" t="s">
        <v>679</v>
      </c>
      <c r="D299" s="39" t="s">
        <v>139</v>
      </c>
      <c r="E299" s="40">
        <v>4.0000000000000002E-4</v>
      </c>
      <c r="F299" s="40">
        <f t="shared" si="4"/>
        <v>0</v>
      </c>
      <c r="G299" s="40">
        <f>SmtRes!CX77</f>
        <v>0</v>
      </c>
      <c r="H299" s="42">
        <f>SmtRes!CZ77</f>
        <v>61265.39</v>
      </c>
      <c r="I299" s="41">
        <f>SmtRes!AI77</f>
        <v>1.3</v>
      </c>
      <c r="J299" s="42">
        <f t="shared" si="5"/>
        <v>79645.009999999995</v>
      </c>
      <c r="K299" s="41"/>
      <c r="L299" s="42">
        <f>SmtRes!DF77</f>
        <v>0</v>
      </c>
    </row>
    <row r="300" spans="1:83" ht="14.25" x14ac:dyDescent="0.2">
      <c r="A300" s="38"/>
      <c r="B300" s="38" t="s">
        <v>680</v>
      </c>
      <c r="C300" s="38" t="s">
        <v>682</v>
      </c>
      <c r="D300" s="39" t="s">
        <v>139</v>
      </c>
      <c r="E300" s="40">
        <v>1E-4</v>
      </c>
      <c r="F300" s="40">
        <f t="shared" si="4"/>
        <v>0</v>
      </c>
      <c r="G300" s="40">
        <f>SmtRes!CX78</f>
        <v>0</v>
      </c>
      <c r="H300" s="42">
        <f>SmtRes!CZ78</f>
        <v>80020.98</v>
      </c>
      <c r="I300" s="41">
        <f>SmtRes!AI78</f>
        <v>1.02</v>
      </c>
      <c r="J300" s="42">
        <f t="shared" si="5"/>
        <v>81621.399999999994</v>
      </c>
      <c r="K300" s="41"/>
      <c r="L300" s="42">
        <f>SmtRes!DF78</f>
        <v>0</v>
      </c>
    </row>
    <row r="301" spans="1:83" ht="14.25" x14ac:dyDescent="0.2">
      <c r="A301" s="38"/>
      <c r="B301" s="38" t="s">
        <v>683</v>
      </c>
      <c r="C301" s="38" t="s">
        <v>685</v>
      </c>
      <c r="D301" s="39" t="s">
        <v>396</v>
      </c>
      <c r="E301" s="40">
        <v>0.06</v>
      </c>
      <c r="F301" s="40">
        <f t="shared" si="4"/>
        <v>0</v>
      </c>
      <c r="G301" s="40">
        <f>SmtRes!CX79</f>
        <v>0</v>
      </c>
      <c r="H301" s="42">
        <f>SmtRes!CZ79</f>
        <v>1031.73</v>
      </c>
      <c r="I301" s="41">
        <f>SmtRes!AI79</f>
        <v>1.27</v>
      </c>
      <c r="J301" s="42">
        <f t="shared" si="5"/>
        <v>1310.3</v>
      </c>
      <c r="K301" s="41"/>
      <c r="L301" s="42">
        <f>SmtRes!DF79</f>
        <v>0</v>
      </c>
    </row>
    <row r="302" spans="1:83" ht="28.5" x14ac:dyDescent="0.2">
      <c r="A302" s="38"/>
      <c r="B302" s="38" t="str">
        <f>EtalonRes!I85</f>
        <v>05.1.02.07</v>
      </c>
      <c r="C302" s="38" t="str">
        <f>EtalonRes!K85</f>
        <v>Стойка железобетонная вибрированная для опор</v>
      </c>
      <c r="D302" s="39" t="str">
        <f>EtalonRes!O85</f>
        <v>ШТ</v>
      </c>
      <c r="E302" s="40">
        <f>EtalonRes!X85</f>
        <v>0</v>
      </c>
      <c r="F302" s="40">
        <f t="shared" si="4"/>
        <v>0</v>
      </c>
      <c r="G302" s="40">
        <f>ROUND(EtalonRes!AG85*Source!I121, 7)</f>
        <v>0</v>
      </c>
      <c r="H302" s="42"/>
      <c r="I302" s="41"/>
      <c r="J302" s="42"/>
      <c r="K302" s="41"/>
      <c r="L302" s="42"/>
    </row>
    <row r="303" spans="1:83" ht="14.25" x14ac:dyDescent="0.2">
      <c r="A303" s="38"/>
      <c r="B303" s="38" t="str">
        <f>EtalonRes!I86</f>
        <v>07.2.02.05</v>
      </c>
      <c r="C303" s="38" t="str">
        <f>EtalonRes!K86</f>
        <v>Траверсы стальные</v>
      </c>
      <c r="D303" s="39" t="str">
        <f>EtalonRes!O86</f>
        <v>т</v>
      </c>
      <c r="E303" s="40">
        <f>EtalonRes!X86</f>
        <v>0</v>
      </c>
      <c r="F303" s="40">
        <f t="shared" si="4"/>
        <v>0</v>
      </c>
      <c r="G303" s="40">
        <f>ROUND(EtalonRes!AG86*Source!I121, 7)</f>
        <v>0</v>
      </c>
      <c r="H303" s="42"/>
      <c r="I303" s="41"/>
      <c r="J303" s="42"/>
      <c r="K303" s="41"/>
      <c r="L303" s="42"/>
    </row>
    <row r="304" spans="1:83" ht="14.25" x14ac:dyDescent="0.2">
      <c r="A304" s="38"/>
      <c r="B304" s="38" t="str">
        <f>EtalonRes!I87</f>
        <v>07.2.07.13</v>
      </c>
      <c r="C304" s="38" t="str">
        <f>EtalonRes!K87</f>
        <v>Хомуты стальные</v>
      </c>
      <c r="D304" s="39" t="str">
        <f>EtalonRes!O87</f>
        <v>кг</v>
      </c>
      <c r="E304" s="40">
        <f>EtalonRes!X87</f>
        <v>0</v>
      </c>
      <c r="F304" s="40">
        <f t="shared" si="4"/>
        <v>0</v>
      </c>
      <c r="G304" s="40">
        <f>ROUND(EtalonRes!AG87*Source!I121, 7)</f>
        <v>0</v>
      </c>
      <c r="H304" s="42"/>
      <c r="I304" s="41"/>
      <c r="J304" s="42"/>
      <c r="K304" s="41"/>
      <c r="L304" s="42"/>
    </row>
    <row r="305" spans="1:83" ht="14.25" x14ac:dyDescent="0.2">
      <c r="A305" s="38"/>
      <c r="B305" s="38" t="str">
        <f>EtalonRes!I88</f>
        <v>08.3.04.02</v>
      </c>
      <c r="C305" s="38" t="str">
        <f>EtalonRes!K88</f>
        <v>Сталь стержневая диаметром до 10 мм</v>
      </c>
      <c r="D305" s="39" t="str">
        <f>EtalonRes!O88</f>
        <v>т</v>
      </c>
      <c r="E305" s="40">
        <f>EtalonRes!X88</f>
        <v>0</v>
      </c>
      <c r="F305" s="40">
        <f t="shared" si="4"/>
        <v>0</v>
      </c>
      <c r="G305" s="40">
        <f>ROUND(EtalonRes!AG88*Source!I121, 7)</f>
        <v>0</v>
      </c>
      <c r="H305" s="42"/>
      <c r="I305" s="41"/>
      <c r="J305" s="42"/>
      <c r="K305" s="41"/>
      <c r="L305" s="42"/>
    </row>
    <row r="306" spans="1:83" ht="14.25" x14ac:dyDescent="0.2">
      <c r="A306" s="38"/>
      <c r="B306" s="38" t="str">
        <f>EtalonRes!I92</f>
        <v>22.2.01.04</v>
      </c>
      <c r="C306" s="38" t="str">
        <f>EtalonRes!K92</f>
        <v>Изоляторы штыревые</v>
      </c>
      <c r="D306" s="39" t="str">
        <f>EtalonRes!O92</f>
        <v>ШТ</v>
      </c>
      <c r="E306" s="40">
        <f>EtalonRes!X92</f>
        <v>0</v>
      </c>
      <c r="F306" s="40">
        <f t="shared" si="4"/>
        <v>0</v>
      </c>
      <c r="G306" s="40">
        <f>ROUND(EtalonRes!AG92*Source!I121, 7)</f>
        <v>0</v>
      </c>
      <c r="H306" s="42"/>
      <c r="I306" s="41"/>
      <c r="J306" s="42"/>
      <c r="K306" s="41"/>
      <c r="L306" s="42"/>
    </row>
    <row r="307" spans="1:83" ht="14.25" x14ac:dyDescent="0.2">
      <c r="A307" s="38"/>
      <c r="B307" s="38" t="str">
        <f>EtalonRes!I93</f>
        <v>22.2.02.21</v>
      </c>
      <c r="C307" s="38" t="str">
        <f>EtalonRes!K93</f>
        <v>Штыри</v>
      </c>
      <c r="D307" s="39" t="str">
        <f>EtalonRes!O93</f>
        <v>ШТ</v>
      </c>
      <c r="E307" s="40">
        <f>EtalonRes!X93</f>
        <v>0</v>
      </c>
      <c r="F307" s="40">
        <f t="shared" si="4"/>
        <v>0</v>
      </c>
      <c r="G307" s="40">
        <f>ROUND(EtalonRes!AG93*Source!I121, 7)</f>
        <v>0</v>
      </c>
      <c r="H307" s="42"/>
      <c r="I307" s="41"/>
      <c r="J307" s="42"/>
      <c r="K307" s="41"/>
      <c r="L307" s="42"/>
    </row>
    <row r="308" spans="1:83" ht="14.25" x14ac:dyDescent="0.2">
      <c r="A308" s="38"/>
      <c r="B308" s="38" t="str">
        <f>EtalonRes!I94</f>
        <v>22.2.02.23</v>
      </c>
      <c r="C308" s="47" t="str">
        <f>EtalonRes!K94</f>
        <v>Металлические плакаты</v>
      </c>
      <c r="D308" s="48" t="str">
        <f>EtalonRes!O94</f>
        <v>ШТ</v>
      </c>
      <c r="E308" s="49">
        <f>EtalonRes!X94</f>
        <v>0.1</v>
      </c>
      <c r="F308" s="49">
        <f t="shared" si="4"/>
        <v>0</v>
      </c>
      <c r="G308" s="49">
        <f>ROUND(EtalonRes!AG94*Source!I121, 7)</f>
        <v>0</v>
      </c>
      <c r="H308" s="50"/>
      <c r="I308" s="51"/>
      <c r="J308" s="50"/>
      <c r="K308" s="51"/>
      <c r="L308" s="50"/>
    </row>
    <row r="309" spans="1:83" ht="15" x14ac:dyDescent="0.2">
      <c r="A309" s="38"/>
      <c r="B309" s="38"/>
      <c r="C309" s="54" t="s">
        <v>838</v>
      </c>
      <c r="D309" s="39"/>
      <c r="E309" s="40"/>
      <c r="F309" s="40"/>
      <c r="G309" s="40"/>
      <c r="H309" s="42"/>
      <c r="I309" s="41"/>
      <c r="J309" s="42"/>
      <c r="K309" s="41"/>
      <c r="L309" s="42">
        <f>L287+L289+L290+L295</f>
        <v>7554.9</v>
      </c>
    </row>
    <row r="310" spans="1:83" ht="14.25" x14ac:dyDescent="0.2">
      <c r="A310" s="38"/>
      <c r="B310" s="38"/>
      <c r="C310" s="38" t="s">
        <v>839</v>
      </c>
      <c r="D310" s="39"/>
      <c r="E310" s="40"/>
      <c r="F310" s="40"/>
      <c r="G310" s="40"/>
      <c r="H310" s="42"/>
      <c r="I310" s="41"/>
      <c r="J310" s="42"/>
      <c r="K310" s="41"/>
      <c r="L310" s="42">
        <f>SUM(AR285:AR313)+SUM(AS285:AS313)+SUM(AT285:AT313)+SUM(AU285:AU313)+SUM(AV285:AV313)</f>
        <v>4349.63</v>
      </c>
    </row>
    <row r="311" spans="1:83" ht="14.25" x14ac:dyDescent="0.2">
      <c r="A311" s="38"/>
      <c r="B311" s="38" t="s">
        <v>31</v>
      </c>
      <c r="C311" s="38" t="s">
        <v>840</v>
      </c>
      <c r="D311" s="39" t="s">
        <v>392</v>
      </c>
      <c r="E311" s="40">
        <f>Source!BZ121</f>
        <v>103</v>
      </c>
      <c r="F311" s="40"/>
      <c r="G311" s="40">
        <f>Source!AT121</f>
        <v>103</v>
      </c>
      <c r="H311" s="42"/>
      <c r="I311" s="41"/>
      <c r="J311" s="42"/>
      <c r="K311" s="41"/>
      <c r="L311" s="42">
        <f>SUM(AZ285:AZ313)</f>
        <v>4480.12</v>
      </c>
    </row>
    <row r="312" spans="1:83" ht="14.25" x14ac:dyDescent="0.2">
      <c r="A312" s="47"/>
      <c r="B312" s="47" t="s">
        <v>32</v>
      </c>
      <c r="C312" s="47" t="s">
        <v>842</v>
      </c>
      <c r="D312" s="48" t="s">
        <v>392</v>
      </c>
      <c r="E312" s="49">
        <f>Source!CA121</f>
        <v>60</v>
      </c>
      <c r="F312" s="49"/>
      <c r="G312" s="49">
        <f>Source!AU121</f>
        <v>60</v>
      </c>
      <c r="H312" s="50"/>
      <c r="I312" s="51"/>
      <c r="J312" s="50"/>
      <c r="K312" s="51"/>
      <c r="L312" s="50">
        <f>SUM(BA285:BA313)</f>
        <v>2609.7800000000002</v>
      </c>
    </row>
    <row r="313" spans="1:83" ht="15" x14ac:dyDescent="0.2">
      <c r="C313" s="80" t="s">
        <v>843</v>
      </c>
      <c r="D313" s="80"/>
      <c r="E313" s="80"/>
      <c r="F313" s="80"/>
      <c r="G313" s="80"/>
      <c r="H313" s="80"/>
      <c r="I313" s="81">
        <f>K313/E285</f>
        <v>7322.4000000000005</v>
      </c>
      <c r="J313" s="81"/>
      <c r="K313" s="81">
        <f>L287+L289+L295+L311+L312+L290</f>
        <v>14644.800000000001</v>
      </c>
      <c r="L313" s="81"/>
      <c r="AD313">
        <f>ROUND((Source!AT121/100)*((ROUND(SUMIF(SmtRes!AQ65:'SmtRes'!AQ82,"=1",SmtRes!AD65:'SmtRes'!AD82)*Source!I121, 2)+ROUND(SUMIF(SmtRes!AQ65:'SmtRes'!AQ82,"=1",SmtRes!AC65:'SmtRes'!AC82)*Source!I121, 2))), 2)</f>
        <v>3023.71</v>
      </c>
      <c r="AE313">
        <f>ROUND((Source!AU121/100)*((ROUND(SUMIF(SmtRes!AQ65:'SmtRes'!AQ82,"=1",SmtRes!AD65:'SmtRes'!AD82)*Source!I121, 2)+ROUND(SUMIF(SmtRes!AQ65:'SmtRes'!AQ82,"=1",SmtRes!AC65:'SmtRes'!AC82)*Source!I121, 2))), 2)</f>
        <v>1761.38</v>
      </c>
      <c r="AN313" s="52">
        <f>L287+L289+L295+L311+L312+L290</f>
        <v>14644.800000000001</v>
      </c>
      <c r="AO313" s="52">
        <f>L289</f>
        <v>3205.27</v>
      </c>
      <c r="AQ313" t="s">
        <v>844</v>
      </c>
      <c r="AR313" s="52">
        <f>L287</f>
        <v>3235.18</v>
      </c>
      <c r="AT313" s="52">
        <f>L290</f>
        <v>1114.45</v>
      </c>
      <c r="AV313" t="s">
        <v>844</v>
      </c>
      <c r="AW313" s="52">
        <f>L295</f>
        <v>0</v>
      </c>
      <c r="AZ313">
        <f>Source!X121</f>
        <v>4480.12</v>
      </c>
      <c r="BA313">
        <f>Source!Y121</f>
        <v>2609.7800000000002</v>
      </c>
      <c r="CD313">
        <v>1</v>
      </c>
    </row>
    <row r="314" spans="1:83" ht="93.75" x14ac:dyDescent="0.2">
      <c r="A314" s="36" t="s">
        <v>171</v>
      </c>
      <c r="B314" s="38" t="s">
        <v>883</v>
      </c>
      <c r="C314" s="38" t="s">
        <v>884</v>
      </c>
      <c r="D314" s="39" t="str">
        <f>Source!H130</f>
        <v>ШТ</v>
      </c>
      <c r="E314" s="40">
        <f>Source!K130</f>
        <v>-2</v>
      </c>
      <c r="F314" s="40"/>
      <c r="G314" s="40">
        <f>Source!I130</f>
        <v>-2</v>
      </c>
      <c r="H314" s="42"/>
      <c r="I314" s="41"/>
      <c r="J314" s="42"/>
      <c r="K314" s="41"/>
      <c r="L314" s="42"/>
    </row>
    <row r="315" spans="1:83" ht="165.75" x14ac:dyDescent="0.2">
      <c r="B315" s="43" t="str">
        <f>Source!EO130</f>
        <v>Поправка: 421/пр_2020_прил.10_т.5_п.4_гр.3</v>
      </c>
      <c r="C315" s="43" t="str">
        <f>Source!CN130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316" spans="1:83" ht="15" x14ac:dyDescent="0.2">
      <c r="A316" s="37"/>
      <c r="B316" s="40">
        <v>1</v>
      </c>
      <c r="C316" s="37" t="s">
        <v>833</v>
      </c>
      <c r="D316" s="39" t="s">
        <v>637</v>
      </c>
      <c r="E316" s="45"/>
      <c r="F316" s="40"/>
      <c r="G316" s="45">
        <f>Source!U130</f>
        <v>-0.52800000000000002</v>
      </c>
      <c r="H316" s="40"/>
      <c r="I316" s="40"/>
      <c r="J316" s="40"/>
      <c r="K316" s="40"/>
      <c r="L316" s="46">
        <f>SUM(L317:L317)-SUMIF(CE317:CE317, 1, L317:L317)</f>
        <v>-232.59</v>
      </c>
    </row>
    <row r="317" spans="1:83" ht="28.5" x14ac:dyDescent="0.2">
      <c r="A317" s="38"/>
      <c r="B317" s="38" t="s">
        <v>661</v>
      </c>
      <c r="C317" s="38" t="s">
        <v>662</v>
      </c>
      <c r="D317" s="39" t="s">
        <v>637</v>
      </c>
      <c r="E317" s="40">
        <v>0.22</v>
      </c>
      <c r="F317" s="40">
        <f>ROUND((1.2),7)</f>
        <v>1.2</v>
      </c>
      <c r="G317" s="40">
        <f>SmtRes!CX83</f>
        <v>-0.52800000000000002</v>
      </c>
      <c r="H317" s="42"/>
      <c r="I317" s="41"/>
      <c r="J317" s="42">
        <f>SmtRes!CZ83</f>
        <v>440.52</v>
      </c>
      <c r="K317" s="41"/>
      <c r="L317" s="42">
        <f>SmtRes!DI83</f>
        <v>-232.59</v>
      </c>
    </row>
    <row r="318" spans="1:83" ht="15" x14ac:dyDescent="0.2">
      <c r="A318" s="37"/>
      <c r="B318" s="40">
        <v>2</v>
      </c>
      <c r="C318" s="37" t="s">
        <v>834</v>
      </c>
      <c r="D318" s="39"/>
      <c r="E318" s="45"/>
      <c r="F318" s="40"/>
      <c r="G318" s="45"/>
      <c r="H318" s="40"/>
      <c r="I318" s="40"/>
      <c r="J318" s="40"/>
      <c r="K318" s="40"/>
      <c r="L318" s="46">
        <f>SUM(L319:L321)-SUMIF(CE319:CE321, 1, L319:L321)</f>
        <v>-1000.1200000000001</v>
      </c>
    </row>
    <row r="319" spans="1:83" ht="15" x14ac:dyDescent="0.2">
      <c r="A319" s="37"/>
      <c r="B319" s="40"/>
      <c r="C319" s="37" t="s">
        <v>837</v>
      </c>
      <c r="D319" s="39" t="s">
        <v>637</v>
      </c>
      <c r="E319" s="45"/>
      <c r="F319" s="40"/>
      <c r="G319" s="45">
        <f>Source!V130</f>
        <v>-0.55200000000000005</v>
      </c>
      <c r="H319" s="40"/>
      <c r="I319" s="40"/>
      <c r="J319" s="40"/>
      <c r="K319" s="40"/>
      <c r="L319" s="46">
        <f>SUMIF(CE320:CE321, 1, L320:L321)</f>
        <v>-303.22000000000003</v>
      </c>
      <c r="CE319">
        <v>1</v>
      </c>
    </row>
    <row r="320" spans="1:83" ht="42.75" x14ac:dyDescent="0.2">
      <c r="A320" s="38"/>
      <c r="B320" s="38" t="s">
        <v>664</v>
      </c>
      <c r="C320" s="38" t="s">
        <v>666</v>
      </c>
      <c r="D320" s="39" t="s">
        <v>419</v>
      </c>
      <c r="E320" s="40">
        <v>0.23</v>
      </c>
      <c r="F320" s="40">
        <f>ROUND((1.2),7)</f>
        <v>1.2</v>
      </c>
      <c r="G320" s="40">
        <f>SmtRes!CX85</f>
        <v>-0.55200000000000005</v>
      </c>
      <c r="H320" s="42"/>
      <c r="I320" s="41"/>
      <c r="J320" s="42">
        <f>SmtRes!CZ85</f>
        <v>1811.82</v>
      </c>
      <c r="K320" s="41"/>
      <c r="L320" s="42">
        <f>SmtRes!DG85</f>
        <v>-1000.12</v>
      </c>
    </row>
    <row r="321" spans="1:83" ht="28.5" x14ac:dyDescent="0.2">
      <c r="A321" s="38"/>
      <c r="B321" s="38" t="s">
        <v>667</v>
      </c>
      <c r="C321" s="47" t="s">
        <v>881</v>
      </c>
      <c r="D321" s="48" t="s">
        <v>637</v>
      </c>
      <c r="E321" s="49">
        <f>SmtRes!DO85*SmtRes!AT85</f>
        <v>0.23</v>
      </c>
      <c r="F321" s="49">
        <f>ROUND((1.2),7)</f>
        <v>1.2</v>
      </c>
      <c r="G321" s="49">
        <f>SmtRes!DO85*SmtRes!CX85</f>
        <v>-0.55200000000000005</v>
      </c>
      <c r="H321" s="50"/>
      <c r="I321" s="51"/>
      <c r="J321" s="50">
        <f>ROUND(SmtRes!AG85/SmtRes!DO85, 2)</f>
        <v>549.32000000000005</v>
      </c>
      <c r="K321" s="51"/>
      <c r="L321" s="50">
        <f>SmtRes!DH85</f>
        <v>-303.22000000000003</v>
      </c>
      <c r="CE321">
        <v>1</v>
      </c>
    </row>
    <row r="322" spans="1:83" ht="15" x14ac:dyDescent="0.2">
      <c r="A322" s="38"/>
      <c r="B322" s="38"/>
      <c r="C322" s="54" t="s">
        <v>838</v>
      </c>
      <c r="D322" s="39"/>
      <c r="E322" s="40"/>
      <c r="F322" s="40"/>
      <c r="G322" s="40"/>
      <c r="H322" s="42"/>
      <c r="I322" s="41"/>
      <c r="J322" s="42"/>
      <c r="K322" s="41"/>
      <c r="L322" s="42">
        <f>L316+L318+L319</f>
        <v>-1535.93</v>
      </c>
    </row>
    <row r="323" spans="1:83" ht="14.25" x14ac:dyDescent="0.2">
      <c r="A323" s="38"/>
      <c r="B323" s="38"/>
      <c r="C323" s="38" t="s">
        <v>839</v>
      </c>
      <c r="D323" s="39"/>
      <c r="E323" s="40"/>
      <c r="F323" s="40"/>
      <c r="G323" s="40"/>
      <c r="H323" s="42"/>
      <c r="I323" s="41"/>
      <c r="J323" s="42"/>
      <c r="K323" s="41"/>
      <c r="L323" s="42">
        <f>SUM(AR314:AR326)+SUM(AS314:AS326)+SUM(AT314:AT326)+SUM(AU314:AU326)+SUM(AV314:AV326)</f>
        <v>-535.81000000000006</v>
      </c>
    </row>
    <row r="324" spans="1:83" ht="14.25" x14ac:dyDescent="0.2">
      <c r="A324" s="38"/>
      <c r="B324" s="38" t="s">
        <v>31</v>
      </c>
      <c r="C324" s="38" t="s">
        <v>840</v>
      </c>
      <c r="D324" s="39" t="s">
        <v>392</v>
      </c>
      <c r="E324" s="40">
        <f>Source!BZ130</f>
        <v>103</v>
      </c>
      <c r="F324" s="40"/>
      <c r="G324" s="40">
        <f>Source!AT130</f>
        <v>103</v>
      </c>
      <c r="H324" s="42"/>
      <c r="I324" s="41"/>
      <c r="J324" s="42"/>
      <c r="K324" s="41"/>
      <c r="L324" s="42">
        <f>SUM(AZ314:AZ326)</f>
        <v>-551.88</v>
      </c>
    </row>
    <row r="325" spans="1:83" ht="14.25" x14ac:dyDescent="0.2">
      <c r="A325" s="47"/>
      <c r="B325" s="47" t="s">
        <v>32</v>
      </c>
      <c r="C325" s="47" t="s">
        <v>842</v>
      </c>
      <c r="D325" s="48" t="s">
        <v>392</v>
      </c>
      <c r="E325" s="49">
        <f>Source!CA130</f>
        <v>60</v>
      </c>
      <c r="F325" s="49"/>
      <c r="G325" s="49">
        <f>Source!AU130</f>
        <v>60</v>
      </c>
      <c r="H325" s="50"/>
      <c r="I325" s="51"/>
      <c r="J325" s="50"/>
      <c r="K325" s="51"/>
      <c r="L325" s="50">
        <f>SUM(BA314:BA326)</f>
        <v>-321.49</v>
      </c>
    </row>
    <row r="326" spans="1:83" ht="15" x14ac:dyDescent="0.2">
      <c r="C326" s="80" t="s">
        <v>843</v>
      </c>
      <c r="D326" s="80"/>
      <c r="E326" s="80"/>
      <c r="F326" s="80"/>
      <c r="G326" s="80"/>
      <c r="H326" s="80"/>
      <c r="I326" s="81">
        <f>K326/E314</f>
        <v>1204.6500000000001</v>
      </c>
      <c r="J326" s="81"/>
      <c r="K326" s="81">
        <f>L316+L318+L324+L325+L319</f>
        <v>-2409.3000000000002</v>
      </c>
      <c r="L326" s="81"/>
      <c r="AD326">
        <f>ROUND((Source!AT130/100)*((ROUND(SUMIF(SmtRes!AQ83:'SmtRes'!AQ85,"=1",SmtRes!AD83:'SmtRes'!AD85)*Source!I130, 2)+ROUND(SUMIF(SmtRes!AQ83:'SmtRes'!AQ85,"=1",SmtRes!AC83:'SmtRes'!AC85)*Source!I130, 2))), 2)</f>
        <v>-2039.07</v>
      </c>
      <c r="AE326">
        <f>ROUND((Source!AU130/100)*((ROUND(SUMIF(SmtRes!AQ83:'SmtRes'!AQ85,"=1",SmtRes!AD83:'SmtRes'!AD85)*Source!I130, 2)+ROUND(SUMIF(SmtRes!AQ83:'SmtRes'!AQ85,"=1",SmtRes!AC83:'SmtRes'!AC85)*Source!I130, 2))), 2)</f>
        <v>-1187.81</v>
      </c>
      <c r="AN326" s="52">
        <f>L316+L318+L324+L325+L319</f>
        <v>-2409.3000000000002</v>
      </c>
      <c r="AO326" s="52">
        <f>L318</f>
        <v>-1000.1200000000001</v>
      </c>
      <c r="AQ326" t="s">
        <v>844</v>
      </c>
      <c r="AR326" s="52">
        <f>L316</f>
        <v>-232.59</v>
      </c>
      <c r="AT326" s="52">
        <f>L319</f>
        <v>-303.22000000000003</v>
      </c>
      <c r="AV326" t="s">
        <v>844</v>
      </c>
      <c r="AW326">
        <f>0</f>
        <v>0</v>
      </c>
      <c r="AZ326">
        <f>Source!X130</f>
        <v>-551.88</v>
      </c>
      <c r="BA326">
        <f>Source!Y130</f>
        <v>-321.49</v>
      </c>
      <c r="CD326">
        <v>1</v>
      </c>
    </row>
    <row r="327" spans="1:83" ht="93.75" x14ac:dyDescent="0.2">
      <c r="A327" s="36" t="s">
        <v>172</v>
      </c>
      <c r="B327" s="38" t="s">
        <v>883</v>
      </c>
      <c r="C327" s="38" t="s">
        <v>884</v>
      </c>
      <c r="D327" s="39" t="str">
        <f>Source!H131</f>
        <v>ШТ</v>
      </c>
      <c r="E327" s="40">
        <f>Source!K131</f>
        <v>2</v>
      </c>
      <c r="F327" s="40"/>
      <c r="G327" s="40">
        <f>Source!I131</f>
        <v>2</v>
      </c>
      <c r="H327" s="42"/>
      <c r="I327" s="41"/>
      <c r="J327" s="42"/>
      <c r="K327" s="41"/>
      <c r="L327" s="42"/>
    </row>
    <row r="328" spans="1:83" ht="165.75" x14ac:dyDescent="0.2">
      <c r="B328" s="43" t="str">
        <f>Source!EO131</f>
        <v>Поправка: 421/пр_2020_прил.10_т.5_п.4_гр.3</v>
      </c>
      <c r="C328" s="43" t="str">
        <f>Source!CN131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329" spans="1:83" ht="15" x14ac:dyDescent="0.2">
      <c r="A329" s="37"/>
      <c r="B329" s="40">
        <v>1</v>
      </c>
      <c r="C329" s="37" t="s">
        <v>833</v>
      </c>
      <c r="D329" s="39" t="s">
        <v>637</v>
      </c>
      <c r="E329" s="45"/>
      <c r="F329" s="40"/>
      <c r="G329" s="45">
        <f>Source!U131</f>
        <v>0.52800000000000002</v>
      </c>
      <c r="H329" s="40"/>
      <c r="I329" s="40"/>
      <c r="J329" s="40"/>
      <c r="K329" s="40"/>
      <c r="L329" s="46">
        <f>SUM(L330:L330)-SUMIF(CE330:CE330, 1, L330:L330)</f>
        <v>232.59</v>
      </c>
    </row>
    <row r="330" spans="1:83" ht="28.5" x14ac:dyDescent="0.2">
      <c r="A330" s="38"/>
      <c r="B330" s="38" t="s">
        <v>661</v>
      </c>
      <c r="C330" s="38" t="s">
        <v>662</v>
      </c>
      <c r="D330" s="39" t="s">
        <v>637</v>
      </c>
      <c r="E330" s="40">
        <v>0.22</v>
      </c>
      <c r="F330" s="40">
        <f>ROUND((1.2),7)</f>
        <v>1.2</v>
      </c>
      <c r="G330" s="40">
        <f>SmtRes!CX86</f>
        <v>0.52800000000000002</v>
      </c>
      <c r="H330" s="42"/>
      <c r="I330" s="41"/>
      <c r="J330" s="42">
        <f>SmtRes!CZ86</f>
        <v>440.52</v>
      </c>
      <c r="K330" s="41"/>
      <c r="L330" s="42">
        <f>SmtRes!DI86</f>
        <v>232.59</v>
      </c>
    </row>
    <row r="331" spans="1:83" ht="15" x14ac:dyDescent="0.2">
      <c r="A331" s="37"/>
      <c r="B331" s="40">
        <v>2</v>
      </c>
      <c r="C331" s="37" t="s">
        <v>834</v>
      </c>
      <c r="D331" s="39"/>
      <c r="E331" s="45"/>
      <c r="F331" s="40"/>
      <c r="G331" s="45"/>
      <c r="H331" s="40"/>
      <c r="I331" s="40"/>
      <c r="J331" s="40"/>
      <c r="K331" s="40"/>
      <c r="L331" s="46">
        <f>SUM(L332:L334)-SUMIF(CE332:CE334, 1, L332:L334)</f>
        <v>1000.1200000000001</v>
      </c>
    </row>
    <row r="332" spans="1:83" ht="15" x14ac:dyDescent="0.2">
      <c r="A332" s="37"/>
      <c r="B332" s="40"/>
      <c r="C332" s="37" t="s">
        <v>837</v>
      </c>
      <c r="D332" s="39" t="s">
        <v>637</v>
      </c>
      <c r="E332" s="45"/>
      <c r="F332" s="40"/>
      <c r="G332" s="45">
        <f>Source!V131</f>
        <v>0.55200000000000005</v>
      </c>
      <c r="H332" s="40"/>
      <c r="I332" s="40"/>
      <c r="J332" s="40"/>
      <c r="K332" s="40"/>
      <c r="L332" s="46">
        <f>SUMIF(CE333:CE334, 1, L333:L334)</f>
        <v>303.22000000000003</v>
      </c>
      <c r="CE332">
        <v>1</v>
      </c>
    </row>
    <row r="333" spans="1:83" ht="42.75" x14ac:dyDescent="0.2">
      <c r="A333" s="38"/>
      <c r="B333" s="38" t="s">
        <v>664</v>
      </c>
      <c r="C333" s="38" t="s">
        <v>666</v>
      </c>
      <c r="D333" s="39" t="s">
        <v>419</v>
      </c>
      <c r="E333" s="40">
        <v>0.23</v>
      </c>
      <c r="F333" s="40">
        <f>ROUND((1.2),7)</f>
        <v>1.2</v>
      </c>
      <c r="G333" s="40">
        <f>SmtRes!CX88</f>
        <v>0.55200000000000005</v>
      </c>
      <c r="H333" s="42"/>
      <c r="I333" s="41"/>
      <c r="J333" s="42">
        <f>SmtRes!CZ88</f>
        <v>1811.82</v>
      </c>
      <c r="K333" s="41"/>
      <c r="L333" s="42">
        <f>SmtRes!DG88</f>
        <v>1000.12</v>
      </c>
    </row>
    <row r="334" spans="1:83" ht="28.5" x14ac:dyDescent="0.2">
      <c r="A334" s="38"/>
      <c r="B334" s="38" t="s">
        <v>667</v>
      </c>
      <c r="C334" s="47" t="s">
        <v>881</v>
      </c>
      <c r="D334" s="48" t="s">
        <v>637</v>
      </c>
      <c r="E334" s="49">
        <f>SmtRes!DO88*SmtRes!AT88</f>
        <v>0.23</v>
      </c>
      <c r="F334" s="49">
        <f>ROUND((1.2),7)</f>
        <v>1.2</v>
      </c>
      <c r="G334" s="49">
        <f>SmtRes!DO88*SmtRes!CX88</f>
        <v>0.55200000000000005</v>
      </c>
      <c r="H334" s="50"/>
      <c r="I334" s="51"/>
      <c r="J334" s="50">
        <f>ROUND(SmtRes!AG88/SmtRes!DO88, 2)</f>
        <v>549.32000000000005</v>
      </c>
      <c r="K334" s="51"/>
      <c r="L334" s="50">
        <f>SmtRes!DH88</f>
        <v>303.22000000000003</v>
      </c>
      <c r="CE334">
        <v>1</v>
      </c>
    </row>
    <row r="335" spans="1:83" ht="15" x14ac:dyDescent="0.2">
      <c r="A335" s="38"/>
      <c r="B335" s="38"/>
      <c r="C335" s="54" t="s">
        <v>838</v>
      </c>
      <c r="D335" s="39"/>
      <c r="E335" s="40"/>
      <c r="F335" s="40"/>
      <c r="G335" s="40"/>
      <c r="H335" s="42"/>
      <c r="I335" s="41"/>
      <c r="J335" s="42"/>
      <c r="K335" s="41"/>
      <c r="L335" s="42">
        <f>L329+L331+L332</f>
        <v>1535.93</v>
      </c>
    </row>
    <row r="336" spans="1:83" ht="14.25" x14ac:dyDescent="0.2">
      <c r="A336" s="38"/>
      <c r="B336" s="38"/>
      <c r="C336" s="38" t="s">
        <v>839</v>
      </c>
      <c r="D336" s="39"/>
      <c r="E336" s="40"/>
      <c r="F336" s="40"/>
      <c r="G336" s="40"/>
      <c r="H336" s="42"/>
      <c r="I336" s="41"/>
      <c r="J336" s="42"/>
      <c r="K336" s="41"/>
      <c r="L336" s="42">
        <f>SUM(AR327:AR339)+SUM(AS327:AS339)+SUM(AT327:AT339)+SUM(AU327:AU339)+SUM(AV327:AV339)</f>
        <v>535.81000000000006</v>
      </c>
    </row>
    <row r="337" spans="1:83" ht="14.25" x14ac:dyDescent="0.2">
      <c r="A337" s="38"/>
      <c r="B337" s="38" t="s">
        <v>31</v>
      </c>
      <c r="C337" s="38" t="s">
        <v>840</v>
      </c>
      <c r="D337" s="39" t="s">
        <v>392</v>
      </c>
      <c r="E337" s="40">
        <f>Source!BZ131</f>
        <v>103</v>
      </c>
      <c r="F337" s="40"/>
      <c r="G337" s="40">
        <f>Source!AT131</f>
        <v>103</v>
      </c>
      <c r="H337" s="42"/>
      <c r="I337" s="41"/>
      <c r="J337" s="42"/>
      <c r="K337" s="41"/>
      <c r="L337" s="42">
        <f>SUM(AZ327:AZ339)</f>
        <v>551.88</v>
      </c>
    </row>
    <row r="338" spans="1:83" ht="14.25" x14ac:dyDescent="0.2">
      <c r="A338" s="47"/>
      <c r="B338" s="47" t="s">
        <v>32</v>
      </c>
      <c r="C338" s="47" t="s">
        <v>842</v>
      </c>
      <c r="D338" s="48" t="s">
        <v>392</v>
      </c>
      <c r="E338" s="49">
        <f>Source!CA131</f>
        <v>60</v>
      </c>
      <c r="F338" s="49"/>
      <c r="G338" s="49">
        <f>Source!AU131</f>
        <v>60</v>
      </c>
      <c r="H338" s="50"/>
      <c r="I338" s="51"/>
      <c r="J338" s="50"/>
      <c r="K338" s="51"/>
      <c r="L338" s="50">
        <f>SUM(BA327:BA339)</f>
        <v>321.49</v>
      </c>
    </row>
    <row r="339" spans="1:83" ht="15" x14ac:dyDescent="0.2">
      <c r="C339" s="80" t="s">
        <v>843</v>
      </c>
      <c r="D339" s="80"/>
      <c r="E339" s="80"/>
      <c r="F339" s="80"/>
      <c r="G339" s="80"/>
      <c r="H339" s="80"/>
      <c r="I339" s="81">
        <f>K339/E327</f>
        <v>1204.6500000000001</v>
      </c>
      <c r="J339" s="81"/>
      <c r="K339" s="81">
        <f>L329+L331+L337+L338+L332</f>
        <v>2409.3000000000002</v>
      </c>
      <c r="L339" s="81"/>
      <c r="AD339">
        <f>ROUND((Source!AT131/100)*((ROUND(SUMIF(SmtRes!AQ86:'SmtRes'!AQ88,"=1",SmtRes!AD86:'SmtRes'!AD88)*Source!I131, 2)+ROUND(SUMIF(SmtRes!AQ86:'SmtRes'!AQ88,"=1",SmtRes!AC86:'SmtRes'!AC88)*Source!I131, 2))), 2)</f>
        <v>2039.07</v>
      </c>
      <c r="AE339">
        <f>ROUND((Source!AU131/100)*((ROUND(SUMIF(SmtRes!AQ86:'SmtRes'!AQ88,"=1",SmtRes!AD86:'SmtRes'!AD88)*Source!I131, 2)+ROUND(SUMIF(SmtRes!AQ86:'SmtRes'!AQ88,"=1",SmtRes!AC86:'SmtRes'!AC88)*Source!I131, 2))), 2)</f>
        <v>1187.81</v>
      </c>
      <c r="AN339" s="52">
        <f>L329+L331+L337+L338+L332</f>
        <v>2409.3000000000002</v>
      </c>
      <c r="AO339" s="52">
        <f>L331</f>
        <v>1000.1200000000001</v>
      </c>
      <c r="AQ339" t="s">
        <v>844</v>
      </c>
      <c r="AR339" s="52">
        <f>L329</f>
        <v>232.59</v>
      </c>
      <c r="AT339" s="52">
        <f>L332</f>
        <v>303.22000000000003</v>
      </c>
      <c r="AV339" t="s">
        <v>844</v>
      </c>
      <c r="AW339">
        <f>0</f>
        <v>0</v>
      </c>
      <c r="AZ339">
        <f>Source!X131</f>
        <v>551.88</v>
      </c>
      <c r="BA339">
        <f>Source!Y131</f>
        <v>321.49</v>
      </c>
      <c r="CD339">
        <v>1</v>
      </c>
    </row>
    <row r="340" spans="1:83" ht="120.75" x14ac:dyDescent="0.2">
      <c r="A340" s="36" t="s">
        <v>173</v>
      </c>
      <c r="B340" s="38" t="s">
        <v>887</v>
      </c>
      <c r="C340" s="38" t="s">
        <v>888</v>
      </c>
      <c r="D340" s="39" t="str">
        <f>Source!H132</f>
        <v>ШТ</v>
      </c>
      <c r="E340" s="40">
        <f>Source!K132</f>
        <v>3</v>
      </c>
      <c r="F340" s="40"/>
      <c r="G340" s="40">
        <f>Source!I132</f>
        <v>3</v>
      </c>
      <c r="H340" s="42"/>
      <c r="I340" s="41"/>
      <c r="J340" s="42"/>
      <c r="K340" s="41"/>
      <c r="L340" s="42"/>
    </row>
    <row r="341" spans="1:83" ht="14.25" x14ac:dyDescent="0.2">
      <c r="C341" s="60" t="str">
        <f>Source!CB132</f>
        <v>(прим-но без траверс)</v>
      </c>
    </row>
    <row r="342" spans="1:83" ht="204" x14ac:dyDescent="0.2">
      <c r="B342" s="43" t="str">
        <f>Source!EO132</f>
        <v>Поправка: 421/пр_2020_прил.10_т.5_п.4_гр.3    Поправка: Прил.33.4, п.3. 4.2</v>
      </c>
      <c r="C342" s="43" t="str">
        <f>Source!CN132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  Поправка: Прил.33.4, п.3. 4.2  Наименование: При установке железобетонных опор с крюками-скобами или крюками-кронштейнами</v>
      </c>
    </row>
    <row r="343" spans="1:83" ht="15" x14ac:dyDescent="0.2">
      <c r="A343" s="37"/>
      <c r="B343" s="40">
        <v>1</v>
      </c>
      <c r="C343" s="37" t="s">
        <v>833</v>
      </c>
      <c r="D343" s="39" t="s">
        <v>637</v>
      </c>
      <c r="E343" s="45"/>
      <c r="F343" s="40"/>
      <c r="G343" s="45">
        <f>Source!U132</f>
        <v>19.805759999999999</v>
      </c>
      <c r="H343" s="40"/>
      <c r="I343" s="40"/>
      <c r="J343" s="40"/>
      <c r="K343" s="40"/>
      <c r="L343" s="46">
        <f>SUM(L344:L344)-SUMIF(CE344:CE344, 1, L344:L344)</f>
        <v>8724.83</v>
      </c>
    </row>
    <row r="344" spans="1:83" ht="28.5" x14ac:dyDescent="0.2">
      <c r="A344" s="38"/>
      <c r="B344" s="38" t="s">
        <v>661</v>
      </c>
      <c r="C344" s="38" t="s">
        <v>662</v>
      </c>
      <c r="D344" s="39" t="s">
        <v>637</v>
      </c>
      <c r="E344" s="40">
        <v>5.98</v>
      </c>
      <c r="F344" s="40">
        <f>ROUND(((1.2))*0.92,7)</f>
        <v>1.1040000000000001</v>
      </c>
      <c r="G344" s="40">
        <f>SmtRes!CX89</f>
        <v>19.805759999999999</v>
      </c>
      <c r="H344" s="42"/>
      <c r="I344" s="41"/>
      <c r="J344" s="42">
        <f>SmtRes!CZ89</f>
        <v>440.52</v>
      </c>
      <c r="K344" s="41"/>
      <c r="L344" s="42">
        <f>SmtRes!DI89</f>
        <v>8724.83</v>
      </c>
    </row>
    <row r="345" spans="1:83" ht="15" x14ac:dyDescent="0.2">
      <c r="A345" s="37"/>
      <c r="B345" s="40">
        <v>2</v>
      </c>
      <c r="C345" s="37" t="s">
        <v>834</v>
      </c>
      <c r="D345" s="39"/>
      <c r="E345" s="45"/>
      <c r="F345" s="40"/>
      <c r="G345" s="45"/>
      <c r="H345" s="40"/>
      <c r="I345" s="40"/>
      <c r="J345" s="40"/>
      <c r="K345" s="40"/>
      <c r="L345" s="46">
        <f>SUM(L346:L350)-SUMIF(CE346:CE350, 1, L346:L350)</f>
        <v>11220.449999999999</v>
      </c>
    </row>
    <row r="346" spans="1:83" ht="15" x14ac:dyDescent="0.2">
      <c r="A346" s="37"/>
      <c r="B346" s="40"/>
      <c r="C346" s="37" t="s">
        <v>837</v>
      </c>
      <c r="D346" s="39" t="s">
        <v>637</v>
      </c>
      <c r="E346" s="45"/>
      <c r="F346" s="40"/>
      <c r="G346" s="45">
        <f>Source!V132</f>
        <v>7.1999999999999993</v>
      </c>
      <c r="H346" s="40"/>
      <c r="I346" s="40"/>
      <c r="J346" s="40"/>
      <c r="K346" s="40"/>
      <c r="L346" s="46">
        <f>SUMIF(CE347:CE350, 1, L347:L350)</f>
        <v>3852.37</v>
      </c>
      <c r="CE346">
        <v>1</v>
      </c>
    </row>
    <row r="347" spans="1:83" ht="42.75" x14ac:dyDescent="0.2">
      <c r="A347" s="38"/>
      <c r="B347" s="38" t="s">
        <v>664</v>
      </c>
      <c r="C347" s="38" t="s">
        <v>666</v>
      </c>
      <c r="D347" s="39" t="s">
        <v>419</v>
      </c>
      <c r="E347" s="40">
        <v>1.6</v>
      </c>
      <c r="F347" s="40">
        <f>ROUND((1.2),7)</f>
        <v>1.2</v>
      </c>
      <c r="G347" s="40">
        <f>SmtRes!CX91</f>
        <v>5.76</v>
      </c>
      <c r="H347" s="42"/>
      <c r="I347" s="41"/>
      <c r="J347" s="42">
        <f>SmtRes!CZ91</f>
        <v>1811.82</v>
      </c>
      <c r="K347" s="41"/>
      <c r="L347" s="42">
        <f>SmtRes!DG91</f>
        <v>10436.08</v>
      </c>
    </row>
    <row r="348" spans="1:83" ht="28.5" x14ac:dyDescent="0.2">
      <c r="A348" s="38"/>
      <c r="B348" s="38" t="s">
        <v>667</v>
      </c>
      <c r="C348" s="38" t="s">
        <v>881</v>
      </c>
      <c r="D348" s="39" t="s">
        <v>637</v>
      </c>
      <c r="E348" s="40">
        <f>SmtRes!DO91*SmtRes!AT91</f>
        <v>1.6</v>
      </c>
      <c r="F348" s="40">
        <f>ROUND((1.2),7)</f>
        <v>1.2</v>
      </c>
      <c r="G348" s="40">
        <f>SmtRes!DO91*SmtRes!CX91</f>
        <v>5.76</v>
      </c>
      <c r="H348" s="42"/>
      <c r="I348" s="41"/>
      <c r="J348" s="42">
        <f>ROUND(SmtRes!AG91/SmtRes!DO91, 2)</f>
        <v>549.32000000000005</v>
      </c>
      <c r="K348" s="41"/>
      <c r="L348" s="42">
        <f>SmtRes!DH91</f>
        <v>3164.08</v>
      </c>
      <c r="CE348">
        <v>1</v>
      </c>
    </row>
    <row r="349" spans="1:83" ht="28.5" x14ac:dyDescent="0.2">
      <c r="A349" s="38"/>
      <c r="B349" s="38" t="s">
        <v>650</v>
      </c>
      <c r="C349" s="38" t="s">
        <v>652</v>
      </c>
      <c r="D349" s="39" t="s">
        <v>419</v>
      </c>
      <c r="E349" s="40">
        <v>0.4</v>
      </c>
      <c r="F349" s="40">
        <f>ROUND((1.2),7)</f>
        <v>1.2</v>
      </c>
      <c r="G349" s="40">
        <f>SmtRes!CX92</f>
        <v>1.44</v>
      </c>
      <c r="H349" s="42"/>
      <c r="I349" s="41"/>
      <c r="J349" s="42">
        <f>SmtRes!CZ92</f>
        <v>544.70000000000005</v>
      </c>
      <c r="K349" s="41"/>
      <c r="L349" s="42">
        <f>SmtRes!DG92</f>
        <v>784.37</v>
      </c>
    </row>
    <row r="350" spans="1:83" ht="28.5" x14ac:dyDescent="0.2">
      <c r="A350" s="38"/>
      <c r="B350" s="38" t="s">
        <v>649</v>
      </c>
      <c r="C350" s="38" t="s">
        <v>836</v>
      </c>
      <c r="D350" s="39" t="s">
        <v>637</v>
      </c>
      <c r="E350" s="40">
        <f>SmtRes!DO92*SmtRes!AT92</f>
        <v>0.4</v>
      </c>
      <c r="F350" s="40">
        <f>ROUND((1.2),7)</f>
        <v>1.2</v>
      </c>
      <c r="G350" s="40">
        <f>SmtRes!DO92*SmtRes!CX92</f>
        <v>1.44</v>
      </c>
      <c r="H350" s="42"/>
      <c r="I350" s="41"/>
      <c r="J350" s="42">
        <f>ROUND(SmtRes!AG92/SmtRes!DO92, 2)</f>
        <v>477.98</v>
      </c>
      <c r="K350" s="41"/>
      <c r="L350" s="42">
        <f>SmtRes!DH92</f>
        <v>688.29</v>
      </c>
      <c r="CE350">
        <v>1</v>
      </c>
    </row>
    <row r="351" spans="1:83" ht="15" x14ac:dyDescent="0.2">
      <c r="A351" s="37"/>
      <c r="B351" s="40">
        <v>4</v>
      </c>
      <c r="C351" s="37" t="s">
        <v>882</v>
      </c>
      <c r="D351" s="39"/>
      <c r="E351" s="45"/>
      <c r="F351" s="40"/>
      <c r="G351" s="45"/>
      <c r="H351" s="40"/>
      <c r="I351" s="40"/>
      <c r="J351" s="40"/>
      <c r="K351" s="40"/>
      <c r="L351" s="46">
        <f>SUM(L352:L357)-SUMIF(CE352:CE357, 1, L352:L357)</f>
        <v>0</v>
      </c>
    </row>
    <row r="352" spans="1:83" ht="14.25" x14ac:dyDescent="0.2">
      <c r="A352" s="38"/>
      <c r="B352" s="38" t="s">
        <v>668</v>
      </c>
      <c r="C352" s="38" t="s">
        <v>670</v>
      </c>
      <c r="D352" s="39" t="s">
        <v>130</v>
      </c>
      <c r="E352" s="40">
        <v>0.1</v>
      </c>
      <c r="F352" s="40">
        <f t="shared" ref="F352:F366" si="6">ROUND(0,7)</f>
        <v>0</v>
      </c>
      <c r="G352" s="40">
        <f>SmtRes!CX93</f>
        <v>0</v>
      </c>
      <c r="H352" s="42">
        <f>SmtRes!CZ93</f>
        <v>238.29</v>
      </c>
      <c r="I352" s="41">
        <f>SmtRes!AI93</f>
        <v>2.0699999999999998</v>
      </c>
      <c r="J352" s="42">
        <f t="shared" ref="J352:J357" si="7">ROUND(H352*I352, 2)</f>
        <v>493.26</v>
      </c>
      <c r="K352" s="41"/>
      <c r="L352" s="42">
        <f>SmtRes!DF93</f>
        <v>0</v>
      </c>
    </row>
    <row r="353" spans="1:12" ht="14.25" x14ac:dyDescent="0.2">
      <c r="A353" s="38"/>
      <c r="B353" s="38" t="s">
        <v>671</v>
      </c>
      <c r="C353" s="38" t="s">
        <v>673</v>
      </c>
      <c r="D353" s="39" t="s">
        <v>130</v>
      </c>
      <c r="E353" s="40">
        <v>0.03</v>
      </c>
      <c r="F353" s="40">
        <f t="shared" si="6"/>
        <v>0</v>
      </c>
      <c r="G353" s="40">
        <f>SmtRes!CX94</f>
        <v>0</v>
      </c>
      <c r="H353" s="42">
        <f>SmtRes!CZ94</f>
        <v>80.02</v>
      </c>
      <c r="I353" s="41">
        <f>SmtRes!AI94</f>
        <v>2.0699999999999998</v>
      </c>
      <c r="J353" s="42">
        <f t="shared" si="7"/>
        <v>165.64</v>
      </c>
      <c r="K353" s="41"/>
      <c r="L353" s="42">
        <f>SmtRes!DF94</f>
        <v>0</v>
      </c>
    </row>
    <row r="354" spans="1:12" ht="14.25" x14ac:dyDescent="0.2">
      <c r="A354" s="38"/>
      <c r="B354" s="38" t="s">
        <v>674</v>
      </c>
      <c r="C354" s="38" t="s">
        <v>676</v>
      </c>
      <c r="D354" s="39" t="s">
        <v>130</v>
      </c>
      <c r="E354" s="40">
        <v>0.02</v>
      </c>
      <c r="F354" s="40">
        <f t="shared" si="6"/>
        <v>0</v>
      </c>
      <c r="G354" s="40">
        <f>SmtRes!CX96</f>
        <v>0</v>
      </c>
      <c r="H354" s="42">
        <f>SmtRes!CZ96</f>
        <v>56.11</v>
      </c>
      <c r="I354" s="41">
        <f>SmtRes!AI96</f>
        <v>1.58</v>
      </c>
      <c r="J354" s="42">
        <f t="shared" si="7"/>
        <v>88.65</v>
      </c>
      <c r="K354" s="41"/>
      <c r="L354" s="42">
        <f>SmtRes!DF96</f>
        <v>0</v>
      </c>
    </row>
    <row r="355" spans="1:12" ht="14.25" x14ac:dyDescent="0.2">
      <c r="A355" s="38"/>
      <c r="B355" s="38" t="s">
        <v>677</v>
      </c>
      <c r="C355" s="38" t="s">
        <v>679</v>
      </c>
      <c r="D355" s="39" t="s">
        <v>139</v>
      </c>
      <c r="E355" s="40">
        <v>4.0000000000000002E-4</v>
      </c>
      <c r="F355" s="40">
        <f t="shared" si="6"/>
        <v>0</v>
      </c>
      <c r="G355" s="40">
        <f>SmtRes!CX101</f>
        <v>0</v>
      </c>
      <c r="H355" s="42">
        <f>SmtRes!CZ101</f>
        <v>61265.39</v>
      </c>
      <c r="I355" s="41">
        <f>SmtRes!AI101</f>
        <v>1.3</v>
      </c>
      <c r="J355" s="42">
        <f t="shared" si="7"/>
        <v>79645.009999999995</v>
      </c>
      <c r="K355" s="41"/>
      <c r="L355" s="42">
        <f>SmtRes!DF101</f>
        <v>0</v>
      </c>
    </row>
    <row r="356" spans="1:12" ht="14.25" x14ac:dyDescent="0.2">
      <c r="A356" s="38"/>
      <c r="B356" s="38" t="s">
        <v>680</v>
      </c>
      <c r="C356" s="38" t="s">
        <v>682</v>
      </c>
      <c r="D356" s="39" t="s">
        <v>139</v>
      </c>
      <c r="E356" s="40">
        <v>1E-4</v>
      </c>
      <c r="F356" s="40">
        <f t="shared" si="6"/>
        <v>0</v>
      </c>
      <c r="G356" s="40">
        <f>SmtRes!CX102</f>
        <v>0</v>
      </c>
      <c r="H356" s="42">
        <f>SmtRes!CZ102</f>
        <v>80020.98</v>
      </c>
      <c r="I356" s="41">
        <f>SmtRes!AI102</f>
        <v>1.02</v>
      </c>
      <c r="J356" s="42">
        <f t="shared" si="7"/>
        <v>81621.399999999994</v>
      </c>
      <c r="K356" s="41"/>
      <c r="L356" s="42">
        <f>SmtRes!DF102</f>
        <v>0</v>
      </c>
    </row>
    <row r="357" spans="1:12" ht="14.25" x14ac:dyDescent="0.2">
      <c r="A357" s="38"/>
      <c r="B357" s="38" t="s">
        <v>683</v>
      </c>
      <c r="C357" s="38" t="s">
        <v>685</v>
      </c>
      <c r="D357" s="39" t="s">
        <v>396</v>
      </c>
      <c r="E357" s="40">
        <v>0.06</v>
      </c>
      <c r="F357" s="40">
        <f t="shared" si="6"/>
        <v>0</v>
      </c>
      <c r="G357" s="40">
        <f>SmtRes!CX103</f>
        <v>0</v>
      </c>
      <c r="H357" s="42">
        <f>SmtRes!CZ103</f>
        <v>1031.73</v>
      </c>
      <c r="I357" s="41">
        <f>SmtRes!AI103</f>
        <v>1.27</v>
      </c>
      <c r="J357" s="42">
        <f t="shared" si="7"/>
        <v>1310.3</v>
      </c>
      <c r="K357" s="41"/>
      <c r="L357" s="42">
        <f>SmtRes!DF103</f>
        <v>0</v>
      </c>
    </row>
    <row r="358" spans="1:12" ht="28.5" x14ac:dyDescent="0.2">
      <c r="A358" s="38"/>
      <c r="B358" s="38" t="str">
        <f>EtalonRes!I109</f>
        <v>05.1.02.07</v>
      </c>
      <c r="C358" s="38" t="str">
        <f>EtalonRes!K109</f>
        <v>Стойка железобетонная вибрированная для опор</v>
      </c>
      <c r="D358" s="39" t="str">
        <f>EtalonRes!O109</f>
        <v>ШТ</v>
      </c>
      <c r="E358" s="40">
        <f>EtalonRes!X109</f>
        <v>0</v>
      </c>
      <c r="F358" s="40">
        <f t="shared" si="6"/>
        <v>0</v>
      </c>
      <c r="G358" s="40">
        <f>ROUND(EtalonRes!AG109*Source!I132, 7)</f>
        <v>0</v>
      </c>
      <c r="H358" s="42"/>
      <c r="I358" s="41"/>
      <c r="J358" s="42"/>
      <c r="K358" s="41"/>
      <c r="L358" s="42"/>
    </row>
    <row r="359" spans="1:12" ht="14.25" x14ac:dyDescent="0.2">
      <c r="A359" s="38"/>
      <c r="B359" s="38" t="str">
        <f>EtalonRes!I110</f>
        <v>07.2.02.05</v>
      </c>
      <c r="C359" s="38" t="str">
        <f>EtalonRes!K110</f>
        <v>Траверсы стальные</v>
      </c>
      <c r="D359" s="39" t="str">
        <f>EtalonRes!O110</f>
        <v>т</v>
      </c>
      <c r="E359" s="40">
        <f>EtalonRes!X110</f>
        <v>0</v>
      </c>
      <c r="F359" s="40">
        <f t="shared" si="6"/>
        <v>0</v>
      </c>
      <c r="G359" s="40">
        <f>ROUND(EtalonRes!AG110*Source!I132, 7)</f>
        <v>0</v>
      </c>
      <c r="H359" s="42"/>
      <c r="I359" s="41"/>
      <c r="J359" s="42"/>
      <c r="K359" s="41"/>
      <c r="L359" s="42"/>
    </row>
    <row r="360" spans="1:12" ht="14.25" x14ac:dyDescent="0.2">
      <c r="A360" s="38"/>
      <c r="B360" s="38" t="str">
        <f>EtalonRes!I111</f>
        <v>07.2.07.13</v>
      </c>
      <c r="C360" s="38" t="str">
        <f>EtalonRes!K111</f>
        <v>Хомуты стальные</v>
      </c>
      <c r="D360" s="39" t="str">
        <f>EtalonRes!O111</f>
        <v>кг</v>
      </c>
      <c r="E360" s="40">
        <f>EtalonRes!X111</f>
        <v>0</v>
      </c>
      <c r="F360" s="40">
        <f t="shared" si="6"/>
        <v>0</v>
      </c>
      <c r="G360" s="40">
        <f>ROUND(EtalonRes!AG111*Source!I132, 7)</f>
        <v>0</v>
      </c>
      <c r="H360" s="42"/>
      <c r="I360" s="41"/>
      <c r="J360" s="42"/>
      <c r="K360" s="41"/>
      <c r="L360" s="42"/>
    </row>
    <row r="361" spans="1:12" ht="14.25" x14ac:dyDescent="0.2">
      <c r="A361" s="38"/>
      <c r="B361" s="38" t="str">
        <f>EtalonRes!I112</f>
        <v>08.3.04.02</v>
      </c>
      <c r="C361" s="38" t="str">
        <f>EtalonRes!K112</f>
        <v>Сталь стержневая диаметром до 10 мм</v>
      </c>
      <c r="D361" s="39" t="str">
        <f>EtalonRes!O112</f>
        <v>т</v>
      </c>
      <c r="E361" s="40">
        <f>EtalonRes!X112</f>
        <v>0</v>
      </c>
      <c r="F361" s="40">
        <f t="shared" si="6"/>
        <v>0</v>
      </c>
      <c r="G361" s="40">
        <f>ROUND(EtalonRes!AG112*Source!I132, 7)</f>
        <v>0</v>
      </c>
      <c r="H361" s="42"/>
      <c r="I361" s="41"/>
      <c r="J361" s="42"/>
      <c r="K361" s="41"/>
      <c r="L361" s="42"/>
    </row>
    <row r="362" spans="1:12" ht="14.25" x14ac:dyDescent="0.2">
      <c r="A362" s="38"/>
      <c r="B362" s="38" t="str">
        <f>EtalonRes!I116</f>
        <v>22.2.01.04</v>
      </c>
      <c r="C362" s="38" t="str">
        <f>EtalonRes!K116</f>
        <v>Изоляторы штыревые</v>
      </c>
      <c r="D362" s="39" t="str">
        <f>EtalonRes!O116</f>
        <v>ШТ</v>
      </c>
      <c r="E362" s="40">
        <f>EtalonRes!X116</f>
        <v>0</v>
      </c>
      <c r="F362" s="40">
        <f t="shared" si="6"/>
        <v>0</v>
      </c>
      <c r="G362" s="40">
        <f>ROUND(EtalonRes!AG116*Source!I132, 7)</f>
        <v>0</v>
      </c>
      <c r="H362" s="42"/>
      <c r="I362" s="41"/>
      <c r="J362" s="42"/>
      <c r="K362" s="41"/>
      <c r="L362" s="42"/>
    </row>
    <row r="363" spans="1:12" ht="14.25" x14ac:dyDescent="0.2">
      <c r="A363" s="38"/>
      <c r="B363" s="38" t="str">
        <f>EtalonRes!I117</f>
        <v>22.2.02.07</v>
      </c>
      <c r="C363" s="38" t="str">
        <f>EtalonRes!K117</f>
        <v>Детали крепления стальные</v>
      </c>
      <c r="D363" s="39" t="str">
        <f>EtalonRes!O117</f>
        <v>кг</v>
      </c>
      <c r="E363" s="40">
        <f>EtalonRes!X117</f>
        <v>0</v>
      </c>
      <c r="F363" s="40">
        <f t="shared" si="6"/>
        <v>0</v>
      </c>
      <c r="G363" s="40">
        <f>ROUND(EtalonRes!AG117*Source!I132, 7)</f>
        <v>0</v>
      </c>
      <c r="H363" s="42"/>
      <c r="I363" s="41"/>
      <c r="J363" s="42"/>
      <c r="K363" s="41"/>
      <c r="L363" s="42"/>
    </row>
    <row r="364" spans="1:12" ht="14.25" x14ac:dyDescent="0.2">
      <c r="A364" s="38"/>
      <c r="B364" s="38" t="str">
        <f>EtalonRes!I118</f>
        <v>22.2.02.09</v>
      </c>
      <c r="C364" s="38" t="str">
        <f>EtalonRes!K118</f>
        <v>Детали крепления стальные</v>
      </c>
      <c r="D364" s="39" t="str">
        <f>EtalonRes!O118</f>
        <v>кг</v>
      </c>
      <c r="E364" s="40">
        <f>EtalonRes!X118</f>
        <v>0</v>
      </c>
      <c r="F364" s="40">
        <f t="shared" si="6"/>
        <v>0</v>
      </c>
      <c r="G364" s="40">
        <f>ROUND(EtalonRes!AG118*Source!I132, 7)</f>
        <v>0</v>
      </c>
      <c r="H364" s="42"/>
      <c r="I364" s="41"/>
      <c r="J364" s="42"/>
      <c r="K364" s="41"/>
      <c r="L364" s="42"/>
    </row>
    <row r="365" spans="1:12" ht="14.25" x14ac:dyDescent="0.2">
      <c r="A365" s="38"/>
      <c r="B365" s="38" t="str">
        <f>EtalonRes!I119</f>
        <v>22.2.02.21</v>
      </c>
      <c r="C365" s="38" t="str">
        <f>EtalonRes!K119</f>
        <v>Штыри</v>
      </c>
      <c r="D365" s="39" t="str">
        <f>EtalonRes!O119</f>
        <v>ШТ</v>
      </c>
      <c r="E365" s="40">
        <f>EtalonRes!X119</f>
        <v>0</v>
      </c>
      <c r="F365" s="40">
        <f t="shared" si="6"/>
        <v>0</v>
      </c>
      <c r="G365" s="40">
        <f>ROUND(EtalonRes!AG119*Source!I132, 7)</f>
        <v>0</v>
      </c>
      <c r="H365" s="42"/>
      <c r="I365" s="41"/>
      <c r="J365" s="42"/>
      <c r="K365" s="41"/>
      <c r="L365" s="42"/>
    </row>
    <row r="366" spans="1:12" ht="14.25" x14ac:dyDescent="0.2">
      <c r="A366" s="38"/>
      <c r="B366" s="38" t="str">
        <f>EtalonRes!I120</f>
        <v>22.2.02.23</v>
      </c>
      <c r="C366" s="47" t="str">
        <f>EtalonRes!K120</f>
        <v>Металлические плакаты</v>
      </c>
      <c r="D366" s="48" t="str">
        <f>EtalonRes!O120</f>
        <v>ШТ</v>
      </c>
      <c r="E366" s="49">
        <f>EtalonRes!X120</f>
        <v>0.1</v>
      </c>
      <c r="F366" s="49">
        <f t="shared" si="6"/>
        <v>0</v>
      </c>
      <c r="G366" s="49">
        <f>ROUND(EtalonRes!AG120*Source!I132, 7)</f>
        <v>0</v>
      </c>
      <c r="H366" s="50"/>
      <c r="I366" s="51"/>
      <c r="J366" s="50"/>
      <c r="K366" s="51"/>
      <c r="L366" s="50"/>
    </row>
    <row r="367" spans="1:12" ht="15" x14ac:dyDescent="0.2">
      <c r="A367" s="38"/>
      <c r="B367" s="38"/>
      <c r="C367" s="54" t="s">
        <v>838</v>
      </c>
      <c r="D367" s="39"/>
      <c r="E367" s="40"/>
      <c r="F367" s="40"/>
      <c r="G367" s="40"/>
      <c r="H367" s="42"/>
      <c r="I367" s="41"/>
      <c r="J367" s="42"/>
      <c r="K367" s="41"/>
      <c r="L367" s="42">
        <f>L343+L345+L346+L351</f>
        <v>23797.649999999998</v>
      </c>
    </row>
    <row r="368" spans="1:12" ht="14.25" x14ac:dyDescent="0.2">
      <c r="A368" s="38"/>
      <c r="B368" s="38"/>
      <c r="C368" s="38" t="s">
        <v>839</v>
      </c>
      <c r="D368" s="39"/>
      <c r="E368" s="40"/>
      <c r="F368" s="40"/>
      <c r="G368" s="40"/>
      <c r="H368" s="42"/>
      <c r="I368" s="41"/>
      <c r="J368" s="42"/>
      <c r="K368" s="41"/>
      <c r="L368" s="42">
        <f>SUM(AR340:AR371)+SUM(AS340:AS371)+SUM(AT340:AT371)+SUM(AU340:AU371)+SUM(AV340:AV371)</f>
        <v>12577.2</v>
      </c>
    </row>
    <row r="369" spans="1:83" ht="14.25" x14ac:dyDescent="0.2">
      <c r="A369" s="38"/>
      <c r="B369" s="38" t="s">
        <v>31</v>
      </c>
      <c r="C369" s="38" t="s">
        <v>840</v>
      </c>
      <c r="D369" s="39" t="s">
        <v>392</v>
      </c>
      <c r="E369" s="40">
        <f>Source!BZ132</f>
        <v>103</v>
      </c>
      <c r="F369" s="40"/>
      <c r="G369" s="40">
        <f>Source!AT132</f>
        <v>103</v>
      </c>
      <c r="H369" s="42"/>
      <c r="I369" s="41"/>
      <c r="J369" s="42"/>
      <c r="K369" s="41"/>
      <c r="L369" s="42">
        <f>SUM(AZ340:AZ371)</f>
        <v>12954.52</v>
      </c>
    </row>
    <row r="370" spans="1:83" ht="14.25" x14ac:dyDescent="0.2">
      <c r="A370" s="47"/>
      <c r="B370" s="47" t="s">
        <v>32</v>
      </c>
      <c r="C370" s="47" t="s">
        <v>842</v>
      </c>
      <c r="D370" s="48" t="s">
        <v>392</v>
      </c>
      <c r="E370" s="49">
        <f>Source!CA132</f>
        <v>60</v>
      </c>
      <c r="F370" s="49"/>
      <c r="G370" s="49">
        <f>Source!AU132</f>
        <v>60</v>
      </c>
      <c r="H370" s="50"/>
      <c r="I370" s="51"/>
      <c r="J370" s="50"/>
      <c r="K370" s="51"/>
      <c r="L370" s="50">
        <f>SUM(BA340:BA371)</f>
        <v>7546.32</v>
      </c>
    </row>
    <row r="371" spans="1:83" ht="15" x14ac:dyDescent="0.2">
      <c r="C371" s="80" t="s">
        <v>843</v>
      </c>
      <c r="D371" s="80"/>
      <c r="E371" s="80"/>
      <c r="F371" s="80"/>
      <c r="G371" s="80"/>
      <c r="H371" s="80"/>
      <c r="I371" s="81">
        <f>K371/E340</f>
        <v>14766.163333333336</v>
      </c>
      <c r="J371" s="81"/>
      <c r="K371" s="81">
        <f>L343+L345+L351+L369+L370+L346</f>
        <v>44298.490000000005</v>
      </c>
      <c r="L371" s="81"/>
      <c r="AD371">
        <f>ROUND((Source!AT132/100)*((ROUND(SUMIF(SmtRes!AQ89:'SmtRes'!AQ108,"=1",SmtRes!AD89:'SmtRes'!AD108)*Source!I132, 2)+ROUND(SUMIF(SmtRes!AQ89:'SmtRes'!AQ108,"=1",SmtRes!AC89:'SmtRes'!AC108)*Source!I132, 2))), 2)</f>
        <v>4535.5600000000004</v>
      </c>
      <c r="AE371">
        <f>ROUND((Source!AU132/100)*((ROUND(SUMIF(SmtRes!AQ89:'SmtRes'!AQ108,"=1",SmtRes!AD89:'SmtRes'!AD108)*Source!I132, 2)+ROUND(SUMIF(SmtRes!AQ89:'SmtRes'!AQ108,"=1",SmtRes!AC89:'SmtRes'!AC108)*Source!I132, 2))), 2)</f>
        <v>2642.08</v>
      </c>
      <c r="AN371" s="52">
        <f>L343+L345+L351+L369+L370+L346</f>
        <v>44298.490000000005</v>
      </c>
      <c r="AO371" s="52">
        <f>L345</f>
        <v>11220.449999999999</v>
      </c>
      <c r="AQ371" t="s">
        <v>844</v>
      </c>
      <c r="AR371" s="52">
        <f>L343</f>
        <v>8724.83</v>
      </c>
      <c r="AT371" s="52">
        <f>L346</f>
        <v>3852.37</v>
      </c>
      <c r="AV371" t="s">
        <v>844</v>
      </c>
      <c r="AW371" s="52">
        <f>L351</f>
        <v>0</v>
      </c>
      <c r="AZ371">
        <f>Source!X132</f>
        <v>12954.52</v>
      </c>
      <c r="BA371">
        <f>Source!Y132</f>
        <v>7546.32</v>
      </c>
      <c r="CD371">
        <v>1</v>
      </c>
    </row>
    <row r="372" spans="1:83" ht="79.5" x14ac:dyDescent="0.2">
      <c r="A372" s="36" t="s">
        <v>192</v>
      </c>
      <c r="B372" s="38" t="s">
        <v>889</v>
      </c>
      <c r="C372" s="38" t="s">
        <v>890</v>
      </c>
      <c r="D372" s="39" t="str">
        <f>Source!H143</f>
        <v>ШТ</v>
      </c>
      <c r="E372" s="40">
        <f>Source!K143</f>
        <v>-3</v>
      </c>
      <c r="F372" s="40"/>
      <c r="G372" s="40">
        <f>Source!I143</f>
        <v>-3</v>
      </c>
      <c r="H372" s="42"/>
      <c r="I372" s="41"/>
      <c r="J372" s="42"/>
      <c r="K372" s="41"/>
      <c r="L372" s="42"/>
    </row>
    <row r="373" spans="1:83" ht="165.75" x14ac:dyDescent="0.2">
      <c r="B373" s="43" t="str">
        <f>Source!EO143</f>
        <v>Поправка: 421/пр_2020_прил.10_т.5_п.4_гр.3</v>
      </c>
      <c r="C373" s="43" t="str">
        <f>Source!CN143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374" spans="1:83" ht="15" x14ac:dyDescent="0.2">
      <c r="A374" s="37"/>
      <c r="B374" s="40">
        <v>1</v>
      </c>
      <c r="C374" s="37" t="s">
        <v>833</v>
      </c>
      <c r="D374" s="39" t="s">
        <v>637</v>
      </c>
      <c r="E374" s="45"/>
      <c r="F374" s="40"/>
      <c r="G374" s="45">
        <f>Source!U143</f>
        <v>-2.988</v>
      </c>
      <c r="H374" s="40"/>
      <c r="I374" s="40"/>
      <c r="J374" s="40"/>
      <c r="K374" s="40"/>
      <c r="L374" s="46">
        <f>SUM(L375:L375)-SUMIF(CE375:CE375, 1, L375:L375)</f>
        <v>-1316.27</v>
      </c>
    </row>
    <row r="375" spans="1:83" ht="28.5" x14ac:dyDescent="0.2">
      <c r="A375" s="38"/>
      <c r="B375" s="38" t="s">
        <v>661</v>
      </c>
      <c r="C375" s="38" t="s">
        <v>662</v>
      </c>
      <c r="D375" s="39" t="s">
        <v>637</v>
      </c>
      <c r="E375" s="40">
        <v>0.83</v>
      </c>
      <c r="F375" s="40">
        <f>ROUND((1.2),7)</f>
        <v>1.2</v>
      </c>
      <c r="G375" s="40">
        <f>SmtRes!CX109</f>
        <v>-2.988</v>
      </c>
      <c r="H375" s="42"/>
      <c r="I375" s="41"/>
      <c r="J375" s="42">
        <f>SmtRes!CZ109</f>
        <v>440.52</v>
      </c>
      <c r="K375" s="41"/>
      <c r="L375" s="42">
        <f>SmtRes!DI109</f>
        <v>-1316.27</v>
      </c>
    </row>
    <row r="376" spans="1:83" ht="15" x14ac:dyDescent="0.2">
      <c r="A376" s="37"/>
      <c r="B376" s="40">
        <v>2</v>
      </c>
      <c r="C376" s="37" t="s">
        <v>834</v>
      </c>
      <c r="D376" s="39"/>
      <c r="E376" s="45"/>
      <c r="F376" s="40"/>
      <c r="G376" s="45"/>
      <c r="H376" s="40"/>
      <c r="I376" s="40"/>
      <c r="J376" s="40"/>
      <c r="K376" s="40"/>
      <c r="L376" s="46">
        <f>SUM(L377:L379)-SUMIF(CE377:CE379, 1, L377:L379)</f>
        <v>-3011.2</v>
      </c>
    </row>
    <row r="377" spans="1:83" ht="15" x14ac:dyDescent="0.2">
      <c r="A377" s="37"/>
      <c r="B377" s="40"/>
      <c r="C377" s="37" t="s">
        <v>837</v>
      </c>
      <c r="D377" s="39" t="s">
        <v>637</v>
      </c>
      <c r="E377" s="45"/>
      <c r="F377" s="40"/>
      <c r="G377" s="45">
        <f>Source!V143</f>
        <v>-2.556</v>
      </c>
      <c r="H377" s="40"/>
      <c r="I377" s="40"/>
      <c r="J377" s="40"/>
      <c r="K377" s="40"/>
      <c r="L377" s="46">
        <f>SUMIF(CE378:CE379, 1, L378:L379)</f>
        <v>-1404.06</v>
      </c>
      <c r="CE377">
        <v>1</v>
      </c>
    </row>
    <row r="378" spans="1:83" ht="71.25" x14ac:dyDescent="0.2">
      <c r="A378" s="38"/>
      <c r="B378" s="38" t="s">
        <v>688</v>
      </c>
      <c r="C378" s="38" t="s">
        <v>690</v>
      </c>
      <c r="D378" s="39" t="s">
        <v>419</v>
      </c>
      <c r="E378" s="40">
        <v>0.71</v>
      </c>
      <c r="F378" s="40">
        <f>ROUND((1.2),7)</f>
        <v>1.2</v>
      </c>
      <c r="G378" s="40">
        <f>SmtRes!CX111</f>
        <v>-2.556</v>
      </c>
      <c r="H378" s="42">
        <f>SmtRes!CZ111</f>
        <v>998.38</v>
      </c>
      <c r="I378" s="41">
        <f>SmtRes!AJ111</f>
        <v>1.18</v>
      </c>
      <c r="J378" s="42">
        <f>ROUND(H378*I378, 2)</f>
        <v>1178.0899999999999</v>
      </c>
      <c r="K378" s="41"/>
      <c r="L378" s="42">
        <f>SmtRes!DG111</f>
        <v>-3011.2</v>
      </c>
    </row>
    <row r="379" spans="1:83" ht="28.5" x14ac:dyDescent="0.2">
      <c r="A379" s="38"/>
      <c r="B379" s="38" t="s">
        <v>667</v>
      </c>
      <c r="C379" s="47" t="s">
        <v>881</v>
      </c>
      <c r="D379" s="48" t="s">
        <v>637</v>
      </c>
      <c r="E379" s="49">
        <f>SmtRes!DO111*SmtRes!AT111</f>
        <v>0.71</v>
      </c>
      <c r="F379" s="49">
        <f>ROUND((1.2),7)</f>
        <v>1.2</v>
      </c>
      <c r="G379" s="49">
        <f>SmtRes!DO111*SmtRes!CX111</f>
        <v>-2.556</v>
      </c>
      <c r="H379" s="50"/>
      <c r="I379" s="51"/>
      <c r="J379" s="50">
        <f>ROUND(SmtRes!AG111/SmtRes!DO111, 2)</f>
        <v>549.32000000000005</v>
      </c>
      <c r="K379" s="51"/>
      <c r="L379" s="50">
        <f>SmtRes!DH111</f>
        <v>-1404.06</v>
      </c>
      <c r="CE379">
        <v>1</v>
      </c>
    </row>
    <row r="380" spans="1:83" ht="15" x14ac:dyDescent="0.2">
      <c r="A380" s="38"/>
      <c r="B380" s="38"/>
      <c r="C380" s="54" t="s">
        <v>838</v>
      </c>
      <c r="D380" s="39"/>
      <c r="E380" s="40"/>
      <c r="F380" s="40"/>
      <c r="G380" s="40"/>
      <c r="H380" s="42"/>
      <c r="I380" s="41"/>
      <c r="J380" s="42"/>
      <c r="K380" s="41"/>
      <c r="L380" s="42">
        <f>L374+L376+L377</f>
        <v>-5731.5299999999988</v>
      </c>
    </row>
    <row r="381" spans="1:83" ht="14.25" x14ac:dyDescent="0.2">
      <c r="A381" s="38"/>
      <c r="B381" s="38"/>
      <c r="C381" s="38" t="s">
        <v>839</v>
      </c>
      <c r="D381" s="39"/>
      <c r="E381" s="40"/>
      <c r="F381" s="40"/>
      <c r="G381" s="40"/>
      <c r="H381" s="42"/>
      <c r="I381" s="41"/>
      <c r="J381" s="42"/>
      <c r="K381" s="41"/>
      <c r="L381" s="42">
        <f>SUM(AR372:AR384)+SUM(AS372:AS384)+SUM(AT372:AT384)+SUM(AU372:AU384)+SUM(AV372:AV384)</f>
        <v>-2720.33</v>
      </c>
    </row>
    <row r="382" spans="1:83" ht="14.25" x14ac:dyDescent="0.2">
      <c r="A382" s="38"/>
      <c r="B382" s="38" t="s">
        <v>31</v>
      </c>
      <c r="C382" s="38" t="s">
        <v>840</v>
      </c>
      <c r="D382" s="39" t="s">
        <v>392</v>
      </c>
      <c r="E382" s="40">
        <f>Source!BZ143</f>
        <v>103</v>
      </c>
      <c r="F382" s="40"/>
      <c r="G382" s="40">
        <f>Source!AT143</f>
        <v>103</v>
      </c>
      <c r="H382" s="42"/>
      <c r="I382" s="41"/>
      <c r="J382" s="42"/>
      <c r="K382" s="41"/>
      <c r="L382" s="42">
        <f>SUM(AZ372:AZ384)</f>
        <v>-2801.94</v>
      </c>
    </row>
    <row r="383" spans="1:83" ht="14.25" x14ac:dyDescent="0.2">
      <c r="A383" s="47"/>
      <c r="B383" s="47" t="s">
        <v>32</v>
      </c>
      <c r="C383" s="47" t="s">
        <v>842</v>
      </c>
      <c r="D383" s="48" t="s">
        <v>392</v>
      </c>
      <c r="E383" s="49">
        <f>Source!CA143</f>
        <v>60</v>
      </c>
      <c r="F383" s="49"/>
      <c r="G383" s="49">
        <f>Source!AU143</f>
        <v>60</v>
      </c>
      <c r="H383" s="50"/>
      <c r="I383" s="51"/>
      <c r="J383" s="50"/>
      <c r="K383" s="51"/>
      <c r="L383" s="50">
        <f>SUM(BA372:BA384)</f>
        <v>-1632.2</v>
      </c>
    </row>
    <row r="384" spans="1:83" ht="15" x14ac:dyDescent="0.2">
      <c r="C384" s="80" t="s">
        <v>843</v>
      </c>
      <c r="D384" s="80"/>
      <c r="E384" s="80"/>
      <c r="F384" s="80"/>
      <c r="G384" s="80"/>
      <c r="H384" s="80"/>
      <c r="I384" s="81">
        <f>K384/E372</f>
        <v>3388.5566666666668</v>
      </c>
      <c r="J384" s="81"/>
      <c r="K384" s="81">
        <f>L374+L376+L382+L383+L377</f>
        <v>-10165.67</v>
      </c>
      <c r="L384" s="81"/>
      <c r="AD384">
        <f>ROUND((Source!AT143/100)*((ROUND(SUMIF(SmtRes!AQ109:'SmtRes'!AQ111,"=1",SmtRes!AD109:'SmtRes'!AD111)*Source!I143, 2)+ROUND(SUMIF(SmtRes!AQ109:'SmtRes'!AQ111,"=1",SmtRes!AC109:'SmtRes'!AC111)*Source!I143, 2))), 2)</f>
        <v>-3058.61</v>
      </c>
      <c r="AE384">
        <f>ROUND((Source!AU143/100)*((ROUND(SUMIF(SmtRes!AQ109:'SmtRes'!AQ111,"=1",SmtRes!AD109:'SmtRes'!AD111)*Source!I143, 2)+ROUND(SUMIF(SmtRes!AQ109:'SmtRes'!AQ111,"=1",SmtRes!AC109:'SmtRes'!AC111)*Source!I143, 2))), 2)</f>
        <v>-1781.71</v>
      </c>
      <c r="AN384" s="52">
        <f>L374+L376+L382+L383+L377</f>
        <v>-10165.67</v>
      </c>
      <c r="AO384" s="52">
        <f>L376</f>
        <v>-3011.2</v>
      </c>
      <c r="AQ384" t="s">
        <v>844</v>
      </c>
      <c r="AR384" s="52">
        <f>L374</f>
        <v>-1316.27</v>
      </c>
      <c r="AT384" s="52">
        <f>L377</f>
        <v>-1404.06</v>
      </c>
      <c r="AV384" t="s">
        <v>844</v>
      </c>
      <c r="AW384">
        <f>0</f>
        <v>0</v>
      </c>
      <c r="AZ384">
        <f>Source!X143</f>
        <v>-2801.94</v>
      </c>
      <c r="BA384">
        <f>Source!Y143</f>
        <v>-1632.2</v>
      </c>
      <c r="CD384">
        <v>1</v>
      </c>
    </row>
    <row r="385" spans="1:83" ht="79.5" x14ac:dyDescent="0.2">
      <c r="A385" s="36" t="s">
        <v>196</v>
      </c>
      <c r="B385" s="38" t="s">
        <v>889</v>
      </c>
      <c r="C385" s="38" t="s">
        <v>891</v>
      </c>
      <c r="D385" s="39" t="str">
        <f>Source!H144</f>
        <v>ШТ</v>
      </c>
      <c r="E385" s="40">
        <f>Source!K144</f>
        <v>3</v>
      </c>
      <c r="F385" s="40"/>
      <c r="G385" s="40">
        <f>Source!I144</f>
        <v>3</v>
      </c>
      <c r="H385" s="42"/>
      <c r="I385" s="41"/>
      <c r="J385" s="42"/>
      <c r="K385" s="41"/>
      <c r="L385" s="42"/>
    </row>
    <row r="386" spans="1:83" ht="165.75" x14ac:dyDescent="0.2">
      <c r="B386" s="43" t="str">
        <f>Source!EO144</f>
        <v>Поправка: 421/пр_2020_прил.10_т.5_п.4_гр.3</v>
      </c>
      <c r="C386" s="43" t="str">
        <f>Source!CN144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387" spans="1:83" ht="15" x14ac:dyDescent="0.2">
      <c r="A387" s="37"/>
      <c r="B387" s="40">
        <v>1</v>
      </c>
      <c r="C387" s="37" t="s">
        <v>833</v>
      </c>
      <c r="D387" s="39" t="s">
        <v>637</v>
      </c>
      <c r="E387" s="45"/>
      <c r="F387" s="40"/>
      <c r="G387" s="45">
        <f>Source!U144</f>
        <v>3.7349999999999999</v>
      </c>
      <c r="H387" s="40"/>
      <c r="I387" s="40"/>
      <c r="J387" s="40"/>
      <c r="K387" s="40"/>
      <c r="L387" s="46">
        <f>SUM(L388:L388)-SUMIF(CE388:CE388, 1, L388:L388)</f>
        <v>1645.34</v>
      </c>
    </row>
    <row r="388" spans="1:83" ht="28.5" x14ac:dyDescent="0.2">
      <c r="A388" s="38"/>
      <c r="B388" s="38" t="s">
        <v>661</v>
      </c>
      <c r="C388" s="38" t="s">
        <v>662</v>
      </c>
      <c r="D388" s="39" t="s">
        <v>637</v>
      </c>
      <c r="E388" s="40">
        <v>0.83</v>
      </c>
      <c r="F388" s="40">
        <f>ROUND(((1.25)*1.2),7)</f>
        <v>1.5</v>
      </c>
      <c r="G388" s="40">
        <f>SmtRes!CX112</f>
        <v>3.7349999999999999</v>
      </c>
      <c r="H388" s="42"/>
      <c r="I388" s="41"/>
      <c r="J388" s="42">
        <f>SmtRes!CZ112</f>
        <v>440.52</v>
      </c>
      <c r="K388" s="41"/>
      <c r="L388" s="42">
        <f>SmtRes!DI112</f>
        <v>1645.34</v>
      </c>
    </row>
    <row r="389" spans="1:83" ht="15" x14ac:dyDescent="0.2">
      <c r="A389" s="37"/>
      <c r="B389" s="40">
        <v>2</v>
      </c>
      <c r="C389" s="37" t="s">
        <v>834</v>
      </c>
      <c r="D389" s="39"/>
      <c r="E389" s="45"/>
      <c r="F389" s="40"/>
      <c r="G389" s="45"/>
      <c r="H389" s="40"/>
      <c r="I389" s="40"/>
      <c r="J389" s="40"/>
      <c r="K389" s="40"/>
      <c r="L389" s="46">
        <f>SUM(L390:L392)-SUMIF(CE390:CE392, 1, L390:L392)</f>
        <v>3764</v>
      </c>
    </row>
    <row r="390" spans="1:83" ht="15" x14ac:dyDescent="0.2">
      <c r="A390" s="37"/>
      <c r="B390" s="40"/>
      <c r="C390" s="37" t="s">
        <v>837</v>
      </c>
      <c r="D390" s="39" t="s">
        <v>637</v>
      </c>
      <c r="E390" s="45"/>
      <c r="F390" s="40"/>
      <c r="G390" s="45">
        <f>Source!V144</f>
        <v>3.1949999999999998</v>
      </c>
      <c r="H390" s="40"/>
      <c r="I390" s="40"/>
      <c r="J390" s="40"/>
      <c r="K390" s="40"/>
      <c r="L390" s="46">
        <f>SUMIF(CE391:CE392, 1, L391:L392)</f>
        <v>1755.08</v>
      </c>
      <c r="CE390">
        <v>1</v>
      </c>
    </row>
    <row r="391" spans="1:83" ht="71.25" x14ac:dyDescent="0.2">
      <c r="A391" s="38"/>
      <c r="B391" s="38" t="s">
        <v>688</v>
      </c>
      <c r="C391" s="38" t="s">
        <v>690</v>
      </c>
      <c r="D391" s="39" t="s">
        <v>419</v>
      </c>
      <c r="E391" s="40">
        <v>0.71</v>
      </c>
      <c r="F391" s="40">
        <f>ROUND(((1.25)*1.2),7)</f>
        <v>1.5</v>
      </c>
      <c r="G391" s="40">
        <f>SmtRes!CX114</f>
        <v>3.1949999999999998</v>
      </c>
      <c r="H391" s="42">
        <f>SmtRes!CZ114</f>
        <v>998.38</v>
      </c>
      <c r="I391" s="41">
        <f>SmtRes!AJ114</f>
        <v>1.18</v>
      </c>
      <c r="J391" s="42">
        <f>ROUND(H391*I391, 2)</f>
        <v>1178.0899999999999</v>
      </c>
      <c r="K391" s="41"/>
      <c r="L391" s="42">
        <f>SmtRes!DG114</f>
        <v>3764</v>
      </c>
    </row>
    <row r="392" spans="1:83" ht="28.5" x14ac:dyDescent="0.2">
      <c r="A392" s="38"/>
      <c r="B392" s="38" t="s">
        <v>667</v>
      </c>
      <c r="C392" s="47" t="s">
        <v>881</v>
      </c>
      <c r="D392" s="48" t="s">
        <v>637</v>
      </c>
      <c r="E392" s="49">
        <f>SmtRes!DO114*SmtRes!AT114</f>
        <v>0.71</v>
      </c>
      <c r="F392" s="49">
        <f>ROUND(((1.25)*1.2),7)</f>
        <v>1.5</v>
      </c>
      <c r="G392" s="49">
        <f>SmtRes!DO114*SmtRes!CX114</f>
        <v>3.1949999999999998</v>
      </c>
      <c r="H392" s="50"/>
      <c r="I392" s="51"/>
      <c r="J392" s="50">
        <f>ROUND(SmtRes!AG114/SmtRes!DO114, 2)</f>
        <v>549.32000000000005</v>
      </c>
      <c r="K392" s="51"/>
      <c r="L392" s="50">
        <f>SmtRes!DH114</f>
        <v>1755.08</v>
      </c>
      <c r="CE392">
        <v>1</v>
      </c>
    </row>
    <row r="393" spans="1:83" ht="15" x14ac:dyDescent="0.2">
      <c r="A393" s="38"/>
      <c r="B393" s="38"/>
      <c r="C393" s="54" t="s">
        <v>838</v>
      </c>
      <c r="D393" s="39"/>
      <c r="E393" s="40"/>
      <c r="F393" s="40"/>
      <c r="G393" s="40"/>
      <c r="H393" s="42"/>
      <c r="I393" s="41"/>
      <c r="J393" s="42"/>
      <c r="K393" s="41"/>
      <c r="L393" s="42">
        <f>L387+L389+L390</f>
        <v>7164.42</v>
      </c>
    </row>
    <row r="394" spans="1:83" ht="14.25" x14ac:dyDescent="0.2">
      <c r="A394" s="38"/>
      <c r="B394" s="38"/>
      <c r="C394" s="38" t="s">
        <v>839</v>
      </c>
      <c r="D394" s="39"/>
      <c r="E394" s="40"/>
      <c r="F394" s="40"/>
      <c r="G394" s="40"/>
      <c r="H394" s="42"/>
      <c r="I394" s="41"/>
      <c r="J394" s="42"/>
      <c r="K394" s="41"/>
      <c r="L394" s="42">
        <f>SUM(AR385:AR397)+SUM(AS385:AS397)+SUM(AT385:AT397)+SUM(AU385:AU397)+SUM(AV385:AV397)</f>
        <v>3400.42</v>
      </c>
    </row>
    <row r="395" spans="1:83" ht="14.25" x14ac:dyDescent="0.2">
      <c r="A395" s="38"/>
      <c r="B395" s="38" t="s">
        <v>31</v>
      </c>
      <c r="C395" s="38" t="s">
        <v>840</v>
      </c>
      <c r="D395" s="39" t="s">
        <v>392</v>
      </c>
      <c r="E395" s="40">
        <f>Source!BZ144</f>
        <v>103</v>
      </c>
      <c r="F395" s="40"/>
      <c r="G395" s="40">
        <f>Source!AT144</f>
        <v>103</v>
      </c>
      <c r="H395" s="42"/>
      <c r="I395" s="41"/>
      <c r="J395" s="42"/>
      <c r="K395" s="41"/>
      <c r="L395" s="42">
        <f>SUM(AZ385:AZ397)</f>
        <v>3502.43</v>
      </c>
    </row>
    <row r="396" spans="1:83" ht="14.25" x14ac:dyDescent="0.2">
      <c r="A396" s="47"/>
      <c r="B396" s="47" t="s">
        <v>32</v>
      </c>
      <c r="C396" s="47" t="s">
        <v>842</v>
      </c>
      <c r="D396" s="48" t="s">
        <v>392</v>
      </c>
      <c r="E396" s="49">
        <f>Source!CA144</f>
        <v>60</v>
      </c>
      <c r="F396" s="49"/>
      <c r="G396" s="49">
        <f>Source!AU144</f>
        <v>60</v>
      </c>
      <c r="H396" s="50"/>
      <c r="I396" s="51"/>
      <c r="J396" s="50"/>
      <c r="K396" s="51"/>
      <c r="L396" s="50">
        <f>SUM(BA385:BA397)</f>
        <v>2040.25</v>
      </c>
    </row>
    <row r="397" spans="1:83" ht="15" x14ac:dyDescent="0.2">
      <c r="C397" s="80" t="s">
        <v>843</v>
      </c>
      <c r="D397" s="80"/>
      <c r="E397" s="80"/>
      <c r="F397" s="80"/>
      <c r="G397" s="80"/>
      <c r="H397" s="80"/>
      <c r="I397" s="81">
        <f>K397/E385</f>
        <v>4235.7</v>
      </c>
      <c r="J397" s="81"/>
      <c r="K397" s="81">
        <f>L387+L389+L395+L396+L390</f>
        <v>12707.1</v>
      </c>
      <c r="L397" s="81"/>
      <c r="AD397">
        <f>ROUND((Source!AT144/100)*((ROUND(SUMIF(SmtRes!AQ112:'SmtRes'!AQ114,"=1",SmtRes!AD112:'SmtRes'!AD114)*Source!I144, 2)+ROUND(SUMIF(SmtRes!AQ112:'SmtRes'!AQ114,"=1",SmtRes!AC112:'SmtRes'!AC114)*Source!I144, 2))), 2)</f>
        <v>3058.61</v>
      </c>
      <c r="AE397">
        <f>ROUND((Source!AU144/100)*((ROUND(SUMIF(SmtRes!AQ112:'SmtRes'!AQ114,"=1",SmtRes!AD112:'SmtRes'!AD114)*Source!I144, 2)+ROUND(SUMIF(SmtRes!AQ112:'SmtRes'!AQ114,"=1",SmtRes!AC112:'SmtRes'!AC114)*Source!I144, 2))), 2)</f>
        <v>1781.71</v>
      </c>
      <c r="AN397" s="52">
        <f>L387+L389+L395+L396+L390</f>
        <v>12707.1</v>
      </c>
      <c r="AO397" s="52">
        <f>L389</f>
        <v>3764</v>
      </c>
      <c r="AQ397" t="s">
        <v>844</v>
      </c>
      <c r="AR397" s="52">
        <f>L387</f>
        <v>1645.34</v>
      </c>
      <c r="AT397" s="52">
        <f>L390</f>
        <v>1755.08</v>
      </c>
      <c r="AV397" t="s">
        <v>844</v>
      </c>
      <c r="AW397">
        <f>0</f>
        <v>0</v>
      </c>
      <c r="AZ397">
        <f>Source!X144</f>
        <v>3502.43</v>
      </c>
      <c r="BA397">
        <f>Source!Y144</f>
        <v>2040.25</v>
      </c>
      <c r="CD397">
        <v>1</v>
      </c>
    </row>
    <row r="398" spans="1:83" ht="120.75" x14ac:dyDescent="0.2">
      <c r="A398" s="36" t="s">
        <v>197</v>
      </c>
      <c r="B398" s="38" t="s">
        <v>892</v>
      </c>
      <c r="C398" s="38" t="s">
        <v>893</v>
      </c>
      <c r="D398" s="39" t="str">
        <f>Source!H145</f>
        <v>ШТ</v>
      </c>
      <c r="E398" s="40">
        <f>Source!K145</f>
        <v>2</v>
      </c>
      <c r="F398" s="40"/>
      <c r="G398" s="40">
        <f>Source!I145</f>
        <v>2</v>
      </c>
      <c r="H398" s="42"/>
      <c r="I398" s="41"/>
      <c r="J398" s="42"/>
      <c r="K398" s="41"/>
      <c r="L398" s="42"/>
    </row>
    <row r="399" spans="1:83" ht="14.25" x14ac:dyDescent="0.2">
      <c r="C399" s="60" t="str">
        <f>Source!CB145</f>
        <v>(прим-но без траверс)</v>
      </c>
    </row>
    <row r="400" spans="1:83" ht="204" x14ac:dyDescent="0.2">
      <c r="B400" s="43" t="str">
        <f>Source!EO145</f>
        <v>Поправка: 421/пр_2020_прил.10_т.5_п.4_гр.3    Поправка: Прил.33.4, п.3. 4.3</v>
      </c>
      <c r="C400" s="43" t="str">
        <f>Source!CN145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  Поправка: Прил.33.4, п.3. 4.3  Наименование: При установке железобетонных опор с крюками-скобами или крюками-кронштейнами</v>
      </c>
    </row>
    <row r="401" spans="1:83" ht="15" x14ac:dyDescent="0.2">
      <c r="A401" s="37"/>
      <c r="B401" s="40">
        <v>1</v>
      </c>
      <c r="C401" s="37" t="s">
        <v>833</v>
      </c>
      <c r="D401" s="39" t="s">
        <v>637</v>
      </c>
      <c r="E401" s="45"/>
      <c r="F401" s="40"/>
      <c r="G401" s="45">
        <f>Source!U145</f>
        <v>20.303999999999998</v>
      </c>
      <c r="H401" s="40"/>
      <c r="I401" s="40"/>
      <c r="J401" s="40"/>
      <c r="K401" s="40"/>
      <c r="L401" s="46">
        <f>SUM(L402:L402)-SUMIF(CE402:CE402, 1, L402:L402)</f>
        <v>8944.32</v>
      </c>
    </row>
    <row r="402" spans="1:83" ht="28.5" x14ac:dyDescent="0.2">
      <c r="A402" s="38"/>
      <c r="B402" s="38" t="s">
        <v>661</v>
      </c>
      <c r="C402" s="38" t="s">
        <v>662</v>
      </c>
      <c r="D402" s="39" t="s">
        <v>637</v>
      </c>
      <c r="E402" s="40">
        <v>9</v>
      </c>
      <c r="F402" s="40">
        <f>ROUND(((1.2))*0.94,7)</f>
        <v>1.1279999999999999</v>
      </c>
      <c r="G402" s="40">
        <f>SmtRes!CX115</f>
        <v>20.303999999999998</v>
      </c>
      <c r="H402" s="42"/>
      <c r="I402" s="41"/>
      <c r="J402" s="42">
        <f>SmtRes!CZ115</f>
        <v>440.52</v>
      </c>
      <c r="K402" s="41"/>
      <c r="L402" s="42">
        <f>SmtRes!DI115</f>
        <v>8944.32</v>
      </c>
    </row>
    <row r="403" spans="1:83" ht="15" x14ac:dyDescent="0.2">
      <c r="A403" s="37"/>
      <c r="B403" s="40">
        <v>2</v>
      </c>
      <c r="C403" s="37" t="s">
        <v>834</v>
      </c>
      <c r="D403" s="39"/>
      <c r="E403" s="45"/>
      <c r="F403" s="40"/>
      <c r="G403" s="45"/>
      <c r="H403" s="40"/>
      <c r="I403" s="40"/>
      <c r="J403" s="40"/>
      <c r="K403" s="40"/>
      <c r="L403" s="46">
        <f>SUM(L404:L408)-SUMIF(CE404:CE408, 1, L404:L408)</f>
        <v>12103.199999999997</v>
      </c>
    </row>
    <row r="404" spans="1:83" ht="15" x14ac:dyDescent="0.2">
      <c r="A404" s="37"/>
      <c r="B404" s="40"/>
      <c r="C404" s="37" t="s">
        <v>837</v>
      </c>
      <c r="D404" s="39" t="s">
        <v>637</v>
      </c>
      <c r="E404" s="45"/>
      <c r="F404" s="40"/>
      <c r="G404" s="45">
        <f>Source!V145</f>
        <v>7.7040000000000006</v>
      </c>
      <c r="H404" s="40"/>
      <c r="I404" s="40"/>
      <c r="J404" s="40"/>
      <c r="K404" s="40"/>
      <c r="L404" s="46">
        <f>SUMIF(CE405:CE408, 1, L405:L408)</f>
        <v>4127.5200000000004</v>
      </c>
      <c r="CE404">
        <v>1</v>
      </c>
    </row>
    <row r="405" spans="1:83" ht="42.75" x14ac:dyDescent="0.2">
      <c r="A405" s="38"/>
      <c r="B405" s="38" t="s">
        <v>664</v>
      </c>
      <c r="C405" s="38" t="s">
        <v>666</v>
      </c>
      <c r="D405" s="39" t="s">
        <v>419</v>
      </c>
      <c r="E405" s="40">
        <v>2.6</v>
      </c>
      <c r="F405" s="40">
        <f>ROUND((1.2),7)</f>
        <v>1.2</v>
      </c>
      <c r="G405" s="40">
        <f>SmtRes!CX117</f>
        <v>6.24</v>
      </c>
      <c r="H405" s="42"/>
      <c r="I405" s="41"/>
      <c r="J405" s="42">
        <f>SmtRes!CZ117</f>
        <v>1811.82</v>
      </c>
      <c r="K405" s="41"/>
      <c r="L405" s="42">
        <f>SmtRes!DG117</f>
        <v>11305.76</v>
      </c>
    </row>
    <row r="406" spans="1:83" ht="28.5" x14ac:dyDescent="0.2">
      <c r="A406" s="38"/>
      <c r="B406" s="38" t="s">
        <v>667</v>
      </c>
      <c r="C406" s="38" t="s">
        <v>881</v>
      </c>
      <c r="D406" s="39" t="s">
        <v>637</v>
      </c>
      <c r="E406" s="40">
        <f>SmtRes!DO117*SmtRes!AT117</f>
        <v>2.6</v>
      </c>
      <c r="F406" s="40">
        <f>ROUND((1.2),7)</f>
        <v>1.2</v>
      </c>
      <c r="G406" s="40">
        <f>SmtRes!DO117*SmtRes!CX117</f>
        <v>6.24</v>
      </c>
      <c r="H406" s="42"/>
      <c r="I406" s="41"/>
      <c r="J406" s="42">
        <f>ROUND(SmtRes!AG117/SmtRes!DO117, 2)</f>
        <v>549.32000000000005</v>
      </c>
      <c r="K406" s="41"/>
      <c r="L406" s="42">
        <f>SmtRes!DH117</f>
        <v>3427.76</v>
      </c>
      <c r="CE406">
        <v>1</v>
      </c>
    </row>
    <row r="407" spans="1:83" ht="28.5" x14ac:dyDescent="0.2">
      <c r="A407" s="38"/>
      <c r="B407" s="38" t="s">
        <v>650</v>
      </c>
      <c r="C407" s="38" t="s">
        <v>652</v>
      </c>
      <c r="D407" s="39" t="s">
        <v>419</v>
      </c>
      <c r="E407" s="40">
        <v>0.61</v>
      </c>
      <c r="F407" s="40">
        <f>ROUND((1.2),7)</f>
        <v>1.2</v>
      </c>
      <c r="G407" s="40">
        <f>SmtRes!CX118</f>
        <v>1.464</v>
      </c>
      <c r="H407" s="42"/>
      <c r="I407" s="41"/>
      <c r="J407" s="42">
        <f>SmtRes!CZ118</f>
        <v>544.70000000000005</v>
      </c>
      <c r="K407" s="41"/>
      <c r="L407" s="42">
        <f>SmtRes!DG118</f>
        <v>797.44</v>
      </c>
    </row>
    <row r="408" spans="1:83" ht="28.5" x14ac:dyDescent="0.2">
      <c r="A408" s="38"/>
      <c r="B408" s="38" t="s">
        <v>649</v>
      </c>
      <c r="C408" s="38" t="s">
        <v>836</v>
      </c>
      <c r="D408" s="39" t="s">
        <v>637</v>
      </c>
      <c r="E408" s="40">
        <f>SmtRes!DO118*SmtRes!AT118</f>
        <v>0.61</v>
      </c>
      <c r="F408" s="40">
        <f>ROUND((1.2),7)</f>
        <v>1.2</v>
      </c>
      <c r="G408" s="40">
        <f>SmtRes!DO118*SmtRes!CX118</f>
        <v>1.464</v>
      </c>
      <c r="H408" s="42"/>
      <c r="I408" s="41"/>
      <c r="J408" s="42">
        <f>ROUND(SmtRes!AG118/SmtRes!DO118, 2)</f>
        <v>477.98</v>
      </c>
      <c r="K408" s="41"/>
      <c r="L408" s="42">
        <f>SmtRes!DH118</f>
        <v>699.76</v>
      </c>
      <c r="CE408">
        <v>1</v>
      </c>
    </row>
    <row r="409" spans="1:83" ht="15" x14ac:dyDescent="0.2">
      <c r="A409" s="37"/>
      <c r="B409" s="40">
        <v>4</v>
      </c>
      <c r="C409" s="37" t="s">
        <v>882</v>
      </c>
      <c r="D409" s="39"/>
      <c r="E409" s="45"/>
      <c r="F409" s="40"/>
      <c r="G409" s="45"/>
      <c r="H409" s="40"/>
      <c r="I409" s="40"/>
      <c r="J409" s="40"/>
      <c r="K409" s="40"/>
      <c r="L409" s="46">
        <f>SUM(L410:L415)-SUMIF(CE410:CE415, 1, L410:L415)</f>
        <v>0</v>
      </c>
    </row>
    <row r="410" spans="1:83" ht="14.25" x14ac:dyDescent="0.2">
      <c r="A410" s="38"/>
      <c r="B410" s="38" t="s">
        <v>668</v>
      </c>
      <c r="C410" s="38" t="s">
        <v>670</v>
      </c>
      <c r="D410" s="39" t="s">
        <v>130</v>
      </c>
      <c r="E410" s="40">
        <v>0.1</v>
      </c>
      <c r="F410" s="40">
        <f t="shared" ref="F410:F424" si="8">ROUND(0,7)</f>
        <v>0</v>
      </c>
      <c r="G410" s="40">
        <f>SmtRes!CX119</f>
        <v>0</v>
      </c>
      <c r="H410" s="42">
        <f>SmtRes!CZ119</f>
        <v>238.29</v>
      </c>
      <c r="I410" s="41">
        <f>SmtRes!AI119</f>
        <v>2.0699999999999998</v>
      </c>
      <c r="J410" s="42">
        <f t="shared" ref="J410:J415" si="9">ROUND(H410*I410, 2)</f>
        <v>493.26</v>
      </c>
      <c r="K410" s="41"/>
      <c r="L410" s="42">
        <f>SmtRes!DF119</f>
        <v>0</v>
      </c>
    </row>
    <row r="411" spans="1:83" ht="14.25" x14ac:dyDescent="0.2">
      <c r="A411" s="38"/>
      <c r="B411" s="38" t="s">
        <v>671</v>
      </c>
      <c r="C411" s="38" t="s">
        <v>673</v>
      </c>
      <c r="D411" s="39" t="s">
        <v>130</v>
      </c>
      <c r="E411" s="40">
        <v>0.03</v>
      </c>
      <c r="F411" s="40">
        <f t="shared" si="8"/>
        <v>0</v>
      </c>
      <c r="G411" s="40">
        <f>SmtRes!CX120</f>
        <v>0</v>
      </c>
      <c r="H411" s="42">
        <f>SmtRes!CZ120</f>
        <v>80.02</v>
      </c>
      <c r="I411" s="41">
        <f>SmtRes!AI120</f>
        <v>2.0699999999999998</v>
      </c>
      <c r="J411" s="42">
        <f t="shared" si="9"/>
        <v>165.64</v>
      </c>
      <c r="K411" s="41"/>
      <c r="L411" s="42">
        <f>SmtRes!DF120</f>
        <v>0</v>
      </c>
    </row>
    <row r="412" spans="1:83" ht="14.25" x14ac:dyDescent="0.2">
      <c r="A412" s="38"/>
      <c r="B412" s="38" t="s">
        <v>674</v>
      </c>
      <c r="C412" s="38" t="s">
        <v>676</v>
      </c>
      <c r="D412" s="39" t="s">
        <v>130</v>
      </c>
      <c r="E412" s="40">
        <v>0.02</v>
      </c>
      <c r="F412" s="40">
        <f t="shared" si="8"/>
        <v>0</v>
      </c>
      <c r="G412" s="40">
        <f>SmtRes!CX122</f>
        <v>0</v>
      </c>
      <c r="H412" s="42">
        <f>SmtRes!CZ122</f>
        <v>56.11</v>
      </c>
      <c r="I412" s="41">
        <f>SmtRes!AI122</f>
        <v>1.58</v>
      </c>
      <c r="J412" s="42">
        <f t="shared" si="9"/>
        <v>88.65</v>
      </c>
      <c r="K412" s="41"/>
      <c r="L412" s="42">
        <f>SmtRes!DF122</f>
        <v>0</v>
      </c>
    </row>
    <row r="413" spans="1:83" ht="14.25" x14ac:dyDescent="0.2">
      <c r="A413" s="38"/>
      <c r="B413" s="38" t="s">
        <v>677</v>
      </c>
      <c r="C413" s="38" t="s">
        <v>679</v>
      </c>
      <c r="D413" s="39" t="s">
        <v>139</v>
      </c>
      <c r="E413" s="40">
        <v>4.0000000000000002E-4</v>
      </c>
      <c r="F413" s="40">
        <f t="shared" si="8"/>
        <v>0</v>
      </c>
      <c r="G413" s="40">
        <f>SmtRes!CX127</f>
        <v>0</v>
      </c>
      <c r="H413" s="42">
        <f>SmtRes!CZ127</f>
        <v>61265.39</v>
      </c>
      <c r="I413" s="41">
        <f>SmtRes!AI127</f>
        <v>1.3</v>
      </c>
      <c r="J413" s="42">
        <f t="shared" si="9"/>
        <v>79645.009999999995</v>
      </c>
      <c r="K413" s="41"/>
      <c r="L413" s="42">
        <f>SmtRes!DF127</f>
        <v>0</v>
      </c>
    </row>
    <row r="414" spans="1:83" ht="14.25" x14ac:dyDescent="0.2">
      <c r="A414" s="38"/>
      <c r="B414" s="38" t="s">
        <v>680</v>
      </c>
      <c r="C414" s="38" t="s">
        <v>682</v>
      </c>
      <c r="D414" s="39" t="s">
        <v>139</v>
      </c>
      <c r="E414" s="40">
        <v>1E-4</v>
      </c>
      <c r="F414" s="40">
        <f t="shared" si="8"/>
        <v>0</v>
      </c>
      <c r="G414" s="40">
        <f>SmtRes!CX128</f>
        <v>0</v>
      </c>
      <c r="H414" s="42">
        <f>SmtRes!CZ128</f>
        <v>80020.98</v>
      </c>
      <c r="I414" s="41">
        <f>SmtRes!AI128</f>
        <v>1.02</v>
      </c>
      <c r="J414" s="42">
        <f t="shared" si="9"/>
        <v>81621.399999999994</v>
      </c>
      <c r="K414" s="41"/>
      <c r="L414" s="42">
        <f>SmtRes!DF128</f>
        <v>0</v>
      </c>
    </row>
    <row r="415" spans="1:83" ht="14.25" x14ac:dyDescent="0.2">
      <c r="A415" s="38"/>
      <c r="B415" s="38" t="s">
        <v>683</v>
      </c>
      <c r="C415" s="38" t="s">
        <v>685</v>
      </c>
      <c r="D415" s="39" t="s">
        <v>396</v>
      </c>
      <c r="E415" s="40">
        <v>0.06</v>
      </c>
      <c r="F415" s="40">
        <f t="shared" si="8"/>
        <v>0</v>
      </c>
      <c r="G415" s="40">
        <f>SmtRes!CX129</f>
        <v>0</v>
      </c>
      <c r="H415" s="42">
        <f>SmtRes!CZ129</f>
        <v>1031.73</v>
      </c>
      <c r="I415" s="41">
        <f>SmtRes!AI129</f>
        <v>1.27</v>
      </c>
      <c r="J415" s="42">
        <f t="shared" si="9"/>
        <v>1310.3</v>
      </c>
      <c r="K415" s="41"/>
      <c r="L415" s="42">
        <f>SmtRes!DF129</f>
        <v>0</v>
      </c>
    </row>
    <row r="416" spans="1:83" ht="28.5" x14ac:dyDescent="0.2">
      <c r="A416" s="38"/>
      <c r="B416" s="38" t="str">
        <f>EtalonRes!I135</f>
        <v>05.1.02.07</v>
      </c>
      <c r="C416" s="38" t="str">
        <f>EtalonRes!K135</f>
        <v>Стойка железобетонная вибрированная для опор</v>
      </c>
      <c r="D416" s="39" t="str">
        <f>EtalonRes!O135</f>
        <v>ШТ</v>
      </c>
      <c r="E416" s="40">
        <f>EtalonRes!X135</f>
        <v>0</v>
      </c>
      <c r="F416" s="40">
        <f t="shared" si="8"/>
        <v>0</v>
      </c>
      <c r="G416" s="40">
        <f>ROUND(EtalonRes!AG135*Source!I145, 7)</f>
        <v>0</v>
      </c>
      <c r="H416" s="42"/>
      <c r="I416" s="41"/>
      <c r="J416" s="42"/>
      <c r="K416" s="41"/>
      <c r="L416" s="42"/>
    </row>
    <row r="417" spans="1:82" ht="14.25" x14ac:dyDescent="0.2">
      <c r="A417" s="38"/>
      <c r="B417" s="38" t="str">
        <f>EtalonRes!I136</f>
        <v>07.2.02.05</v>
      </c>
      <c r="C417" s="38" t="str">
        <f>EtalonRes!K136</f>
        <v>Траверсы стальные</v>
      </c>
      <c r="D417" s="39" t="str">
        <f>EtalonRes!O136</f>
        <v>т</v>
      </c>
      <c r="E417" s="40">
        <f>EtalonRes!X136</f>
        <v>0</v>
      </c>
      <c r="F417" s="40">
        <f t="shared" si="8"/>
        <v>0</v>
      </c>
      <c r="G417" s="40">
        <f>ROUND(EtalonRes!AG136*Source!I145, 7)</f>
        <v>0</v>
      </c>
      <c r="H417" s="42"/>
      <c r="I417" s="41"/>
      <c r="J417" s="42"/>
      <c r="K417" s="41"/>
      <c r="L417" s="42"/>
    </row>
    <row r="418" spans="1:82" ht="14.25" x14ac:dyDescent="0.2">
      <c r="A418" s="38"/>
      <c r="B418" s="38" t="str">
        <f>EtalonRes!I137</f>
        <v>07.2.07.13</v>
      </c>
      <c r="C418" s="38" t="str">
        <f>EtalonRes!K137</f>
        <v>Хомуты стальные</v>
      </c>
      <c r="D418" s="39" t="str">
        <f>EtalonRes!O137</f>
        <v>кг</v>
      </c>
      <c r="E418" s="40">
        <f>EtalonRes!X137</f>
        <v>0</v>
      </c>
      <c r="F418" s="40">
        <f t="shared" si="8"/>
        <v>0</v>
      </c>
      <c r="G418" s="40">
        <f>ROUND(EtalonRes!AG137*Source!I145, 7)</f>
        <v>0</v>
      </c>
      <c r="H418" s="42"/>
      <c r="I418" s="41"/>
      <c r="J418" s="42"/>
      <c r="K418" s="41"/>
      <c r="L418" s="42"/>
    </row>
    <row r="419" spans="1:82" ht="14.25" x14ac:dyDescent="0.2">
      <c r="A419" s="38"/>
      <c r="B419" s="38" t="str">
        <f>EtalonRes!I138</f>
        <v>08.3.04.02</v>
      </c>
      <c r="C419" s="38" t="str">
        <f>EtalonRes!K138</f>
        <v>Сталь стержневая диаметром до 10 мм</v>
      </c>
      <c r="D419" s="39" t="str">
        <f>EtalonRes!O138</f>
        <v>т</v>
      </c>
      <c r="E419" s="40">
        <f>EtalonRes!X138</f>
        <v>0</v>
      </c>
      <c r="F419" s="40">
        <f t="shared" si="8"/>
        <v>0</v>
      </c>
      <c r="G419" s="40">
        <f>ROUND(EtalonRes!AG138*Source!I145, 7)</f>
        <v>0</v>
      </c>
      <c r="H419" s="42"/>
      <c r="I419" s="41"/>
      <c r="J419" s="42"/>
      <c r="K419" s="41"/>
      <c r="L419" s="42"/>
    </row>
    <row r="420" spans="1:82" ht="14.25" x14ac:dyDescent="0.2">
      <c r="A420" s="38"/>
      <c r="B420" s="38" t="str">
        <f>EtalonRes!I142</f>
        <v>22.2.01.04</v>
      </c>
      <c r="C420" s="38" t="str">
        <f>EtalonRes!K142</f>
        <v>Изоляторы штыревые</v>
      </c>
      <c r="D420" s="39" t="str">
        <f>EtalonRes!O142</f>
        <v>ШТ</v>
      </c>
      <c r="E420" s="40">
        <f>EtalonRes!X142</f>
        <v>0</v>
      </c>
      <c r="F420" s="40">
        <f t="shared" si="8"/>
        <v>0</v>
      </c>
      <c r="G420" s="40">
        <f>ROUND(EtalonRes!AG142*Source!I145, 7)</f>
        <v>0</v>
      </c>
      <c r="H420" s="42"/>
      <c r="I420" s="41"/>
      <c r="J420" s="42"/>
      <c r="K420" s="41"/>
      <c r="L420" s="42"/>
    </row>
    <row r="421" spans="1:82" ht="14.25" x14ac:dyDescent="0.2">
      <c r="A421" s="38"/>
      <c r="B421" s="38" t="str">
        <f>EtalonRes!I143</f>
        <v>22.2.02.07</v>
      </c>
      <c r="C421" s="38" t="str">
        <f>EtalonRes!K143</f>
        <v>Детали крепления стальные</v>
      </c>
      <c r="D421" s="39" t="str">
        <f>EtalonRes!O143</f>
        <v>кг</v>
      </c>
      <c r="E421" s="40">
        <f>EtalonRes!X143</f>
        <v>0</v>
      </c>
      <c r="F421" s="40">
        <f t="shared" si="8"/>
        <v>0</v>
      </c>
      <c r="G421" s="40">
        <f>ROUND(EtalonRes!AG143*Source!I145, 7)</f>
        <v>0</v>
      </c>
      <c r="H421" s="42"/>
      <c r="I421" s="41"/>
      <c r="J421" s="42"/>
      <c r="K421" s="41"/>
      <c r="L421" s="42"/>
    </row>
    <row r="422" spans="1:82" ht="14.25" x14ac:dyDescent="0.2">
      <c r="A422" s="38"/>
      <c r="B422" s="38" t="str">
        <f>EtalonRes!I144</f>
        <v>22.2.02.09</v>
      </c>
      <c r="C422" s="38" t="str">
        <f>EtalonRes!K144</f>
        <v>Детали крепления стальные</v>
      </c>
      <c r="D422" s="39" t="str">
        <f>EtalonRes!O144</f>
        <v>кг</v>
      </c>
      <c r="E422" s="40">
        <f>EtalonRes!X144</f>
        <v>0</v>
      </c>
      <c r="F422" s="40">
        <f t="shared" si="8"/>
        <v>0</v>
      </c>
      <c r="G422" s="40">
        <f>ROUND(EtalonRes!AG144*Source!I145, 7)</f>
        <v>0</v>
      </c>
      <c r="H422" s="42"/>
      <c r="I422" s="41"/>
      <c r="J422" s="42"/>
      <c r="K422" s="41"/>
      <c r="L422" s="42"/>
    </row>
    <row r="423" spans="1:82" ht="14.25" x14ac:dyDescent="0.2">
      <c r="A423" s="38"/>
      <c r="B423" s="38" t="str">
        <f>EtalonRes!I145</f>
        <v>22.2.02.21</v>
      </c>
      <c r="C423" s="38" t="str">
        <f>EtalonRes!K145</f>
        <v>Штыри</v>
      </c>
      <c r="D423" s="39" t="str">
        <f>EtalonRes!O145</f>
        <v>ШТ</v>
      </c>
      <c r="E423" s="40">
        <f>EtalonRes!X145</f>
        <v>0</v>
      </c>
      <c r="F423" s="40">
        <f t="shared" si="8"/>
        <v>0</v>
      </c>
      <c r="G423" s="40">
        <f>ROUND(EtalonRes!AG145*Source!I145, 7)</f>
        <v>0</v>
      </c>
      <c r="H423" s="42"/>
      <c r="I423" s="41"/>
      <c r="J423" s="42"/>
      <c r="K423" s="41"/>
      <c r="L423" s="42"/>
    </row>
    <row r="424" spans="1:82" ht="14.25" x14ac:dyDescent="0.2">
      <c r="A424" s="38"/>
      <c r="B424" s="38" t="str">
        <f>EtalonRes!I146</f>
        <v>22.2.02.23</v>
      </c>
      <c r="C424" s="47" t="str">
        <f>EtalonRes!K146</f>
        <v>Металлические плакаты</v>
      </c>
      <c r="D424" s="48" t="str">
        <f>EtalonRes!O146</f>
        <v>ШТ</v>
      </c>
      <c r="E424" s="49">
        <f>EtalonRes!X146</f>
        <v>0.1</v>
      </c>
      <c r="F424" s="49">
        <f t="shared" si="8"/>
        <v>0</v>
      </c>
      <c r="G424" s="49">
        <f>ROUND(EtalonRes!AG146*Source!I145, 7)</f>
        <v>0</v>
      </c>
      <c r="H424" s="50"/>
      <c r="I424" s="51"/>
      <c r="J424" s="50"/>
      <c r="K424" s="51"/>
      <c r="L424" s="50"/>
    </row>
    <row r="425" spans="1:82" ht="15" x14ac:dyDescent="0.2">
      <c r="A425" s="38"/>
      <c r="B425" s="38"/>
      <c r="C425" s="54" t="s">
        <v>838</v>
      </c>
      <c r="D425" s="39"/>
      <c r="E425" s="40"/>
      <c r="F425" s="40"/>
      <c r="G425" s="40"/>
      <c r="H425" s="42"/>
      <c r="I425" s="41"/>
      <c r="J425" s="42"/>
      <c r="K425" s="41"/>
      <c r="L425" s="42">
        <f>L401+L403+L404+L409</f>
        <v>25175.039999999997</v>
      </c>
    </row>
    <row r="426" spans="1:82" ht="14.25" x14ac:dyDescent="0.2">
      <c r="A426" s="38"/>
      <c r="B426" s="38"/>
      <c r="C426" s="38" t="s">
        <v>839</v>
      </c>
      <c r="D426" s="39"/>
      <c r="E426" s="40"/>
      <c r="F426" s="40"/>
      <c r="G426" s="40"/>
      <c r="H426" s="42"/>
      <c r="I426" s="41"/>
      <c r="J426" s="42"/>
      <c r="K426" s="41"/>
      <c r="L426" s="42">
        <f>SUM(AR398:AR429)+SUM(AS398:AS429)+SUM(AT398:AT429)+SUM(AU398:AU429)+SUM(AV398:AV429)</f>
        <v>13071.84</v>
      </c>
    </row>
    <row r="427" spans="1:82" ht="14.25" x14ac:dyDescent="0.2">
      <c r="A427" s="38"/>
      <c r="B427" s="38" t="s">
        <v>31</v>
      </c>
      <c r="C427" s="38" t="s">
        <v>840</v>
      </c>
      <c r="D427" s="39" t="s">
        <v>392</v>
      </c>
      <c r="E427" s="40">
        <f>Source!BZ145</f>
        <v>103</v>
      </c>
      <c r="F427" s="40"/>
      <c r="G427" s="40">
        <f>Source!AT145</f>
        <v>103</v>
      </c>
      <c r="H427" s="42"/>
      <c r="I427" s="41"/>
      <c r="J427" s="42"/>
      <c r="K427" s="41"/>
      <c r="L427" s="42">
        <f>SUM(AZ398:AZ429)</f>
        <v>13464</v>
      </c>
    </row>
    <row r="428" spans="1:82" ht="14.25" x14ac:dyDescent="0.2">
      <c r="A428" s="47"/>
      <c r="B428" s="47" t="s">
        <v>32</v>
      </c>
      <c r="C428" s="47" t="s">
        <v>842</v>
      </c>
      <c r="D428" s="48" t="s">
        <v>392</v>
      </c>
      <c r="E428" s="49">
        <f>Source!CA145</f>
        <v>60</v>
      </c>
      <c r="F428" s="49"/>
      <c r="G428" s="49">
        <f>Source!AU145</f>
        <v>60</v>
      </c>
      <c r="H428" s="50"/>
      <c r="I428" s="51"/>
      <c r="J428" s="50"/>
      <c r="K428" s="51"/>
      <c r="L428" s="50">
        <f>SUM(BA398:BA429)</f>
        <v>7843.1</v>
      </c>
    </row>
    <row r="429" spans="1:82" ht="15" x14ac:dyDescent="0.2">
      <c r="C429" s="80" t="s">
        <v>843</v>
      </c>
      <c r="D429" s="80"/>
      <c r="E429" s="80"/>
      <c r="F429" s="80"/>
      <c r="G429" s="80"/>
      <c r="H429" s="80"/>
      <c r="I429" s="81">
        <f>K429/E398</f>
        <v>23241.07</v>
      </c>
      <c r="J429" s="81"/>
      <c r="K429" s="81">
        <f>L401+L403+L409+L427+L428+L404</f>
        <v>46482.14</v>
      </c>
      <c r="L429" s="81"/>
      <c r="AD429">
        <f>ROUND((Source!AT145/100)*((ROUND(SUMIF(SmtRes!AQ115:'SmtRes'!AQ134,"=1",SmtRes!AD115:'SmtRes'!AD134)*Source!I145, 2)+ROUND(SUMIF(SmtRes!AQ115:'SmtRes'!AQ134,"=1",SmtRes!AC115:'SmtRes'!AC134)*Source!I145, 2))), 2)</f>
        <v>3023.71</v>
      </c>
      <c r="AE429">
        <f>ROUND((Source!AU145/100)*((ROUND(SUMIF(SmtRes!AQ115:'SmtRes'!AQ134,"=1",SmtRes!AD115:'SmtRes'!AD134)*Source!I145, 2)+ROUND(SUMIF(SmtRes!AQ115:'SmtRes'!AQ134,"=1",SmtRes!AC115:'SmtRes'!AC134)*Source!I145, 2))), 2)</f>
        <v>1761.38</v>
      </c>
      <c r="AN429" s="52">
        <f>L401+L403+L409+L427+L428+L404</f>
        <v>46482.14</v>
      </c>
      <c r="AO429" s="52">
        <f>L403</f>
        <v>12103.199999999997</v>
      </c>
      <c r="AQ429" t="s">
        <v>844</v>
      </c>
      <c r="AR429" s="52">
        <f>L401</f>
        <v>8944.32</v>
      </c>
      <c r="AT429" s="52">
        <f>L404</f>
        <v>4127.5200000000004</v>
      </c>
      <c r="AV429" t="s">
        <v>844</v>
      </c>
      <c r="AW429" s="52">
        <f>L409</f>
        <v>0</v>
      </c>
      <c r="AZ429">
        <f>Source!X145</f>
        <v>13464</v>
      </c>
      <c r="BA429">
        <f>Source!Y145</f>
        <v>7843.1</v>
      </c>
      <c r="CD429">
        <v>1</v>
      </c>
    </row>
    <row r="430" spans="1:82" ht="79.5" x14ac:dyDescent="0.2">
      <c r="A430" s="36" t="s">
        <v>213</v>
      </c>
      <c r="B430" s="38" t="s">
        <v>894</v>
      </c>
      <c r="C430" s="38" t="s">
        <v>895</v>
      </c>
      <c r="D430" s="39" t="str">
        <f>Source!H156</f>
        <v>ШТ</v>
      </c>
      <c r="E430" s="40">
        <f>Source!K156</f>
        <v>-2</v>
      </c>
      <c r="F430" s="40"/>
      <c r="G430" s="40">
        <f>Source!I156</f>
        <v>-2</v>
      </c>
      <c r="H430" s="42"/>
      <c r="I430" s="41"/>
      <c r="J430" s="42"/>
      <c r="K430" s="41"/>
      <c r="L430" s="42"/>
    </row>
    <row r="431" spans="1:82" ht="165.75" x14ac:dyDescent="0.2">
      <c r="B431" s="43" t="str">
        <f>Source!EO156</f>
        <v>Поправка: 421/пр_2020_прил.10_т.5_п.4_гр.3</v>
      </c>
      <c r="C431" s="43" t="str">
        <f>Source!CN156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432" spans="1:82" ht="15" x14ac:dyDescent="0.2">
      <c r="A432" s="37"/>
      <c r="B432" s="40">
        <v>1</v>
      </c>
      <c r="C432" s="37" t="s">
        <v>833</v>
      </c>
      <c r="D432" s="39" t="s">
        <v>637</v>
      </c>
      <c r="E432" s="45"/>
      <c r="F432" s="40"/>
      <c r="G432" s="45">
        <f>Source!U156</f>
        <v>-3.456</v>
      </c>
      <c r="H432" s="40"/>
      <c r="I432" s="40"/>
      <c r="J432" s="40"/>
      <c r="K432" s="40"/>
      <c r="L432" s="46">
        <f>SUM(L433:L433)-SUMIF(CE433:CE433, 1, L433:L433)</f>
        <v>-1522.44</v>
      </c>
    </row>
    <row r="433" spans="1:83" ht="28.5" x14ac:dyDescent="0.2">
      <c r="A433" s="38"/>
      <c r="B433" s="38" t="s">
        <v>661</v>
      </c>
      <c r="C433" s="38" t="s">
        <v>662</v>
      </c>
      <c r="D433" s="39" t="s">
        <v>637</v>
      </c>
      <c r="E433" s="40">
        <v>1.44</v>
      </c>
      <c r="F433" s="40" t="str">
        <f>SmtRes!AU135</f>
        <v>))*1,20</v>
      </c>
      <c r="G433" s="40">
        <f>SmtRes!CX135</f>
        <v>-3.456</v>
      </c>
      <c r="H433" s="42"/>
      <c r="I433" s="41"/>
      <c r="J433" s="42">
        <f>SmtRes!CZ135</f>
        <v>440.52</v>
      </c>
      <c r="K433" s="41"/>
      <c r="L433" s="42">
        <f>SmtRes!DI135</f>
        <v>-1522.44</v>
      </c>
    </row>
    <row r="434" spans="1:83" ht="15" x14ac:dyDescent="0.2">
      <c r="A434" s="37"/>
      <c r="B434" s="40">
        <v>2</v>
      </c>
      <c r="C434" s="37" t="s">
        <v>834</v>
      </c>
      <c r="D434" s="39"/>
      <c r="E434" s="45"/>
      <c r="F434" s="40"/>
      <c r="G434" s="45"/>
      <c r="H434" s="40"/>
      <c r="I434" s="40"/>
      <c r="J434" s="40"/>
      <c r="K434" s="40"/>
      <c r="L434" s="46">
        <f>SUM(L435:L437)-SUMIF(CE435:CE437, 1, L435:L437)</f>
        <v>-3336.3500000000004</v>
      </c>
    </row>
    <row r="435" spans="1:83" ht="15" x14ac:dyDescent="0.2">
      <c r="A435" s="37"/>
      <c r="B435" s="40"/>
      <c r="C435" s="37" t="s">
        <v>837</v>
      </c>
      <c r="D435" s="39" t="s">
        <v>637</v>
      </c>
      <c r="E435" s="45"/>
      <c r="F435" s="40"/>
      <c r="G435" s="45">
        <f>Source!V156</f>
        <v>-2.8319999999999999</v>
      </c>
      <c r="H435" s="40"/>
      <c r="I435" s="40"/>
      <c r="J435" s="40"/>
      <c r="K435" s="40"/>
      <c r="L435" s="46">
        <f>SUMIF(CE436:CE437, 1, L436:L437)</f>
        <v>-1555.67</v>
      </c>
      <c r="CE435">
        <v>1</v>
      </c>
    </row>
    <row r="436" spans="1:83" ht="71.25" x14ac:dyDescent="0.2">
      <c r="A436" s="38"/>
      <c r="B436" s="38" t="s">
        <v>688</v>
      </c>
      <c r="C436" s="38" t="s">
        <v>690</v>
      </c>
      <c r="D436" s="39" t="s">
        <v>419</v>
      </c>
      <c r="E436" s="40">
        <v>1.18</v>
      </c>
      <c r="F436" s="40" t="str">
        <f>SmtRes!AU137</f>
        <v>))*1,20</v>
      </c>
      <c r="G436" s="40">
        <f>SmtRes!CX137</f>
        <v>-2.8319999999999999</v>
      </c>
      <c r="H436" s="42">
        <f>SmtRes!CZ137</f>
        <v>998.38</v>
      </c>
      <c r="I436" s="41">
        <f>SmtRes!AJ137</f>
        <v>1.18</v>
      </c>
      <c r="J436" s="42">
        <f>ROUND(H436*I436, 2)</f>
        <v>1178.0899999999999</v>
      </c>
      <c r="K436" s="41"/>
      <c r="L436" s="42">
        <f>SmtRes!DG137</f>
        <v>-3336.35</v>
      </c>
    </row>
    <row r="437" spans="1:83" ht="28.5" x14ac:dyDescent="0.2">
      <c r="A437" s="38"/>
      <c r="B437" s="38" t="s">
        <v>667</v>
      </c>
      <c r="C437" s="47" t="s">
        <v>881</v>
      </c>
      <c r="D437" s="48" t="s">
        <v>637</v>
      </c>
      <c r="E437" s="49">
        <f>SmtRes!DO137*SmtRes!AT137</f>
        <v>1.18</v>
      </c>
      <c r="F437" s="49" t="str">
        <f>SmtRes!AU137</f>
        <v>))*1,20</v>
      </c>
      <c r="G437" s="49">
        <f>SmtRes!DO137*SmtRes!CX137</f>
        <v>-2.8319999999999999</v>
      </c>
      <c r="H437" s="50"/>
      <c r="I437" s="51"/>
      <c r="J437" s="50">
        <f>ROUND(SmtRes!AG137/SmtRes!DO137, 2)</f>
        <v>549.32000000000005</v>
      </c>
      <c r="K437" s="51"/>
      <c r="L437" s="50">
        <f>SmtRes!DH137</f>
        <v>-1555.67</v>
      </c>
      <c r="CE437">
        <v>1</v>
      </c>
    </row>
    <row r="438" spans="1:83" ht="15" x14ac:dyDescent="0.2">
      <c r="A438" s="38"/>
      <c r="B438" s="38"/>
      <c r="C438" s="54" t="s">
        <v>838</v>
      </c>
      <c r="D438" s="39"/>
      <c r="E438" s="40"/>
      <c r="F438" s="40"/>
      <c r="G438" s="40"/>
      <c r="H438" s="42"/>
      <c r="I438" s="41"/>
      <c r="J438" s="42"/>
      <c r="K438" s="41"/>
      <c r="L438" s="42">
        <f>L432+L434+L435</f>
        <v>-6414.4600000000009</v>
      </c>
    </row>
    <row r="439" spans="1:83" ht="14.25" x14ac:dyDescent="0.2">
      <c r="A439" s="38"/>
      <c r="B439" s="38"/>
      <c r="C439" s="38" t="s">
        <v>839</v>
      </c>
      <c r="D439" s="39"/>
      <c r="E439" s="40"/>
      <c r="F439" s="40"/>
      <c r="G439" s="40"/>
      <c r="H439" s="42"/>
      <c r="I439" s="41"/>
      <c r="J439" s="42"/>
      <c r="K439" s="41"/>
      <c r="L439" s="42">
        <f>SUM(AR430:AR442)+SUM(AS430:AS442)+SUM(AT430:AT442)+SUM(AU430:AU442)+SUM(AV430:AV442)</f>
        <v>-3078.11</v>
      </c>
    </row>
    <row r="440" spans="1:83" ht="14.25" x14ac:dyDescent="0.2">
      <c r="A440" s="38"/>
      <c r="B440" s="38" t="s">
        <v>31</v>
      </c>
      <c r="C440" s="38" t="s">
        <v>840</v>
      </c>
      <c r="D440" s="39" t="s">
        <v>392</v>
      </c>
      <c r="E440" s="40">
        <f>Source!BZ156</f>
        <v>103</v>
      </c>
      <c r="F440" s="40"/>
      <c r="G440" s="40">
        <f>Source!AT156</f>
        <v>103</v>
      </c>
      <c r="H440" s="42"/>
      <c r="I440" s="41"/>
      <c r="J440" s="42"/>
      <c r="K440" s="41"/>
      <c r="L440" s="42">
        <f>SUM(AZ430:AZ442)</f>
        <v>-3170.45</v>
      </c>
    </row>
    <row r="441" spans="1:83" ht="14.25" x14ac:dyDescent="0.2">
      <c r="A441" s="47"/>
      <c r="B441" s="47" t="s">
        <v>32</v>
      </c>
      <c r="C441" s="47" t="s">
        <v>842</v>
      </c>
      <c r="D441" s="48" t="s">
        <v>392</v>
      </c>
      <c r="E441" s="49">
        <f>Source!CA156</f>
        <v>60</v>
      </c>
      <c r="F441" s="49"/>
      <c r="G441" s="49">
        <f>Source!AU156</f>
        <v>60</v>
      </c>
      <c r="H441" s="50"/>
      <c r="I441" s="51"/>
      <c r="J441" s="50"/>
      <c r="K441" s="51"/>
      <c r="L441" s="50">
        <f>SUM(BA430:BA442)</f>
        <v>-1846.87</v>
      </c>
    </row>
    <row r="442" spans="1:83" ht="15" x14ac:dyDescent="0.2">
      <c r="C442" s="80" t="s">
        <v>843</v>
      </c>
      <c r="D442" s="80"/>
      <c r="E442" s="80"/>
      <c r="F442" s="80"/>
      <c r="G442" s="80"/>
      <c r="H442" s="80"/>
      <c r="I442" s="81">
        <f>K442/E430</f>
        <v>5715.89</v>
      </c>
      <c r="J442" s="81"/>
      <c r="K442" s="81">
        <f>L432+L434+L440+L441+L435</f>
        <v>-11431.78</v>
      </c>
      <c r="L442" s="81"/>
      <c r="AD442">
        <f>ROUND((Source!AT156/100)*((ROUND(SUMIF(SmtRes!AQ135:'SmtRes'!AQ137,"=1",SmtRes!AD135:'SmtRes'!AD137)*Source!I156, 2)+ROUND(SUMIF(SmtRes!AQ135:'SmtRes'!AQ137,"=1",SmtRes!AC135:'SmtRes'!AC137)*Source!I156, 2))), 2)</f>
        <v>-2039.07</v>
      </c>
      <c r="AE442">
        <f>ROUND((Source!AU156/100)*((ROUND(SUMIF(SmtRes!AQ135:'SmtRes'!AQ137,"=1",SmtRes!AD135:'SmtRes'!AD137)*Source!I156, 2)+ROUND(SUMIF(SmtRes!AQ135:'SmtRes'!AQ137,"=1",SmtRes!AC135:'SmtRes'!AC137)*Source!I156, 2))), 2)</f>
        <v>-1187.81</v>
      </c>
      <c r="AN442" s="52">
        <f>L432+L434+L440+L441+L435</f>
        <v>-11431.78</v>
      </c>
      <c r="AO442" s="52">
        <f>L434</f>
        <v>-3336.3500000000004</v>
      </c>
      <c r="AQ442" t="s">
        <v>844</v>
      </c>
      <c r="AR442" s="52">
        <f>L432</f>
        <v>-1522.44</v>
      </c>
      <c r="AT442" s="52">
        <f>L435</f>
        <v>-1555.67</v>
      </c>
      <c r="AV442" t="s">
        <v>844</v>
      </c>
      <c r="AW442">
        <f>0</f>
        <v>0</v>
      </c>
      <c r="AZ442">
        <f>Source!X156</f>
        <v>-3170.45</v>
      </c>
      <c r="BA442">
        <f>Source!Y156</f>
        <v>-1846.87</v>
      </c>
      <c r="CD442">
        <v>1</v>
      </c>
    </row>
    <row r="443" spans="1:83" ht="79.5" x14ac:dyDescent="0.2">
      <c r="A443" s="36" t="s">
        <v>217</v>
      </c>
      <c r="B443" s="38" t="s">
        <v>894</v>
      </c>
      <c r="C443" s="38" t="s">
        <v>896</v>
      </c>
      <c r="D443" s="39" t="str">
        <f>Source!H157</f>
        <v>ШТ</v>
      </c>
      <c r="E443" s="40">
        <f>Source!K157</f>
        <v>2</v>
      </c>
      <c r="F443" s="40"/>
      <c r="G443" s="40">
        <f>Source!I157</f>
        <v>2</v>
      </c>
      <c r="H443" s="42"/>
      <c r="I443" s="41"/>
      <c r="J443" s="42"/>
      <c r="K443" s="41"/>
      <c r="L443" s="42"/>
    </row>
    <row r="444" spans="1:83" ht="216.75" x14ac:dyDescent="0.2">
      <c r="B444" s="43" t="str">
        <f>Source!EO157</f>
        <v>Поправка: 421/пр_2020_прил.10_т.5_п.4_гр.3  Поправка: Прил.33.4, п.3. 6.</v>
      </c>
      <c r="C444" s="43" t="str">
        <f>Source!CN157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Прил.33.4, п.3. 6.  Наименование: При бурении котлованов для опор ВЛ 0,38-10 кВ на глубину более 2х м к затратам на бурение (с последующим уточнением расценок)</v>
      </c>
    </row>
    <row r="445" spans="1:83" ht="15" x14ac:dyDescent="0.2">
      <c r="A445" s="37"/>
      <c r="B445" s="40">
        <v>1</v>
      </c>
      <c r="C445" s="37" t="s">
        <v>833</v>
      </c>
      <c r="D445" s="39" t="s">
        <v>637</v>
      </c>
      <c r="E445" s="45"/>
      <c r="F445" s="40"/>
      <c r="G445" s="45">
        <f>Source!U157</f>
        <v>4.32</v>
      </c>
      <c r="H445" s="40"/>
      <c r="I445" s="40"/>
      <c r="J445" s="40"/>
      <c r="K445" s="40"/>
      <c r="L445" s="46">
        <f>SUM(L446:L446)-SUMIF(CE446:CE446, 1, L446:L446)</f>
        <v>1903.05</v>
      </c>
    </row>
    <row r="446" spans="1:83" ht="28.5" x14ac:dyDescent="0.2">
      <c r="A446" s="38"/>
      <c r="B446" s="38" t="s">
        <v>661</v>
      </c>
      <c r="C446" s="38" t="s">
        <v>662</v>
      </c>
      <c r="D446" s="39" t="s">
        <v>637</v>
      </c>
      <c r="E446" s="40">
        <v>1.44</v>
      </c>
      <c r="F446" s="40" t="str">
        <f>SmtRes!AU138</f>
        <v>))*1,20)*1,25</v>
      </c>
      <c r="G446" s="40">
        <f>SmtRes!CX138</f>
        <v>4.32</v>
      </c>
      <c r="H446" s="42"/>
      <c r="I446" s="41"/>
      <c r="J446" s="42">
        <f>SmtRes!CZ138</f>
        <v>440.52</v>
      </c>
      <c r="K446" s="41"/>
      <c r="L446" s="42">
        <f>SmtRes!DI138</f>
        <v>1903.05</v>
      </c>
    </row>
    <row r="447" spans="1:83" ht="15" x14ac:dyDescent="0.2">
      <c r="A447" s="37"/>
      <c r="B447" s="40">
        <v>2</v>
      </c>
      <c r="C447" s="37" t="s">
        <v>834</v>
      </c>
      <c r="D447" s="39"/>
      <c r="E447" s="45"/>
      <c r="F447" s="40"/>
      <c r="G447" s="45"/>
      <c r="H447" s="40"/>
      <c r="I447" s="40"/>
      <c r="J447" s="40"/>
      <c r="K447" s="40"/>
      <c r="L447" s="46">
        <f>SUM(L448:L450)-SUMIF(CE448:CE450, 1, L448:L450)</f>
        <v>4170.4400000000005</v>
      </c>
    </row>
    <row r="448" spans="1:83" ht="15" x14ac:dyDescent="0.2">
      <c r="A448" s="37"/>
      <c r="B448" s="40"/>
      <c r="C448" s="37" t="s">
        <v>837</v>
      </c>
      <c r="D448" s="39" t="s">
        <v>637</v>
      </c>
      <c r="E448" s="45"/>
      <c r="F448" s="40"/>
      <c r="G448" s="45">
        <f>Source!V157</f>
        <v>3.54</v>
      </c>
      <c r="H448" s="40"/>
      <c r="I448" s="40"/>
      <c r="J448" s="40"/>
      <c r="K448" s="40"/>
      <c r="L448" s="46">
        <f>SUMIF(CE449:CE450, 1, L449:L450)</f>
        <v>1944.59</v>
      </c>
      <c r="CE448">
        <v>1</v>
      </c>
    </row>
    <row r="449" spans="1:83" ht="71.25" x14ac:dyDescent="0.2">
      <c r="A449" s="38"/>
      <c r="B449" s="38" t="s">
        <v>688</v>
      </c>
      <c r="C449" s="38" t="s">
        <v>690</v>
      </c>
      <c r="D449" s="39" t="s">
        <v>419</v>
      </c>
      <c r="E449" s="40">
        <v>1.18</v>
      </c>
      <c r="F449" s="40" t="str">
        <f>SmtRes!AU140</f>
        <v>))*1,20)*1,25</v>
      </c>
      <c r="G449" s="40">
        <f>SmtRes!CX140</f>
        <v>3.54</v>
      </c>
      <c r="H449" s="42">
        <f>SmtRes!CZ140</f>
        <v>998.38</v>
      </c>
      <c r="I449" s="41">
        <f>SmtRes!AJ140</f>
        <v>1.18</v>
      </c>
      <c r="J449" s="42">
        <f>ROUND(H449*I449, 2)</f>
        <v>1178.0899999999999</v>
      </c>
      <c r="K449" s="41"/>
      <c r="L449" s="42">
        <f>SmtRes!DG140</f>
        <v>4170.4399999999996</v>
      </c>
    </row>
    <row r="450" spans="1:83" ht="28.5" x14ac:dyDescent="0.2">
      <c r="A450" s="38"/>
      <c r="B450" s="38" t="s">
        <v>667</v>
      </c>
      <c r="C450" s="47" t="s">
        <v>881</v>
      </c>
      <c r="D450" s="48" t="s">
        <v>637</v>
      </c>
      <c r="E450" s="49">
        <f>SmtRes!DO140*SmtRes!AT140</f>
        <v>1.18</v>
      </c>
      <c r="F450" s="49" t="str">
        <f>SmtRes!AU140</f>
        <v>))*1,20)*1,25</v>
      </c>
      <c r="G450" s="49">
        <f>SmtRes!DO140*SmtRes!CX140</f>
        <v>3.54</v>
      </c>
      <c r="H450" s="50"/>
      <c r="I450" s="51"/>
      <c r="J450" s="50">
        <f>ROUND(SmtRes!AG140/SmtRes!DO140, 2)</f>
        <v>549.32000000000005</v>
      </c>
      <c r="K450" s="51"/>
      <c r="L450" s="50">
        <f>SmtRes!DH140</f>
        <v>1944.59</v>
      </c>
      <c r="CE450">
        <v>1</v>
      </c>
    </row>
    <row r="451" spans="1:83" ht="15" x14ac:dyDescent="0.2">
      <c r="A451" s="38"/>
      <c r="B451" s="38"/>
      <c r="C451" s="54" t="s">
        <v>838</v>
      </c>
      <c r="D451" s="39"/>
      <c r="E451" s="40"/>
      <c r="F451" s="40"/>
      <c r="G451" s="40"/>
      <c r="H451" s="42"/>
      <c r="I451" s="41"/>
      <c r="J451" s="42"/>
      <c r="K451" s="41"/>
      <c r="L451" s="42">
        <f>L445+L447+L448</f>
        <v>8018.0800000000008</v>
      </c>
    </row>
    <row r="452" spans="1:83" ht="14.25" x14ac:dyDescent="0.2">
      <c r="A452" s="38"/>
      <c r="B452" s="38"/>
      <c r="C452" s="38" t="s">
        <v>839</v>
      </c>
      <c r="D452" s="39"/>
      <c r="E452" s="40"/>
      <c r="F452" s="40"/>
      <c r="G452" s="40"/>
      <c r="H452" s="42"/>
      <c r="I452" s="41"/>
      <c r="J452" s="42"/>
      <c r="K452" s="41"/>
      <c r="L452" s="42">
        <f>SUM(AR443:AR455)+SUM(AS443:AS455)+SUM(AT443:AT455)+SUM(AU443:AU455)+SUM(AV443:AV455)</f>
        <v>3847.64</v>
      </c>
    </row>
    <row r="453" spans="1:83" ht="14.25" x14ac:dyDescent="0.2">
      <c r="A453" s="38"/>
      <c r="B453" s="38" t="s">
        <v>31</v>
      </c>
      <c r="C453" s="38" t="s">
        <v>840</v>
      </c>
      <c r="D453" s="39" t="s">
        <v>392</v>
      </c>
      <c r="E453" s="40">
        <f>Source!BZ157</f>
        <v>103</v>
      </c>
      <c r="F453" s="40"/>
      <c r="G453" s="40">
        <f>Source!AT157</f>
        <v>103</v>
      </c>
      <c r="H453" s="42"/>
      <c r="I453" s="41"/>
      <c r="J453" s="42"/>
      <c r="K453" s="41"/>
      <c r="L453" s="42">
        <f>SUM(AZ443:AZ455)</f>
        <v>3963.07</v>
      </c>
    </row>
    <row r="454" spans="1:83" ht="14.25" x14ac:dyDescent="0.2">
      <c r="A454" s="47"/>
      <c r="B454" s="47" t="s">
        <v>32</v>
      </c>
      <c r="C454" s="47" t="s">
        <v>842</v>
      </c>
      <c r="D454" s="48" t="s">
        <v>392</v>
      </c>
      <c r="E454" s="49">
        <f>Source!CA157</f>
        <v>60</v>
      </c>
      <c r="F454" s="49"/>
      <c r="G454" s="49">
        <f>Source!AU157</f>
        <v>60</v>
      </c>
      <c r="H454" s="50"/>
      <c r="I454" s="51"/>
      <c r="J454" s="50"/>
      <c r="K454" s="51"/>
      <c r="L454" s="50">
        <f>SUM(BA443:BA455)</f>
        <v>2308.58</v>
      </c>
    </row>
    <row r="455" spans="1:83" ht="15" x14ac:dyDescent="0.2">
      <c r="C455" s="80" t="s">
        <v>843</v>
      </c>
      <c r="D455" s="80"/>
      <c r="E455" s="80"/>
      <c r="F455" s="80"/>
      <c r="G455" s="80"/>
      <c r="H455" s="80"/>
      <c r="I455" s="81">
        <f>K455/E443</f>
        <v>7144.8650000000007</v>
      </c>
      <c r="J455" s="81"/>
      <c r="K455" s="81">
        <f>L445+L447+L453+L454+L448</f>
        <v>14289.730000000001</v>
      </c>
      <c r="L455" s="81"/>
      <c r="AD455">
        <f>ROUND((Source!AT157/100)*((ROUND(SUMIF(SmtRes!AQ138:'SmtRes'!AQ140,"=1",SmtRes!AD138:'SmtRes'!AD140)*Source!I157, 2)+ROUND(SUMIF(SmtRes!AQ138:'SmtRes'!AQ140,"=1",SmtRes!AC138:'SmtRes'!AC140)*Source!I157, 2))), 2)</f>
        <v>2039.07</v>
      </c>
      <c r="AE455">
        <f>ROUND((Source!AU157/100)*((ROUND(SUMIF(SmtRes!AQ138:'SmtRes'!AQ140,"=1",SmtRes!AD138:'SmtRes'!AD140)*Source!I157, 2)+ROUND(SUMIF(SmtRes!AQ138:'SmtRes'!AQ140,"=1",SmtRes!AC138:'SmtRes'!AC140)*Source!I157, 2))), 2)</f>
        <v>1187.81</v>
      </c>
      <c r="AN455" s="52">
        <f>L445+L447+L453+L454+L448</f>
        <v>14289.730000000001</v>
      </c>
      <c r="AO455" s="52">
        <f>L447</f>
        <v>4170.4400000000005</v>
      </c>
      <c r="AQ455" t="s">
        <v>844</v>
      </c>
      <c r="AR455" s="52">
        <f>L445</f>
        <v>1903.05</v>
      </c>
      <c r="AT455" s="52">
        <f>L448</f>
        <v>1944.59</v>
      </c>
      <c r="AV455" t="s">
        <v>844</v>
      </c>
      <c r="AW455">
        <f>0</f>
        <v>0</v>
      </c>
      <c r="AZ455">
        <f>Source!X157</f>
        <v>3963.07</v>
      </c>
      <c r="BA455">
        <f>Source!Y157</f>
        <v>2308.58</v>
      </c>
      <c r="CD455">
        <v>1</v>
      </c>
    </row>
    <row r="456" spans="1:83" ht="120.75" x14ac:dyDescent="0.2">
      <c r="A456" s="36" t="s">
        <v>219</v>
      </c>
      <c r="B456" s="38" t="s">
        <v>897</v>
      </c>
      <c r="C456" s="38" t="s">
        <v>898</v>
      </c>
      <c r="D456" s="39" t="str">
        <f>Source!H158</f>
        <v>ШТ</v>
      </c>
      <c r="E456" s="40">
        <f>Source!K158</f>
        <v>5</v>
      </c>
      <c r="F456" s="40"/>
      <c r="G456" s="40">
        <f>Source!I158</f>
        <v>5</v>
      </c>
      <c r="H456" s="42"/>
      <c r="I456" s="41"/>
      <c r="J456" s="42"/>
      <c r="K456" s="41"/>
      <c r="L456" s="42"/>
    </row>
    <row r="457" spans="1:83" ht="280.5" x14ac:dyDescent="0.2">
      <c r="B457" s="43" t="str">
        <f>Source!EO158</f>
        <v>Поправка: 421/пр_2020_прил.10_т.5_п.4_гр.4  Поправка: 421/пр_2020_прил.10_т.5_п.9.1_гр.4</v>
      </c>
      <c r="C457" s="43" t="str">
        <f>Source!CN158</f>
        <v>Поправка: 421/пр_2020_прил.10_т.5_п.4_гр.4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421/пр_2020_прил.10_т.5_п.9.1_гр.4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458" spans="1:83" x14ac:dyDescent="0.2">
      <c r="C458" s="44" t="str">
        <f>"Объем: "&amp;Source!I158&amp;"=3+"&amp;"2"</f>
        <v>Объем: 5=3+2</v>
      </c>
    </row>
    <row r="459" spans="1:83" ht="15" x14ac:dyDescent="0.2">
      <c r="A459" s="37"/>
      <c r="B459" s="40">
        <v>1</v>
      </c>
      <c r="C459" s="37" t="s">
        <v>833</v>
      </c>
      <c r="D459" s="39" t="s">
        <v>637</v>
      </c>
      <c r="E459" s="45"/>
      <c r="F459" s="40"/>
      <c r="G459" s="45">
        <f>Source!U158</f>
        <v>5.16</v>
      </c>
      <c r="H459" s="40"/>
      <c r="I459" s="40"/>
      <c r="J459" s="40"/>
      <c r="K459" s="40"/>
      <c r="L459" s="46">
        <f>SUM(L460:L460)-SUMIF(CE460:CE460, 1, L460:L460)</f>
        <v>2687.22</v>
      </c>
    </row>
    <row r="460" spans="1:83" ht="28.5" x14ac:dyDescent="0.2">
      <c r="A460" s="38"/>
      <c r="B460" s="38" t="s">
        <v>694</v>
      </c>
      <c r="C460" s="38" t="s">
        <v>695</v>
      </c>
      <c r="D460" s="39" t="s">
        <v>637</v>
      </c>
      <c r="E460" s="40">
        <v>0.86</v>
      </c>
      <c r="F460" s="40">
        <f>ROUND((1.2),7)</f>
        <v>1.2</v>
      </c>
      <c r="G460" s="40">
        <f>SmtRes!CX141</f>
        <v>5.16</v>
      </c>
      <c r="H460" s="42"/>
      <c r="I460" s="41"/>
      <c r="J460" s="42">
        <f>SmtRes!CZ141</f>
        <v>520.78</v>
      </c>
      <c r="K460" s="41"/>
      <c r="L460" s="42">
        <f>SmtRes!DI141</f>
        <v>2687.22</v>
      </c>
    </row>
    <row r="461" spans="1:83" ht="15" x14ac:dyDescent="0.2">
      <c r="A461" s="37"/>
      <c r="B461" s="40">
        <v>2</v>
      </c>
      <c r="C461" s="37" t="s">
        <v>834</v>
      </c>
      <c r="D461" s="39"/>
      <c r="E461" s="45"/>
      <c r="F461" s="40"/>
      <c r="G461" s="45"/>
      <c r="H461" s="40"/>
      <c r="I461" s="40"/>
      <c r="J461" s="40"/>
      <c r="K461" s="40"/>
      <c r="L461" s="46">
        <f>SUM(L462:L466)-SUMIF(CE462:CE466, 1, L462:L466)</f>
        <v>1210.2199999999998</v>
      </c>
    </row>
    <row r="462" spans="1:83" ht="15" x14ac:dyDescent="0.2">
      <c r="A462" s="37"/>
      <c r="B462" s="40"/>
      <c r="C462" s="37" t="s">
        <v>837</v>
      </c>
      <c r="D462" s="39" t="s">
        <v>637</v>
      </c>
      <c r="E462" s="45"/>
      <c r="F462" s="40"/>
      <c r="G462" s="45">
        <f>Source!V158</f>
        <v>1.2</v>
      </c>
      <c r="H462" s="40"/>
      <c r="I462" s="40"/>
      <c r="J462" s="40"/>
      <c r="K462" s="40"/>
      <c r="L462" s="46">
        <f>SUMIF(CE463:CE466, 1, L463:L466)</f>
        <v>672.03</v>
      </c>
      <c r="CE462">
        <v>1</v>
      </c>
    </row>
    <row r="463" spans="1:83" ht="28.5" x14ac:dyDescent="0.2">
      <c r="A463" s="38"/>
      <c r="B463" s="38" t="s">
        <v>639</v>
      </c>
      <c r="C463" s="38" t="s">
        <v>641</v>
      </c>
      <c r="D463" s="39" t="s">
        <v>419</v>
      </c>
      <c r="E463" s="40">
        <v>0.1</v>
      </c>
      <c r="F463" s="40">
        <f>ROUND((1.2),7)</f>
        <v>1.2</v>
      </c>
      <c r="G463" s="40">
        <f>SmtRes!CX143</f>
        <v>0.6</v>
      </c>
      <c r="H463" s="42"/>
      <c r="I463" s="41"/>
      <c r="J463" s="42">
        <f>SmtRes!CZ143</f>
        <v>1472.33</v>
      </c>
      <c r="K463" s="41"/>
      <c r="L463" s="42">
        <f>SmtRes!DG143</f>
        <v>883.4</v>
      </c>
    </row>
    <row r="464" spans="1:83" ht="28.5" x14ac:dyDescent="0.2">
      <c r="A464" s="38"/>
      <c r="B464" s="38" t="s">
        <v>642</v>
      </c>
      <c r="C464" s="38" t="s">
        <v>835</v>
      </c>
      <c r="D464" s="39" t="s">
        <v>637</v>
      </c>
      <c r="E464" s="40">
        <f>SmtRes!DO143*SmtRes!AT143</f>
        <v>0.1</v>
      </c>
      <c r="F464" s="40">
        <f>ROUND((1.2),7)</f>
        <v>1.2</v>
      </c>
      <c r="G464" s="40">
        <f>SmtRes!DO143*SmtRes!CX143</f>
        <v>0.6</v>
      </c>
      <c r="H464" s="42"/>
      <c r="I464" s="41"/>
      <c r="J464" s="42">
        <f>ROUND(SmtRes!AG143/SmtRes!DO143, 2)</f>
        <v>642.05999999999995</v>
      </c>
      <c r="K464" s="41"/>
      <c r="L464" s="42">
        <f>SmtRes!DH143</f>
        <v>385.24</v>
      </c>
      <c r="CE464">
        <v>1</v>
      </c>
    </row>
    <row r="465" spans="1:83" ht="28.5" x14ac:dyDescent="0.2">
      <c r="A465" s="38"/>
      <c r="B465" s="38" t="s">
        <v>650</v>
      </c>
      <c r="C465" s="38" t="s">
        <v>652</v>
      </c>
      <c r="D465" s="39" t="s">
        <v>419</v>
      </c>
      <c r="E465" s="40">
        <v>0.1</v>
      </c>
      <c r="F465" s="40">
        <f>ROUND((1.2),7)</f>
        <v>1.2</v>
      </c>
      <c r="G465" s="40">
        <f>SmtRes!CX144</f>
        <v>0.6</v>
      </c>
      <c r="H465" s="42"/>
      <c r="I465" s="41"/>
      <c r="J465" s="42">
        <f>SmtRes!CZ144</f>
        <v>544.70000000000005</v>
      </c>
      <c r="K465" s="41"/>
      <c r="L465" s="42">
        <f>SmtRes!DG144</f>
        <v>326.82</v>
      </c>
    </row>
    <row r="466" spans="1:83" ht="28.5" x14ac:dyDescent="0.2">
      <c r="A466" s="38"/>
      <c r="B466" s="38" t="s">
        <v>649</v>
      </c>
      <c r="C466" s="38" t="s">
        <v>836</v>
      </c>
      <c r="D466" s="39" t="s">
        <v>637</v>
      </c>
      <c r="E466" s="40">
        <f>SmtRes!DO144*SmtRes!AT144</f>
        <v>0.1</v>
      </c>
      <c r="F466" s="40">
        <f>ROUND((1.2),7)</f>
        <v>1.2</v>
      </c>
      <c r="G466" s="40">
        <f>SmtRes!DO144*SmtRes!CX144</f>
        <v>0.6</v>
      </c>
      <c r="H466" s="42"/>
      <c r="I466" s="41"/>
      <c r="J466" s="42">
        <f>ROUND(SmtRes!AG144/SmtRes!DO144, 2)</f>
        <v>477.98</v>
      </c>
      <c r="K466" s="41"/>
      <c r="L466" s="42">
        <f>SmtRes!DH144</f>
        <v>286.79000000000002</v>
      </c>
      <c r="CE466">
        <v>1</v>
      </c>
    </row>
    <row r="467" spans="1:83" ht="15" x14ac:dyDescent="0.2">
      <c r="A467" s="37"/>
      <c r="B467" s="40">
        <v>4</v>
      </c>
      <c r="C467" s="37" t="s">
        <v>882</v>
      </c>
      <c r="D467" s="39"/>
      <c r="E467" s="45"/>
      <c r="F467" s="40"/>
      <c r="G467" s="45"/>
      <c r="H467" s="40"/>
      <c r="I467" s="40"/>
      <c r="J467" s="40"/>
      <c r="K467" s="40"/>
      <c r="L467" s="46">
        <f>SUM(L468:L470)-SUMIF(CE468:CE470, 1, L468:L470)</f>
        <v>0</v>
      </c>
    </row>
    <row r="468" spans="1:83" ht="71.25" x14ac:dyDescent="0.2">
      <c r="A468" s="38"/>
      <c r="B468" s="38" t="s">
        <v>696</v>
      </c>
      <c r="C468" s="38" t="s">
        <v>698</v>
      </c>
      <c r="D468" s="39" t="s">
        <v>699</v>
      </c>
      <c r="E468" s="40">
        <v>0.83</v>
      </c>
      <c r="F468" s="40">
        <f>ROUND(0,7)</f>
        <v>0</v>
      </c>
      <c r="G468" s="40">
        <f>SmtRes!CX145</f>
        <v>0</v>
      </c>
      <c r="H468" s="42">
        <f>SmtRes!CZ145</f>
        <v>5.87</v>
      </c>
      <c r="I468" s="41">
        <f>SmtRes!AI145</f>
        <v>1.1599999999999999</v>
      </c>
      <c r="J468" s="42">
        <f>ROUND(H468*I468, 2)</f>
        <v>6.81</v>
      </c>
      <c r="K468" s="41"/>
      <c r="L468" s="42">
        <f>SmtRes!DF145</f>
        <v>0</v>
      </c>
    </row>
    <row r="469" spans="1:83" ht="28.5" x14ac:dyDescent="0.2">
      <c r="A469" s="38"/>
      <c r="B469" s="38" t="s">
        <v>128</v>
      </c>
      <c r="C469" s="38" t="s">
        <v>129</v>
      </c>
      <c r="D469" s="39" t="s">
        <v>130</v>
      </c>
      <c r="E469" s="40">
        <v>0.3</v>
      </c>
      <c r="F469" s="40">
        <f>ROUND(0,7)</f>
        <v>0</v>
      </c>
      <c r="G469" s="40">
        <f>SmtRes!CX146</f>
        <v>0</v>
      </c>
      <c r="H469" s="42">
        <f>SmtRes!CZ146</f>
        <v>174.93</v>
      </c>
      <c r="I469" s="41">
        <f>SmtRes!AI146</f>
        <v>1.1200000000000001</v>
      </c>
      <c r="J469" s="42">
        <f>ROUND(H469*I469, 2)</f>
        <v>195.92</v>
      </c>
      <c r="K469" s="41"/>
      <c r="L469" s="42">
        <f>SmtRes!DF146</f>
        <v>0</v>
      </c>
    </row>
    <row r="470" spans="1:83" ht="42.75" x14ac:dyDescent="0.2">
      <c r="A470" s="38"/>
      <c r="B470" s="38" t="s">
        <v>700</v>
      </c>
      <c r="C470" s="47" t="s">
        <v>702</v>
      </c>
      <c r="D470" s="48" t="s">
        <v>139</v>
      </c>
      <c r="E470" s="49">
        <v>5.9999999999999995E-4</v>
      </c>
      <c r="F470" s="49">
        <f>ROUND(0,7)</f>
        <v>0</v>
      </c>
      <c r="G470" s="49">
        <f>SmtRes!CX147</f>
        <v>0</v>
      </c>
      <c r="H470" s="50">
        <f>SmtRes!CZ147</f>
        <v>70310.45</v>
      </c>
      <c r="I470" s="51">
        <f>SmtRes!AI147</f>
        <v>0.91</v>
      </c>
      <c r="J470" s="50">
        <f>ROUND(H470*I470, 2)</f>
        <v>63982.51</v>
      </c>
      <c r="K470" s="51"/>
      <c r="L470" s="50">
        <f>SmtRes!DF147</f>
        <v>0</v>
      </c>
    </row>
    <row r="471" spans="1:83" ht="15" x14ac:dyDescent="0.2">
      <c r="A471" s="38"/>
      <c r="B471" s="38"/>
      <c r="C471" s="54" t="s">
        <v>838</v>
      </c>
      <c r="D471" s="39"/>
      <c r="E471" s="40"/>
      <c r="F471" s="40"/>
      <c r="G471" s="40"/>
      <c r="H471" s="42"/>
      <c r="I471" s="41"/>
      <c r="J471" s="42"/>
      <c r="K471" s="41"/>
      <c r="L471" s="42">
        <f>L459+L461+L462+L467</f>
        <v>4569.4699999999993</v>
      </c>
    </row>
    <row r="472" spans="1:83" ht="14.25" x14ac:dyDescent="0.2">
      <c r="A472" s="38"/>
      <c r="B472" s="38"/>
      <c r="C472" s="38" t="s">
        <v>839</v>
      </c>
      <c r="D472" s="39"/>
      <c r="E472" s="40"/>
      <c r="F472" s="40"/>
      <c r="G472" s="40"/>
      <c r="H472" s="42"/>
      <c r="I472" s="41"/>
      <c r="J472" s="42"/>
      <c r="K472" s="41"/>
      <c r="L472" s="42">
        <f>SUM(AR456:AR475)+SUM(AS456:AS475)+SUM(AT456:AT475)+SUM(AU456:AU475)+SUM(AV456:AV475)</f>
        <v>3359.25</v>
      </c>
    </row>
    <row r="473" spans="1:83" ht="28.5" x14ac:dyDescent="0.2">
      <c r="A473" s="38"/>
      <c r="B473" s="38" t="s">
        <v>227</v>
      </c>
      <c r="C473" s="38" t="s">
        <v>899</v>
      </c>
      <c r="D473" s="39" t="s">
        <v>392</v>
      </c>
      <c r="E473" s="40">
        <f>Source!BZ158</f>
        <v>97</v>
      </c>
      <c r="F473" s="40"/>
      <c r="G473" s="40">
        <f>Source!AT158</f>
        <v>97</v>
      </c>
      <c r="H473" s="42"/>
      <c r="I473" s="41"/>
      <c r="J473" s="42"/>
      <c r="K473" s="41"/>
      <c r="L473" s="42">
        <f>SUM(AZ456:AZ475)</f>
        <v>3258.47</v>
      </c>
    </row>
    <row r="474" spans="1:83" ht="28.5" x14ac:dyDescent="0.2">
      <c r="A474" s="47"/>
      <c r="B474" s="47" t="s">
        <v>228</v>
      </c>
      <c r="C474" s="47" t="s">
        <v>900</v>
      </c>
      <c r="D474" s="48" t="s">
        <v>392</v>
      </c>
      <c r="E474" s="49">
        <f>Source!CA158</f>
        <v>51</v>
      </c>
      <c r="F474" s="49"/>
      <c r="G474" s="49">
        <f>Source!AU158</f>
        <v>51</v>
      </c>
      <c r="H474" s="50"/>
      <c r="I474" s="51"/>
      <c r="J474" s="50"/>
      <c r="K474" s="51"/>
      <c r="L474" s="50">
        <f>SUM(BA456:BA475)</f>
        <v>1713.22</v>
      </c>
    </row>
    <row r="475" spans="1:83" ht="15" x14ac:dyDescent="0.2">
      <c r="C475" s="80" t="s">
        <v>843</v>
      </c>
      <c r="D475" s="80"/>
      <c r="E475" s="80"/>
      <c r="F475" s="80"/>
      <c r="G475" s="80"/>
      <c r="H475" s="80"/>
      <c r="I475" s="81">
        <f>K475/E456</f>
        <v>1908.232</v>
      </c>
      <c r="J475" s="81"/>
      <c r="K475" s="81">
        <f>L459+L461+L467+L473+L474+L462</f>
        <v>9541.16</v>
      </c>
      <c r="L475" s="81"/>
      <c r="AD475">
        <f>ROUND((Source!AT158/100)*((ROUND(SUMIF(SmtRes!AQ141:'SmtRes'!AQ147,"=1",SmtRes!AD141:'SmtRes'!AD147)*Source!I158, 2)+ROUND(SUMIF(SmtRes!AQ141:'SmtRes'!AQ147,"=1",SmtRes!AC141:'SmtRes'!AC147)*Source!I158, 2))), 2)</f>
        <v>7957.98</v>
      </c>
      <c r="AE475">
        <f>ROUND((Source!AU158/100)*((ROUND(SUMIF(SmtRes!AQ141:'SmtRes'!AQ147,"=1",SmtRes!AD141:'SmtRes'!AD147)*Source!I158, 2)+ROUND(SUMIF(SmtRes!AQ141:'SmtRes'!AQ147,"=1",SmtRes!AC141:'SmtRes'!AC147)*Source!I158, 2))), 2)</f>
        <v>4184.09</v>
      </c>
      <c r="AN475" s="52">
        <f>L459+L461+L467+L473+L474+L462</f>
        <v>9541.16</v>
      </c>
      <c r="AO475" s="52">
        <f>L461</f>
        <v>1210.2199999999998</v>
      </c>
      <c r="AQ475" t="s">
        <v>844</v>
      </c>
      <c r="AR475" s="52">
        <f>L459</f>
        <v>2687.22</v>
      </c>
      <c r="AT475" s="52">
        <f>L462</f>
        <v>672.03</v>
      </c>
      <c r="AV475" t="s">
        <v>844</v>
      </c>
      <c r="AW475" s="52">
        <f>L467</f>
        <v>0</v>
      </c>
      <c r="AZ475">
        <f>Source!X158</f>
        <v>3258.47</v>
      </c>
      <c r="BA475">
        <f>Source!Y158</f>
        <v>1713.22</v>
      </c>
      <c r="CD475">
        <v>2</v>
      </c>
    </row>
    <row r="476" spans="1:83" ht="92.25" x14ac:dyDescent="0.2">
      <c r="A476" s="36" t="s">
        <v>229</v>
      </c>
      <c r="B476" s="38" t="s">
        <v>901</v>
      </c>
      <c r="C476" s="38" t="s">
        <v>902</v>
      </c>
      <c r="D476" s="39" t="str">
        <f>Source!H159</f>
        <v>ШТ</v>
      </c>
      <c r="E476" s="40">
        <f>Source!K159</f>
        <v>7</v>
      </c>
      <c r="F476" s="40"/>
      <c r="G476" s="40">
        <f>Source!I159</f>
        <v>7</v>
      </c>
      <c r="H476" s="42"/>
      <c r="I476" s="41"/>
      <c r="J476" s="42"/>
      <c r="K476" s="41"/>
      <c r="L476" s="42"/>
    </row>
    <row r="477" spans="1:83" ht="165.75" x14ac:dyDescent="0.2">
      <c r="B477" s="43" t="str">
        <f>Source!EO159</f>
        <v>Поправка: 421/пр_2020_прил.10_т.5_п.4_гр.3</v>
      </c>
      <c r="C477" s="43" t="str">
        <f>Source!CN159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478" spans="1:83" ht="15" x14ac:dyDescent="0.2">
      <c r="A478" s="37"/>
      <c r="B478" s="40">
        <v>1</v>
      </c>
      <c r="C478" s="37" t="s">
        <v>833</v>
      </c>
      <c r="D478" s="39" t="s">
        <v>637</v>
      </c>
      <c r="E478" s="45"/>
      <c r="F478" s="40"/>
      <c r="G478" s="45">
        <f>Source!U159</f>
        <v>16.884</v>
      </c>
      <c r="H478" s="40"/>
      <c r="I478" s="40"/>
      <c r="J478" s="40"/>
      <c r="K478" s="40"/>
      <c r="L478" s="46">
        <f>SUM(L479:L479)-SUMIF(CE479:CE479, 1, L479:L479)</f>
        <v>7437.74</v>
      </c>
    </row>
    <row r="479" spans="1:83" ht="28.5" x14ac:dyDescent="0.2">
      <c r="A479" s="38"/>
      <c r="B479" s="38" t="s">
        <v>661</v>
      </c>
      <c r="C479" s="38" t="s">
        <v>662</v>
      </c>
      <c r="D479" s="39" t="s">
        <v>637</v>
      </c>
      <c r="E479" s="40">
        <v>2.0099999999999998</v>
      </c>
      <c r="F479" s="40">
        <f>ROUND((1.2),7)</f>
        <v>1.2</v>
      </c>
      <c r="G479" s="40">
        <f>SmtRes!CX148</f>
        <v>16.884</v>
      </c>
      <c r="H479" s="42"/>
      <c r="I479" s="41"/>
      <c r="J479" s="42">
        <f>SmtRes!CZ148</f>
        <v>440.52</v>
      </c>
      <c r="K479" s="41"/>
      <c r="L479" s="42">
        <f>SmtRes!DI148</f>
        <v>7437.74</v>
      </c>
    </row>
    <row r="480" spans="1:83" ht="15" x14ac:dyDescent="0.2">
      <c r="A480" s="37"/>
      <c r="B480" s="40">
        <v>2</v>
      </c>
      <c r="C480" s="37" t="s">
        <v>834</v>
      </c>
      <c r="D480" s="39"/>
      <c r="E480" s="45"/>
      <c r="F480" s="40"/>
      <c r="G480" s="45"/>
      <c r="H480" s="40"/>
      <c r="I480" s="40"/>
      <c r="J480" s="40"/>
      <c r="K480" s="40"/>
      <c r="L480" s="46">
        <f>SUM(L481:L485)-SUMIF(CE481:CE485, 1, L481:L485)</f>
        <v>6107.59</v>
      </c>
    </row>
    <row r="481" spans="1:83" ht="15" x14ac:dyDescent="0.2">
      <c r="A481" s="37"/>
      <c r="B481" s="40"/>
      <c r="C481" s="37" t="s">
        <v>837</v>
      </c>
      <c r="D481" s="39" t="s">
        <v>637</v>
      </c>
      <c r="E481" s="45"/>
      <c r="F481" s="40"/>
      <c r="G481" s="45">
        <f>Source!V159</f>
        <v>6.8040000000000003</v>
      </c>
      <c r="H481" s="40"/>
      <c r="I481" s="40"/>
      <c r="J481" s="40"/>
      <c r="K481" s="40"/>
      <c r="L481" s="46">
        <f>SUMIF(CE482:CE485, 1, L482:L485)</f>
        <v>3671.65</v>
      </c>
      <c r="CE481">
        <v>1</v>
      </c>
    </row>
    <row r="482" spans="1:83" ht="28.5" x14ac:dyDescent="0.2">
      <c r="A482" s="38"/>
      <c r="B482" s="38" t="s">
        <v>703</v>
      </c>
      <c r="C482" s="38" t="s">
        <v>705</v>
      </c>
      <c r="D482" s="39" t="s">
        <v>419</v>
      </c>
      <c r="E482" s="40">
        <v>0.7</v>
      </c>
      <c r="F482" s="40">
        <f>ROUND((1.2),7)</f>
        <v>1.2</v>
      </c>
      <c r="G482" s="40">
        <f>SmtRes!CX150</f>
        <v>5.88</v>
      </c>
      <c r="H482" s="42">
        <f>SmtRes!CZ150</f>
        <v>756.44</v>
      </c>
      <c r="I482" s="41">
        <f>SmtRes!AJ150</f>
        <v>1.26</v>
      </c>
      <c r="J482" s="42">
        <f>ROUND(H482*I482, 2)</f>
        <v>953.11</v>
      </c>
      <c r="K482" s="41"/>
      <c r="L482" s="42">
        <f>SmtRes!DG150</f>
        <v>5604.29</v>
      </c>
    </row>
    <row r="483" spans="1:83" ht="28.5" x14ac:dyDescent="0.2">
      <c r="A483" s="38"/>
      <c r="B483" s="38" t="s">
        <v>667</v>
      </c>
      <c r="C483" s="38" t="s">
        <v>881</v>
      </c>
      <c r="D483" s="39" t="s">
        <v>637</v>
      </c>
      <c r="E483" s="40">
        <f>SmtRes!DO150*SmtRes!AT150</f>
        <v>0.7</v>
      </c>
      <c r="F483" s="40">
        <f>ROUND((1.2),7)</f>
        <v>1.2</v>
      </c>
      <c r="G483" s="40">
        <f>SmtRes!DO150*SmtRes!CX150</f>
        <v>5.88</v>
      </c>
      <c r="H483" s="42"/>
      <c r="I483" s="41"/>
      <c r="J483" s="42">
        <f>ROUND(SmtRes!AG150/SmtRes!DO150, 2)</f>
        <v>549.32000000000005</v>
      </c>
      <c r="K483" s="41"/>
      <c r="L483" s="42">
        <f>SmtRes!DH150</f>
        <v>3230</v>
      </c>
      <c r="CE483">
        <v>1</v>
      </c>
    </row>
    <row r="484" spans="1:83" ht="28.5" x14ac:dyDescent="0.2">
      <c r="A484" s="38"/>
      <c r="B484" s="38" t="s">
        <v>650</v>
      </c>
      <c r="C484" s="38" t="s">
        <v>652</v>
      </c>
      <c r="D484" s="39" t="s">
        <v>419</v>
      </c>
      <c r="E484" s="40">
        <v>0.11</v>
      </c>
      <c r="F484" s="40">
        <f>ROUND((1.2),7)</f>
        <v>1.2</v>
      </c>
      <c r="G484" s="40">
        <f>SmtRes!CX151</f>
        <v>0.92400000000000004</v>
      </c>
      <c r="H484" s="42"/>
      <c r="I484" s="41"/>
      <c r="J484" s="42">
        <f>SmtRes!CZ151</f>
        <v>544.70000000000005</v>
      </c>
      <c r="K484" s="41"/>
      <c r="L484" s="42">
        <f>SmtRes!DG151</f>
        <v>503.3</v>
      </c>
    </row>
    <row r="485" spans="1:83" ht="28.5" x14ac:dyDescent="0.2">
      <c r="A485" s="38"/>
      <c r="B485" s="38" t="s">
        <v>649</v>
      </c>
      <c r="C485" s="38" t="s">
        <v>836</v>
      </c>
      <c r="D485" s="39" t="s">
        <v>637</v>
      </c>
      <c r="E485" s="40">
        <f>SmtRes!DO151*SmtRes!AT151</f>
        <v>0.11</v>
      </c>
      <c r="F485" s="40">
        <f>ROUND((1.2),7)</f>
        <v>1.2</v>
      </c>
      <c r="G485" s="40">
        <f>SmtRes!DO151*SmtRes!CX151</f>
        <v>0.92400000000000004</v>
      </c>
      <c r="H485" s="42"/>
      <c r="I485" s="41"/>
      <c r="J485" s="42">
        <f>ROUND(SmtRes!AG151/SmtRes!DO151, 2)</f>
        <v>477.98</v>
      </c>
      <c r="K485" s="41"/>
      <c r="L485" s="42">
        <f>SmtRes!DH151</f>
        <v>441.65</v>
      </c>
      <c r="CE485">
        <v>1</v>
      </c>
    </row>
    <row r="486" spans="1:83" ht="15" x14ac:dyDescent="0.2">
      <c r="A486" s="37"/>
      <c r="B486" s="40">
        <v>4</v>
      </c>
      <c r="C486" s="37" t="s">
        <v>882</v>
      </c>
      <c r="D486" s="39"/>
      <c r="E486" s="45"/>
      <c r="F486" s="40"/>
      <c r="G486" s="45"/>
      <c r="H486" s="40"/>
      <c r="I486" s="40"/>
      <c r="J486" s="40"/>
      <c r="K486" s="40"/>
      <c r="L486" s="46">
        <f>SUM(L487:L488)-SUMIF(CE487:CE488, 1, L487:L488)</f>
        <v>0</v>
      </c>
    </row>
    <row r="487" spans="1:83" ht="14.25" x14ac:dyDescent="0.2">
      <c r="A487" s="38"/>
      <c r="B487" s="38" t="s">
        <v>706</v>
      </c>
      <c r="C487" s="38" t="s">
        <v>708</v>
      </c>
      <c r="D487" s="39" t="s">
        <v>130</v>
      </c>
      <c r="E487" s="40">
        <v>0.06</v>
      </c>
      <c r="F487" s="40">
        <f t="shared" ref="F487:F492" si="10">ROUND(0,7)</f>
        <v>0</v>
      </c>
      <c r="G487" s="40">
        <f>SmtRes!CX152</f>
        <v>0</v>
      </c>
      <c r="H487" s="42">
        <f>SmtRes!CZ152</f>
        <v>160.27000000000001</v>
      </c>
      <c r="I487" s="41">
        <f>SmtRes!AI152</f>
        <v>1.07</v>
      </c>
      <c r="J487" s="42">
        <f>ROUND(H487*I487, 2)</f>
        <v>171.49</v>
      </c>
      <c r="K487" s="41"/>
      <c r="L487" s="42">
        <f>SmtRes!DF152</f>
        <v>0</v>
      </c>
    </row>
    <row r="488" spans="1:83" ht="14.25" x14ac:dyDescent="0.2">
      <c r="A488" s="38"/>
      <c r="B488" s="38" t="s">
        <v>668</v>
      </c>
      <c r="C488" s="38" t="s">
        <v>670</v>
      </c>
      <c r="D488" s="39" t="s">
        <v>130</v>
      </c>
      <c r="E488" s="40">
        <v>0.01</v>
      </c>
      <c r="F488" s="40">
        <f t="shared" si="10"/>
        <v>0</v>
      </c>
      <c r="G488" s="40">
        <f>SmtRes!CX153</f>
        <v>0</v>
      </c>
      <c r="H488" s="42">
        <f>SmtRes!CZ153</f>
        <v>238.29</v>
      </c>
      <c r="I488" s="41">
        <f>SmtRes!AI153</f>
        <v>2.0699999999999998</v>
      </c>
      <c r="J488" s="42">
        <f>ROUND(H488*I488, 2)</f>
        <v>493.26</v>
      </c>
      <c r="K488" s="41"/>
      <c r="L488" s="42">
        <f>SmtRes!DF153</f>
        <v>0</v>
      </c>
    </row>
    <row r="489" spans="1:83" ht="14.25" x14ac:dyDescent="0.2">
      <c r="A489" s="38"/>
      <c r="B489" s="38" t="str">
        <f>EtalonRes!I168</f>
        <v>07.2.07.13</v>
      </c>
      <c r="C489" s="38" t="str">
        <f>EtalonRes!K168</f>
        <v>Хомуты стальные</v>
      </c>
      <c r="D489" s="39" t="str">
        <f>EtalonRes!O168</f>
        <v>кг</v>
      </c>
      <c r="E489" s="40">
        <f>EtalonRes!X168</f>
        <v>0</v>
      </c>
      <c r="F489" s="40">
        <f t="shared" si="10"/>
        <v>0</v>
      </c>
      <c r="G489" s="40">
        <f>ROUND(EtalonRes!AG168*Source!I159, 7)</f>
        <v>0</v>
      </c>
      <c r="H489" s="42"/>
      <c r="I489" s="41"/>
      <c r="J489" s="42"/>
      <c r="K489" s="41"/>
      <c r="L489" s="42"/>
    </row>
    <row r="490" spans="1:83" ht="14.25" x14ac:dyDescent="0.2">
      <c r="A490" s="38"/>
      <c r="B490" s="38" t="str">
        <f>EtalonRes!I169</f>
        <v>20.2.06.05</v>
      </c>
      <c r="C490" s="38" t="str">
        <f>EtalonRes!K169</f>
        <v>Кронштейны</v>
      </c>
      <c r="D490" s="39" t="str">
        <f>EtalonRes!O169</f>
        <v>кг</v>
      </c>
      <c r="E490" s="40">
        <f>EtalonRes!X169</f>
        <v>0</v>
      </c>
      <c r="F490" s="40">
        <f t="shared" si="10"/>
        <v>0</v>
      </c>
      <c r="G490" s="40">
        <f>ROUND(EtalonRes!AG169*Source!I159, 7)</f>
        <v>0</v>
      </c>
      <c r="H490" s="42"/>
      <c r="I490" s="41"/>
      <c r="J490" s="42"/>
      <c r="K490" s="41"/>
      <c r="L490" s="42"/>
    </row>
    <row r="491" spans="1:83" ht="28.5" x14ac:dyDescent="0.2">
      <c r="A491" s="38"/>
      <c r="B491" s="38" t="str">
        <f>EtalonRes!I170</f>
        <v>20.3.03.04</v>
      </c>
      <c r="C491" s="38" t="str">
        <f>EtalonRes!K170</f>
        <v>Светильники с люминесцентными или ртутными лампами</v>
      </c>
      <c r="D491" s="39" t="str">
        <f>EtalonRes!O170</f>
        <v>ШТ</v>
      </c>
      <c r="E491" s="40">
        <f>EtalonRes!X170</f>
        <v>0</v>
      </c>
      <c r="F491" s="40">
        <f t="shared" si="10"/>
        <v>0</v>
      </c>
      <c r="G491" s="40">
        <f>ROUND(EtalonRes!AG170*Source!I159, 7)</f>
        <v>0</v>
      </c>
      <c r="H491" s="42"/>
      <c r="I491" s="41"/>
      <c r="J491" s="42"/>
      <c r="K491" s="41"/>
      <c r="L491" s="42"/>
    </row>
    <row r="492" spans="1:83" ht="14.25" x14ac:dyDescent="0.2">
      <c r="A492" s="38"/>
      <c r="B492" s="38" t="str">
        <f>EtalonRes!I171</f>
        <v>21.2.03.09</v>
      </c>
      <c r="C492" s="47" t="str">
        <f>EtalonRes!K171</f>
        <v>Провода с резиновой изоляцией</v>
      </c>
      <c r="D492" s="48" t="str">
        <f>EtalonRes!O171</f>
        <v>т</v>
      </c>
      <c r="E492" s="49">
        <f>EtalonRes!X171</f>
        <v>0</v>
      </c>
      <c r="F492" s="49">
        <f t="shared" si="10"/>
        <v>0</v>
      </c>
      <c r="G492" s="49">
        <f>ROUND(EtalonRes!AG171*Source!I159, 7)</f>
        <v>0</v>
      </c>
      <c r="H492" s="50"/>
      <c r="I492" s="51"/>
      <c r="J492" s="50"/>
      <c r="K492" s="51"/>
      <c r="L492" s="50"/>
    </row>
    <row r="493" spans="1:83" ht="15" x14ac:dyDescent="0.2">
      <c r="A493" s="38"/>
      <c r="B493" s="38"/>
      <c r="C493" s="54" t="s">
        <v>838</v>
      </c>
      <c r="D493" s="39"/>
      <c r="E493" s="40"/>
      <c r="F493" s="40"/>
      <c r="G493" s="40"/>
      <c r="H493" s="42"/>
      <c r="I493" s="41"/>
      <c r="J493" s="42"/>
      <c r="K493" s="41"/>
      <c r="L493" s="42">
        <f>L478+L480+L481+L486</f>
        <v>17216.98</v>
      </c>
    </row>
    <row r="494" spans="1:83" ht="14.25" x14ac:dyDescent="0.2">
      <c r="A494" s="38"/>
      <c r="B494" s="38"/>
      <c r="C494" s="38" t="s">
        <v>839</v>
      </c>
      <c r="D494" s="39"/>
      <c r="E494" s="40"/>
      <c r="F494" s="40"/>
      <c r="G494" s="40"/>
      <c r="H494" s="42"/>
      <c r="I494" s="41"/>
      <c r="J494" s="42"/>
      <c r="K494" s="41"/>
      <c r="L494" s="42">
        <f>SUM(AR476:AR497)+SUM(AS476:AS497)+SUM(AT476:AT497)+SUM(AU476:AU497)+SUM(AV476:AV497)</f>
        <v>11109.39</v>
      </c>
    </row>
    <row r="495" spans="1:83" ht="14.25" x14ac:dyDescent="0.2">
      <c r="A495" s="38"/>
      <c r="B495" s="38" t="s">
        <v>31</v>
      </c>
      <c r="C495" s="38" t="s">
        <v>840</v>
      </c>
      <c r="D495" s="39" t="s">
        <v>392</v>
      </c>
      <c r="E495" s="40">
        <f>Source!BZ159</f>
        <v>103</v>
      </c>
      <c r="F495" s="40"/>
      <c r="G495" s="40">
        <f>Source!AT159</f>
        <v>103</v>
      </c>
      <c r="H495" s="42"/>
      <c r="I495" s="41"/>
      <c r="J495" s="42"/>
      <c r="K495" s="41"/>
      <c r="L495" s="42">
        <f>SUM(AZ476:AZ497)</f>
        <v>11442.67</v>
      </c>
    </row>
    <row r="496" spans="1:83" ht="14.25" x14ac:dyDescent="0.2">
      <c r="A496" s="47"/>
      <c r="B496" s="47" t="s">
        <v>32</v>
      </c>
      <c r="C496" s="47" t="s">
        <v>842</v>
      </c>
      <c r="D496" s="48" t="s">
        <v>392</v>
      </c>
      <c r="E496" s="49">
        <f>Source!CA159</f>
        <v>60</v>
      </c>
      <c r="F496" s="49"/>
      <c r="G496" s="49">
        <f>Source!AU159</f>
        <v>60</v>
      </c>
      <c r="H496" s="50"/>
      <c r="I496" s="51"/>
      <c r="J496" s="50"/>
      <c r="K496" s="51"/>
      <c r="L496" s="50">
        <f>SUM(BA476:BA497)</f>
        <v>6665.63</v>
      </c>
    </row>
    <row r="497" spans="1:83" ht="15" x14ac:dyDescent="0.2">
      <c r="C497" s="80" t="s">
        <v>843</v>
      </c>
      <c r="D497" s="80"/>
      <c r="E497" s="80"/>
      <c r="F497" s="80"/>
      <c r="G497" s="80"/>
      <c r="H497" s="80"/>
      <c r="I497" s="81">
        <f>K497/E476</f>
        <v>5046.4685714285715</v>
      </c>
      <c r="J497" s="81"/>
      <c r="K497" s="81">
        <f>L478+L480+L486+L495+L496+L481</f>
        <v>35325.279999999999</v>
      </c>
      <c r="L497" s="81"/>
      <c r="AD497">
        <f>ROUND((Source!AT159/100)*((ROUND(SUMIF(SmtRes!AQ148:'SmtRes'!AQ153,"=1",SmtRes!AD148:'SmtRes'!AD153)*Source!I159, 2)+ROUND(SUMIF(SmtRes!AQ148:'SmtRes'!AQ153,"=1",SmtRes!AC148:'SmtRes'!AC153)*Source!I159, 2))), 2)</f>
        <v>10582.98</v>
      </c>
      <c r="AE497">
        <f>ROUND((Source!AU159/100)*((ROUND(SUMIF(SmtRes!AQ148:'SmtRes'!AQ153,"=1",SmtRes!AD148:'SmtRes'!AD153)*Source!I159, 2)+ROUND(SUMIF(SmtRes!AQ148:'SmtRes'!AQ153,"=1",SmtRes!AC148:'SmtRes'!AC153)*Source!I159, 2))), 2)</f>
        <v>6164.84</v>
      </c>
      <c r="AN497" s="52">
        <f>L478+L480+L486+L495+L496+L481</f>
        <v>35325.279999999999</v>
      </c>
      <c r="AO497" s="52">
        <f>L480</f>
        <v>6107.59</v>
      </c>
      <c r="AQ497" t="s">
        <v>844</v>
      </c>
      <c r="AR497" s="52">
        <f>L478</f>
        <v>7437.74</v>
      </c>
      <c r="AT497" s="52">
        <f>L481</f>
        <v>3671.65</v>
      </c>
      <c r="AV497" t="s">
        <v>844</v>
      </c>
      <c r="AW497" s="52">
        <f>L486</f>
        <v>0</v>
      </c>
      <c r="AZ497">
        <f>Source!X159</f>
        <v>11442.67</v>
      </c>
      <c r="BA497">
        <f>Source!Y159</f>
        <v>6665.63</v>
      </c>
      <c r="CD497">
        <v>1</v>
      </c>
    </row>
    <row r="498" spans="1:83" ht="135" x14ac:dyDescent="0.2">
      <c r="A498" s="36" t="s">
        <v>233</v>
      </c>
      <c r="B498" s="38" t="s">
        <v>903</v>
      </c>
      <c r="C498" s="38" t="s">
        <v>904</v>
      </c>
      <c r="D498" s="39" t="str">
        <f>Source!H160</f>
        <v>ШТ</v>
      </c>
      <c r="E498" s="40">
        <f>Source!K160</f>
        <v>22</v>
      </c>
      <c r="F498" s="40"/>
      <c r="G498" s="40">
        <f>Source!I160</f>
        <v>22</v>
      </c>
      <c r="H498" s="42"/>
      <c r="I498" s="41"/>
      <c r="J498" s="42"/>
      <c r="K498" s="41"/>
      <c r="L498" s="42"/>
    </row>
    <row r="499" spans="1:83" ht="165.75" x14ac:dyDescent="0.2">
      <c r="B499" s="43" t="str">
        <f>Source!EO160</f>
        <v>Поправка: 421/пр_2020_прил.10_т.5_п.4_гр.3</v>
      </c>
      <c r="C499" s="43" t="str">
        <f>Source!CN160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500" spans="1:83" ht="15" x14ac:dyDescent="0.2">
      <c r="A500" s="37"/>
      <c r="B500" s="40">
        <v>1</v>
      </c>
      <c r="C500" s="37" t="s">
        <v>833</v>
      </c>
      <c r="D500" s="39" t="s">
        <v>637</v>
      </c>
      <c r="E500" s="45"/>
      <c r="F500" s="40"/>
      <c r="G500" s="45">
        <f>Source!U160</f>
        <v>11.616</v>
      </c>
      <c r="H500" s="40"/>
      <c r="I500" s="40"/>
      <c r="J500" s="40"/>
      <c r="K500" s="40"/>
      <c r="L500" s="46">
        <f>SUM(L501:L501)-SUMIF(CE501:CE501, 1, L501:L501)</f>
        <v>4723.53</v>
      </c>
    </row>
    <row r="501" spans="1:83" ht="28.5" x14ac:dyDescent="0.2">
      <c r="A501" s="38"/>
      <c r="B501" s="38" t="s">
        <v>659</v>
      </c>
      <c r="C501" s="38" t="s">
        <v>660</v>
      </c>
      <c r="D501" s="39" t="s">
        <v>637</v>
      </c>
      <c r="E501" s="40">
        <v>0.44</v>
      </c>
      <c r="F501" s="40">
        <f>ROUND((1.2),7)</f>
        <v>1.2</v>
      </c>
      <c r="G501" s="40">
        <f>SmtRes!CX154</f>
        <v>11.616</v>
      </c>
      <c r="H501" s="42"/>
      <c r="I501" s="41"/>
      <c r="J501" s="42">
        <f>SmtRes!CZ154</f>
        <v>406.64</v>
      </c>
      <c r="K501" s="41"/>
      <c r="L501" s="42">
        <f>SmtRes!DI154</f>
        <v>4723.53</v>
      </c>
    </row>
    <row r="502" spans="1:83" ht="15" x14ac:dyDescent="0.2">
      <c r="A502" s="37"/>
      <c r="B502" s="40">
        <v>2</v>
      </c>
      <c r="C502" s="37" t="s">
        <v>834</v>
      </c>
      <c r="D502" s="39"/>
      <c r="E502" s="45"/>
      <c r="F502" s="40"/>
      <c r="G502" s="45"/>
      <c r="H502" s="40"/>
      <c r="I502" s="40"/>
      <c r="J502" s="40"/>
      <c r="K502" s="40"/>
      <c r="L502" s="46">
        <f>SUM(L503:L508)-SUMIF(CE503:CE508, 1, L503:L508)</f>
        <v>12963.52</v>
      </c>
    </row>
    <row r="503" spans="1:83" ht="15" x14ac:dyDescent="0.2">
      <c r="A503" s="37"/>
      <c r="B503" s="40"/>
      <c r="C503" s="37" t="s">
        <v>837</v>
      </c>
      <c r="D503" s="39" t="s">
        <v>637</v>
      </c>
      <c r="E503" s="45"/>
      <c r="F503" s="40"/>
      <c r="G503" s="45">
        <f>Source!V160</f>
        <v>12.672000000000001</v>
      </c>
      <c r="H503" s="40"/>
      <c r="I503" s="40"/>
      <c r="J503" s="40"/>
      <c r="K503" s="40"/>
      <c r="L503" s="46">
        <f>SUMIF(CE504:CE508, 1, L504:L508)</f>
        <v>7096.57</v>
      </c>
      <c r="CE503">
        <v>1</v>
      </c>
    </row>
    <row r="504" spans="1:83" ht="28.5" x14ac:dyDescent="0.2">
      <c r="A504" s="38"/>
      <c r="B504" s="38" t="s">
        <v>639</v>
      </c>
      <c r="C504" s="38" t="s">
        <v>641</v>
      </c>
      <c r="D504" s="39" t="s">
        <v>419</v>
      </c>
      <c r="E504" s="40">
        <v>0.24</v>
      </c>
      <c r="F504" s="40">
        <f>ROUND((1.2),7)</f>
        <v>1.2</v>
      </c>
      <c r="G504" s="40">
        <f>SmtRes!CX156</f>
        <v>6.3360000000000003</v>
      </c>
      <c r="H504" s="42"/>
      <c r="I504" s="41"/>
      <c r="J504" s="42">
        <f>SmtRes!CZ156</f>
        <v>1472.33</v>
      </c>
      <c r="K504" s="41"/>
      <c r="L504" s="42">
        <f>SmtRes!DG156</f>
        <v>9328.68</v>
      </c>
    </row>
    <row r="505" spans="1:83" ht="28.5" x14ac:dyDescent="0.2">
      <c r="A505" s="38"/>
      <c r="B505" s="38" t="s">
        <v>642</v>
      </c>
      <c r="C505" s="38" t="s">
        <v>835</v>
      </c>
      <c r="D505" s="39" t="s">
        <v>637</v>
      </c>
      <c r="E505" s="40">
        <f>SmtRes!DO156*SmtRes!AT156</f>
        <v>0.24</v>
      </c>
      <c r="F505" s="40">
        <f>ROUND((1.2),7)</f>
        <v>1.2</v>
      </c>
      <c r="G505" s="40">
        <f>SmtRes!DO156*SmtRes!CX156</f>
        <v>6.3360000000000003</v>
      </c>
      <c r="H505" s="42"/>
      <c r="I505" s="41"/>
      <c r="J505" s="42">
        <f>ROUND(SmtRes!AG156/SmtRes!DO156, 2)</f>
        <v>642.05999999999995</v>
      </c>
      <c r="K505" s="41"/>
      <c r="L505" s="42">
        <f>SmtRes!DH156</f>
        <v>4068.09</v>
      </c>
      <c r="CE505">
        <v>1</v>
      </c>
    </row>
    <row r="506" spans="1:83" ht="28.5" x14ac:dyDescent="0.2">
      <c r="A506" s="38"/>
      <c r="B506" s="38" t="s">
        <v>709</v>
      </c>
      <c r="C506" s="38" t="s">
        <v>711</v>
      </c>
      <c r="D506" s="39" t="s">
        <v>419</v>
      </c>
      <c r="E506" s="40">
        <v>0.24</v>
      </c>
      <c r="F506" s="40">
        <f>ROUND((1.2),7)</f>
        <v>1.2</v>
      </c>
      <c r="G506" s="40">
        <f>SmtRes!CX157</f>
        <v>6.3360000000000003</v>
      </c>
      <c r="H506" s="42"/>
      <c r="I506" s="41"/>
      <c r="J506" s="42">
        <f>SmtRes!CZ157</f>
        <v>12.95</v>
      </c>
      <c r="K506" s="41"/>
      <c r="L506" s="42">
        <f>SmtRes!DG157</f>
        <v>82.05</v>
      </c>
    </row>
    <row r="507" spans="1:83" ht="28.5" x14ac:dyDescent="0.2">
      <c r="A507" s="38"/>
      <c r="B507" s="38" t="s">
        <v>712</v>
      </c>
      <c r="C507" s="38" t="s">
        <v>714</v>
      </c>
      <c r="D507" s="39" t="s">
        <v>419</v>
      </c>
      <c r="E507" s="40">
        <v>0.24</v>
      </c>
      <c r="F507" s="40">
        <f>ROUND((1.2),7)</f>
        <v>1.2</v>
      </c>
      <c r="G507" s="40">
        <f>SmtRes!CX158</f>
        <v>6.3360000000000003</v>
      </c>
      <c r="H507" s="42"/>
      <c r="I507" s="41"/>
      <c r="J507" s="42">
        <f>SmtRes!CZ158</f>
        <v>560.73</v>
      </c>
      <c r="K507" s="41"/>
      <c r="L507" s="42">
        <f>SmtRes!DG158</f>
        <v>3552.79</v>
      </c>
    </row>
    <row r="508" spans="1:83" ht="28.5" x14ac:dyDescent="0.2">
      <c r="A508" s="38"/>
      <c r="B508" s="38" t="s">
        <v>649</v>
      </c>
      <c r="C508" s="47" t="s">
        <v>836</v>
      </c>
      <c r="D508" s="48" t="s">
        <v>637</v>
      </c>
      <c r="E508" s="49">
        <f>SmtRes!DO158*SmtRes!AT158</f>
        <v>0.24</v>
      </c>
      <c r="F508" s="49">
        <f>ROUND((1.2),7)</f>
        <v>1.2</v>
      </c>
      <c r="G508" s="49">
        <f>SmtRes!DO158*SmtRes!CX158</f>
        <v>6.3360000000000003</v>
      </c>
      <c r="H508" s="50"/>
      <c r="I508" s="51"/>
      <c r="J508" s="50">
        <f>ROUND(SmtRes!AG158/SmtRes!DO158, 2)</f>
        <v>477.98</v>
      </c>
      <c r="K508" s="51"/>
      <c r="L508" s="50">
        <f>SmtRes!DH158</f>
        <v>3028.48</v>
      </c>
      <c r="CE508">
        <v>1</v>
      </c>
    </row>
    <row r="509" spans="1:83" ht="15" x14ac:dyDescent="0.2">
      <c r="A509" s="38"/>
      <c r="B509" s="38"/>
      <c r="C509" s="54" t="s">
        <v>838</v>
      </c>
      <c r="D509" s="39"/>
      <c r="E509" s="40"/>
      <c r="F509" s="40"/>
      <c r="G509" s="40"/>
      <c r="H509" s="42"/>
      <c r="I509" s="41"/>
      <c r="J509" s="42"/>
      <c r="K509" s="41"/>
      <c r="L509" s="42">
        <f>L500+L502+L503</f>
        <v>24783.62</v>
      </c>
    </row>
    <row r="510" spans="1:83" ht="14.25" x14ac:dyDescent="0.2">
      <c r="A510" s="38"/>
      <c r="B510" s="38"/>
      <c r="C510" s="38" t="s">
        <v>839</v>
      </c>
      <c r="D510" s="39"/>
      <c r="E510" s="40"/>
      <c r="F510" s="40"/>
      <c r="G510" s="40"/>
      <c r="H510" s="42"/>
      <c r="I510" s="41"/>
      <c r="J510" s="42"/>
      <c r="K510" s="41"/>
      <c r="L510" s="42">
        <f>SUM(AR498:AR513)+SUM(AS498:AS513)+SUM(AT498:AT513)+SUM(AU498:AU513)+SUM(AV498:AV513)</f>
        <v>11820.099999999999</v>
      </c>
    </row>
    <row r="511" spans="1:83" ht="14.25" x14ac:dyDescent="0.2">
      <c r="A511" s="38"/>
      <c r="B511" s="38" t="s">
        <v>31</v>
      </c>
      <c r="C511" s="38" t="s">
        <v>840</v>
      </c>
      <c r="D511" s="39" t="s">
        <v>392</v>
      </c>
      <c r="E511" s="40">
        <f>Source!BZ160</f>
        <v>103</v>
      </c>
      <c r="F511" s="40"/>
      <c r="G511" s="40">
        <f>Source!AT160</f>
        <v>103</v>
      </c>
      <c r="H511" s="42"/>
      <c r="I511" s="41"/>
      <c r="J511" s="42"/>
      <c r="K511" s="41"/>
      <c r="L511" s="42">
        <f>SUM(AZ498:AZ513)</f>
        <v>12174.7</v>
      </c>
    </row>
    <row r="512" spans="1:83" ht="14.25" x14ac:dyDescent="0.2">
      <c r="A512" s="47"/>
      <c r="B512" s="47" t="s">
        <v>32</v>
      </c>
      <c r="C512" s="47" t="s">
        <v>842</v>
      </c>
      <c r="D512" s="48" t="s">
        <v>392</v>
      </c>
      <c r="E512" s="49">
        <f>Source!CA160</f>
        <v>60</v>
      </c>
      <c r="F512" s="49"/>
      <c r="G512" s="49">
        <f>Source!AU160</f>
        <v>60</v>
      </c>
      <c r="H512" s="50"/>
      <c r="I512" s="51"/>
      <c r="J512" s="50"/>
      <c r="K512" s="51"/>
      <c r="L512" s="50">
        <f>SUM(BA498:BA513)</f>
        <v>7092.06</v>
      </c>
    </row>
    <row r="513" spans="1:83" ht="15" x14ac:dyDescent="0.2">
      <c r="C513" s="80" t="s">
        <v>843</v>
      </c>
      <c r="D513" s="80"/>
      <c r="E513" s="80"/>
      <c r="F513" s="80"/>
      <c r="G513" s="80"/>
      <c r="H513" s="80"/>
      <c r="I513" s="81">
        <f>K513/E498</f>
        <v>2002.29</v>
      </c>
      <c r="J513" s="81"/>
      <c r="K513" s="81">
        <f>L500+L502+L511+L512+L503</f>
        <v>44050.38</v>
      </c>
      <c r="L513" s="81"/>
      <c r="AD513">
        <f>ROUND((Source!AT160/100)*((ROUND(SUMIF(SmtRes!AQ154:'SmtRes'!AQ158,"=1",SmtRes!AD154:'SmtRes'!AD158)*Source!I160, 2)+ROUND(SUMIF(SmtRes!AQ154:'SmtRes'!AQ158,"=1",SmtRes!AC154:'SmtRes'!AC158)*Source!I160, 2))), 2)</f>
        <v>34594.57</v>
      </c>
      <c r="AE513">
        <f>ROUND((Source!AU160/100)*((ROUND(SUMIF(SmtRes!AQ154:'SmtRes'!AQ158,"=1",SmtRes!AD154:'SmtRes'!AD158)*Source!I160, 2)+ROUND(SUMIF(SmtRes!AQ154:'SmtRes'!AQ158,"=1",SmtRes!AC154:'SmtRes'!AC158)*Source!I160, 2))), 2)</f>
        <v>20152.18</v>
      </c>
      <c r="AN513" s="52">
        <f>L500+L502+L511+L512+L503</f>
        <v>44050.38</v>
      </c>
      <c r="AO513" s="52">
        <f>L502</f>
        <v>12963.52</v>
      </c>
      <c r="AQ513" t="s">
        <v>844</v>
      </c>
      <c r="AR513" s="52">
        <f>L500</f>
        <v>4723.53</v>
      </c>
      <c r="AT513" s="52">
        <f>L503</f>
        <v>7096.57</v>
      </c>
      <c r="AV513" t="s">
        <v>844</v>
      </c>
      <c r="AW513">
        <f>0</f>
        <v>0</v>
      </c>
      <c r="AZ513">
        <f>Source!X160</f>
        <v>12174.7</v>
      </c>
      <c r="BA513">
        <f>Source!Y160</f>
        <v>7092.06</v>
      </c>
      <c r="CD513">
        <v>1</v>
      </c>
    </row>
    <row r="514" spans="1:83" ht="135" x14ac:dyDescent="0.2">
      <c r="A514" s="36" t="s">
        <v>237</v>
      </c>
      <c r="B514" s="38" t="s">
        <v>905</v>
      </c>
      <c r="C514" s="38" t="s">
        <v>906</v>
      </c>
      <c r="D514" s="39" t="str">
        <f>Source!H161</f>
        <v>ШТ</v>
      </c>
      <c r="E514" s="40">
        <f>Source!K161</f>
        <v>9</v>
      </c>
      <c r="F514" s="40"/>
      <c r="G514" s="40">
        <f>Source!I161</f>
        <v>9</v>
      </c>
      <c r="H514" s="42"/>
      <c r="I514" s="41"/>
      <c r="J514" s="42"/>
      <c r="K514" s="41"/>
      <c r="L514" s="42"/>
    </row>
    <row r="515" spans="1:83" ht="165.75" x14ac:dyDescent="0.2">
      <c r="B515" s="43" t="str">
        <f>Source!EO161</f>
        <v>Поправка: 421/пр_2020_прил.10_т.5_п.4_гр.3</v>
      </c>
      <c r="C515" s="43" t="str">
        <f>Source!CN161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516" spans="1:83" ht="15" x14ac:dyDescent="0.2">
      <c r="A516" s="37"/>
      <c r="B516" s="40">
        <v>1</v>
      </c>
      <c r="C516" s="37" t="s">
        <v>833</v>
      </c>
      <c r="D516" s="39" t="s">
        <v>637</v>
      </c>
      <c r="E516" s="45"/>
      <c r="F516" s="40"/>
      <c r="G516" s="45">
        <f>Source!U161</f>
        <v>2.7</v>
      </c>
      <c r="H516" s="40"/>
      <c r="I516" s="40"/>
      <c r="J516" s="40"/>
      <c r="K516" s="40"/>
      <c r="L516" s="46">
        <f>SUM(L517:L517)-SUMIF(CE517:CE517, 1, L517:L517)</f>
        <v>1097.93</v>
      </c>
    </row>
    <row r="517" spans="1:83" ht="28.5" x14ac:dyDescent="0.2">
      <c r="A517" s="38"/>
      <c r="B517" s="38" t="s">
        <v>659</v>
      </c>
      <c r="C517" s="38" t="s">
        <v>660</v>
      </c>
      <c r="D517" s="39" t="s">
        <v>637</v>
      </c>
      <c r="E517" s="40">
        <v>0.25</v>
      </c>
      <c r="F517" s="40">
        <f>ROUND((1.2),7)</f>
        <v>1.2</v>
      </c>
      <c r="G517" s="40">
        <f>SmtRes!CX159</f>
        <v>2.7</v>
      </c>
      <c r="H517" s="42"/>
      <c r="I517" s="41"/>
      <c r="J517" s="42">
        <f>SmtRes!CZ159</f>
        <v>406.64</v>
      </c>
      <c r="K517" s="41"/>
      <c r="L517" s="42">
        <f>SmtRes!DI159</f>
        <v>1097.93</v>
      </c>
    </row>
    <row r="518" spans="1:83" ht="15" x14ac:dyDescent="0.2">
      <c r="A518" s="37"/>
      <c r="B518" s="40">
        <v>2</v>
      </c>
      <c r="C518" s="37" t="s">
        <v>834</v>
      </c>
      <c r="D518" s="39"/>
      <c r="E518" s="45"/>
      <c r="F518" s="40"/>
      <c r="G518" s="45"/>
      <c r="H518" s="40"/>
      <c r="I518" s="40"/>
      <c r="J518" s="40"/>
      <c r="K518" s="40"/>
      <c r="L518" s="46">
        <f>SUM(L519:L522)-SUMIF(CE519:CE522, 1, L519:L522)</f>
        <v>867.40000000000009</v>
      </c>
    </row>
    <row r="519" spans="1:83" ht="15" x14ac:dyDescent="0.2">
      <c r="A519" s="37"/>
      <c r="B519" s="40"/>
      <c r="C519" s="37" t="s">
        <v>837</v>
      </c>
      <c r="D519" s="39" t="s">
        <v>637</v>
      </c>
      <c r="E519" s="45"/>
      <c r="F519" s="40"/>
      <c r="G519" s="45">
        <f>Source!V161</f>
        <v>1.512</v>
      </c>
      <c r="H519" s="40"/>
      <c r="I519" s="40"/>
      <c r="J519" s="40"/>
      <c r="K519" s="40"/>
      <c r="L519" s="46">
        <f>SUMIF(CE520:CE522, 1, L520:L522)</f>
        <v>722.71</v>
      </c>
      <c r="CE519">
        <v>1</v>
      </c>
    </row>
    <row r="520" spans="1:83" ht="28.5" x14ac:dyDescent="0.2">
      <c r="A520" s="38"/>
      <c r="B520" s="38" t="s">
        <v>709</v>
      </c>
      <c r="C520" s="38" t="s">
        <v>711</v>
      </c>
      <c r="D520" s="39" t="s">
        <v>419</v>
      </c>
      <c r="E520" s="40">
        <v>0.14000000000000001</v>
      </c>
      <c r="F520" s="40">
        <f>ROUND((1.2),7)</f>
        <v>1.2</v>
      </c>
      <c r="G520" s="40">
        <f>SmtRes!CX161</f>
        <v>1.512</v>
      </c>
      <c r="H520" s="42"/>
      <c r="I520" s="41"/>
      <c r="J520" s="42">
        <f>SmtRes!CZ161</f>
        <v>12.95</v>
      </c>
      <c r="K520" s="41"/>
      <c r="L520" s="42">
        <f>SmtRes!DG161</f>
        <v>19.579999999999998</v>
      </c>
    </row>
    <row r="521" spans="1:83" ht="28.5" x14ac:dyDescent="0.2">
      <c r="A521" s="38"/>
      <c r="B521" s="38" t="s">
        <v>712</v>
      </c>
      <c r="C521" s="38" t="s">
        <v>714</v>
      </c>
      <c r="D521" s="39" t="s">
        <v>419</v>
      </c>
      <c r="E521" s="40">
        <v>0.14000000000000001</v>
      </c>
      <c r="F521" s="40">
        <f>ROUND((1.2),7)</f>
        <v>1.2</v>
      </c>
      <c r="G521" s="40">
        <f>SmtRes!CX162</f>
        <v>1.512</v>
      </c>
      <c r="H521" s="42"/>
      <c r="I521" s="41"/>
      <c r="J521" s="42">
        <f>SmtRes!CZ162</f>
        <v>560.73</v>
      </c>
      <c r="K521" s="41"/>
      <c r="L521" s="42">
        <f>SmtRes!DG162</f>
        <v>847.82</v>
      </c>
    </row>
    <row r="522" spans="1:83" ht="28.5" x14ac:dyDescent="0.2">
      <c r="A522" s="38"/>
      <c r="B522" s="38" t="s">
        <v>649</v>
      </c>
      <c r="C522" s="47" t="s">
        <v>836</v>
      </c>
      <c r="D522" s="48" t="s">
        <v>637</v>
      </c>
      <c r="E522" s="49">
        <f>SmtRes!DO162*SmtRes!AT162</f>
        <v>0.14000000000000001</v>
      </c>
      <c r="F522" s="49">
        <f>ROUND((1.2),7)</f>
        <v>1.2</v>
      </c>
      <c r="G522" s="49">
        <f>SmtRes!DO162*SmtRes!CX162</f>
        <v>1.512</v>
      </c>
      <c r="H522" s="50"/>
      <c r="I522" s="51"/>
      <c r="J522" s="50">
        <f>ROUND(SmtRes!AG162/SmtRes!DO162, 2)</f>
        <v>477.98</v>
      </c>
      <c r="K522" s="51"/>
      <c r="L522" s="50">
        <f>SmtRes!DH162</f>
        <v>722.71</v>
      </c>
      <c r="CE522">
        <v>1</v>
      </c>
    </row>
    <row r="523" spans="1:83" ht="15" x14ac:dyDescent="0.2">
      <c r="A523" s="38"/>
      <c r="B523" s="38"/>
      <c r="C523" s="54" t="s">
        <v>838</v>
      </c>
      <c r="D523" s="39"/>
      <c r="E523" s="40"/>
      <c r="F523" s="40"/>
      <c r="G523" s="40"/>
      <c r="H523" s="42"/>
      <c r="I523" s="41"/>
      <c r="J523" s="42"/>
      <c r="K523" s="41"/>
      <c r="L523" s="42">
        <f>L516+L518+L519</f>
        <v>2688.04</v>
      </c>
    </row>
    <row r="524" spans="1:83" ht="14.25" x14ac:dyDescent="0.2">
      <c r="A524" s="38"/>
      <c r="B524" s="38"/>
      <c r="C524" s="38" t="s">
        <v>839</v>
      </c>
      <c r="D524" s="39"/>
      <c r="E524" s="40"/>
      <c r="F524" s="40"/>
      <c r="G524" s="40"/>
      <c r="H524" s="42"/>
      <c r="I524" s="41"/>
      <c r="J524" s="42"/>
      <c r="K524" s="41"/>
      <c r="L524" s="42">
        <f>SUM(AR514:AR527)+SUM(AS514:AS527)+SUM(AT514:AT527)+SUM(AU514:AU527)+SUM(AV514:AV527)</f>
        <v>1820.64</v>
      </c>
    </row>
    <row r="525" spans="1:83" ht="14.25" x14ac:dyDescent="0.2">
      <c r="A525" s="38"/>
      <c r="B525" s="38" t="s">
        <v>31</v>
      </c>
      <c r="C525" s="38" t="s">
        <v>840</v>
      </c>
      <c r="D525" s="39" t="s">
        <v>392</v>
      </c>
      <c r="E525" s="40">
        <f>Source!BZ161</f>
        <v>103</v>
      </c>
      <c r="F525" s="40"/>
      <c r="G525" s="40">
        <f>Source!AT161</f>
        <v>103</v>
      </c>
      <c r="H525" s="42"/>
      <c r="I525" s="41"/>
      <c r="J525" s="42"/>
      <c r="K525" s="41"/>
      <c r="L525" s="42">
        <f>SUM(AZ514:AZ527)</f>
        <v>1875.26</v>
      </c>
    </row>
    <row r="526" spans="1:83" ht="14.25" x14ac:dyDescent="0.2">
      <c r="A526" s="47"/>
      <c r="B526" s="47" t="s">
        <v>32</v>
      </c>
      <c r="C526" s="47" t="s">
        <v>842</v>
      </c>
      <c r="D526" s="48" t="s">
        <v>392</v>
      </c>
      <c r="E526" s="49">
        <f>Source!CA161</f>
        <v>60</v>
      </c>
      <c r="F526" s="49"/>
      <c r="G526" s="49">
        <f>Source!AU161</f>
        <v>60</v>
      </c>
      <c r="H526" s="50"/>
      <c r="I526" s="51"/>
      <c r="J526" s="50"/>
      <c r="K526" s="51"/>
      <c r="L526" s="50">
        <f>SUM(BA514:BA527)</f>
        <v>1092.3800000000001</v>
      </c>
    </row>
    <row r="527" spans="1:83" ht="15" x14ac:dyDescent="0.2">
      <c r="C527" s="80" t="s">
        <v>843</v>
      </c>
      <c r="D527" s="80"/>
      <c r="E527" s="80"/>
      <c r="F527" s="80"/>
      <c r="G527" s="80"/>
      <c r="H527" s="80"/>
      <c r="I527" s="81">
        <f>K527/E514</f>
        <v>628.4088888888889</v>
      </c>
      <c r="J527" s="81"/>
      <c r="K527" s="81">
        <f>L516+L518+L525+L526+L519</f>
        <v>5655.68</v>
      </c>
      <c r="L527" s="81"/>
      <c r="AD527">
        <f>ROUND((Source!AT161/100)*((ROUND(SUMIF(SmtRes!AQ159:'SmtRes'!AQ162,"=1",SmtRes!AD159:'SmtRes'!AD162)*Source!I161, 2)+ROUND(SUMIF(SmtRes!AQ159:'SmtRes'!AQ162,"=1",SmtRes!AC159:'SmtRes'!AC162)*Source!I161, 2))), 2)</f>
        <v>8200.43</v>
      </c>
      <c r="AE527">
        <f>ROUND((Source!AU161/100)*((ROUND(SUMIF(SmtRes!AQ159:'SmtRes'!AQ162,"=1",SmtRes!AD159:'SmtRes'!AD162)*Source!I161, 2)+ROUND(SUMIF(SmtRes!AQ159:'SmtRes'!AQ162,"=1",SmtRes!AC159:'SmtRes'!AC162)*Source!I161, 2))), 2)</f>
        <v>4776.95</v>
      </c>
      <c r="AN527" s="52">
        <f>L516+L518+L525+L526+L519</f>
        <v>5655.68</v>
      </c>
      <c r="AO527" s="52">
        <f>L518</f>
        <v>867.40000000000009</v>
      </c>
      <c r="AQ527" t="s">
        <v>844</v>
      </c>
      <c r="AR527" s="52">
        <f>L516</f>
        <v>1097.93</v>
      </c>
      <c r="AT527" s="52">
        <f>L519</f>
        <v>722.71</v>
      </c>
      <c r="AV527" t="s">
        <v>844</v>
      </c>
      <c r="AW527">
        <f>0</f>
        <v>0</v>
      </c>
      <c r="AZ527">
        <f>Source!X161</f>
        <v>1875.26</v>
      </c>
      <c r="BA527">
        <f>Source!Y161</f>
        <v>1092.3800000000001</v>
      </c>
      <c r="CD527">
        <v>1</v>
      </c>
    </row>
    <row r="528" spans="1:83" ht="135" x14ac:dyDescent="0.2">
      <c r="A528" s="36" t="s">
        <v>241</v>
      </c>
      <c r="B528" s="38" t="s">
        <v>907</v>
      </c>
      <c r="C528" s="38" t="s">
        <v>908</v>
      </c>
      <c r="D528" s="39" t="str">
        <f>Source!H162</f>
        <v>ШТ</v>
      </c>
      <c r="E528" s="40">
        <f>Source!K162</f>
        <v>6</v>
      </c>
      <c r="F528" s="40"/>
      <c r="G528" s="40">
        <f>Source!I162</f>
        <v>6</v>
      </c>
      <c r="H528" s="42"/>
      <c r="I528" s="41"/>
      <c r="J528" s="42"/>
      <c r="K528" s="41"/>
      <c r="L528" s="42"/>
    </row>
    <row r="529" spans="1:83" ht="165.75" x14ac:dyDescent="0.2">
      <c r="B529" s="43" t="str">
        <f>Source!EO162</f>
        <v>Поправка: 421/пр_2020_прил.10_т.5_п.4_гр.3</v>
      </c>
      <c r="C529" s="43" t="str">
        <f>Source!CN162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530" spans="1:83" ht="15" x14ac:dyDescent="0.2">
      <c r="A530" s="37"/>
      <c r="B530" s="40">
        <v>1</v>
      </c>
      <c r="C530" s="37" t="s">
        <v>833</v>
      </c>
      <c r="D530" s="39" t="s">
        <v>637</v>
      </c>
      <c r="E530" s="45"/>
      <c r="F530" s="40"/>
      <c r="G530" s="45">
        <f>Source!U162</f>
        <v>2.16</v>
      </c>
      <c r="H530" s="40"/>
      <c r="I530" s="40"/>
      <c r="J530" s="40"/>
      <c r="K530" s="40"/>
      <c r="L530" s="46">
        <f>SUM(L531:L531)-SUMIF(CE531:CE531, 1, L531:L531)</f>
        <v>878.34</v>
      </c>
    </row>
    <row r="531" spans="1:83" ht="28.5" x14ac:dyDescent="0.2">
      <c r="A531" s="38"/>
      <c r="B531" s="38" t="s">
        <v>659</v>
      </c>
      <c r="C531" s="38" t="s">
        <v>660</v>
      </c>
      <c r="D531" s="39" t="s">
        <v>637</v>
      </c>
      <c r="E531" s="40">
        <v>0.3</v>
      </c>
      <c r="F531" s="40">
        <f>ROUND((1.2),7)</f>
        <v>1.2</v>
      </c>
      <c r="G531" s="40">
        <f>SmtRes!CX163</f>
        <v>2.16</v>
      </c>
      <c r="H531" s="42"/>
      <c r="I531" s="41"/>
      <c r="J531" s="42">
        <f>SmtRes!CZ163</f>
        <v>406.64</v>
      </c>
      <c r="K531" s="41"/>
      <c r="L531" s="42">
        <f>SmtRes!DI163</f>
        <v>878.34</v>
      </c>
    </row>
    <row r="532" spans="1:83" ht="15" x14ac:dyDescent="0.2">
      <c r="A532" s="37"/>
      <c r="B532" s="40">
        <v>2</v>
      </c>
      <c r="C532" s="37" t="s">
        <v>834</v>
      </c>
      <c r="D532" s="39"/>
      <c r="E532" s="45"/>
      <c r="F532" s="40"/>
      <c r="G532" s="45"/>
      <c r="H532" s="40"/>
      <c r="I532" s="40"/>
      <c r="J532" s="40"/>
      <c r="K532" s="40"/>
      <c r="L532" s="46">
        <f>SUM(L533:L536)-SUMIF(CE533:CE536, 1, L533:L536)</f>
        <v>660.87999999999988</v>
      </c>
    </row>
    <row r="533" spans="1:83" ht="15" x14ac:dyDescent="0.2">
      <c r="A533" s="37"/>
      <c r="B533" s="40"/>
      <c r="C533" s="37" t="s">
        <v>837</v>
      </c>
      <c r="D533" s="39" t="s">
        <v>637</v>
      </c>
      <c r="E533" s="45"/>
      <c r="F533" s="40"/>
      <c r="G533" s="45">
        <f>Source!V162</f>
        <v>1.1519999999999999</v>
      </c>
      <c r="H533" s="40"/>
      <c r="I533" s="40"/>
      <c r="J533" s="40"/>
      <c r="K533" s="40"/>
      <c r="L533" s="46">
        <f>SUMIF(CE534:CE536, 1, L534:L536)</f>
        <v>550.63</v>
      </c>
      <c r="CE533">
        <v>1</v>
      </c>
    </row>
    <row r="534" spans="1:83" ht="28.5" x14ac:dyDescent="0.2">
      <c r="A534" s="38"/>
      <c r="B534" s="38" t="s">
        <v>709</v>
      </c>
      <c r="C534" s="38" t="s">
        <v>711</v>
      </c>
      <c r="D534" s="39" t="s">
        <v>419</v>
      </c>
      <c r="E534" s="40">
        <v>0.16</v>
      </c>
      <c r="F534" s="40">
        <f>ROUND((1.2),7)</f>
        <v>1.2</v>
      </c>
      <c r="G534" s="40">
        <f>SmtRes!CX165</f>
        <v>1.1519999999999999</v>
      </c>
      <c r="H534" s="42"/>
      <c r="I534" s="41"/>
      <c r="J534" s="42">
        <f>SmtRes!CZ165</f>
        <v>12.95</v>
      </c>
      <c r="K534" s="41"/>
      <c r="L534" s="42">
        <f>SmtRes!DG165</f>
        <v>14.92</v>
      </c>
    </row>
    <row r="535" spans="1:83" ht="28.5" x14ac:dyDescent="0.2">
      <c r="A535" s="38"/>
      <c r="B535" s="38" t="s">
        <v>712</v>
      </c>
      <c r="C535" s="38" t="s">
        <v>714</v>
      </c>
      <c r="D535" s="39" t="s">
        <v>419</v>
      </c>
      <c r="E535" s="40">
        <v>0.16</v>
      </c>
      <c r="F535" s="40">
        <f>ROUND((1.2),7)</f>
        <v>1.2</v>
      </c>
      <c r="G535" s="40">
        <f>SmtRes!CX166</f>
        <v>1.1519999999999999</v>
      </c>
      <c r="H535" s="42"/>
      <c r="I535" s="41"/>
      <c r="J535" s="42">
        <f>SmtRes!CZ166</f>
        <v>560.73</v>
      </c>
      <c r="K535" s="41"/>
      <c r="L535" s="42">
        <f>SmtRes!DG166</f>
        <v>645.96</v>
      </c>
    </row>
    <row r="536" spans="1:83" ht="28.5" x14ac:dyDescent="0.2">
      <c r="A536" s="38"/>
      <c r="B536" s="38" t="s">
        <v>649</v>
      </c>
      <c r="C536" s="47" t="s">
        <v>836</v>
      </c>
      <c r="D536" s="48" t="s">
        <v>637</v>
      </c>
      <c r="E536" s="49">
        <f>SmtRes!DO166*SmtRes!AT166</f>
        <v>0.16</v>
      </c>
      <c r="F536" s="49">
        <f>ROUND((1.2),7)</f>
        <v>1.2</v>
      </c>
      <c r="G536" s="49">
        <f>SmtRes!DO166*SmtRes!CX166</f>
        <v>1.1519999999999999</v>
      </c>
      <c r="H536" s="50"/>
      <c r="I536" s="51"/>
      <c r="J536" s="50">
        <f>ROUND(SmtRes!AG166/SmtRes!DO166, 2)</f>
        <v>477.98</v>
      </c>
      <c r="K536" s="51"/>
      <c r="L536" s="50">
        <f>SmtRes!DH166</f>
        <v>550.63</v>
      </c>
      <c r="CE536">
        <v>1</v>
      </c>
    </row>
    <row r="537" spans="1:83" ht="15" x14ac:dyDescent="0.2">
      <c r="A537" s="38"/>
      <c r="B537" s="38"/>
      <c r="C537" s="54" t="s">
        <v>838</v>
      </c>
      <c r="D537" s="39"/>
      <c r="E537" s="40"/>
      <c r="F537" s="40"/>
      <c r="G537" s="40"/>
      <c r="H537" s="42"/>
      <c r="I537" s="41"/>
      <c r="J537" s="42"/>
      <c r="K537" s="41"/>
      <c r="L537" s="42">
        <f>L530+L532+L533</f>
        <v>2089.85</v>
      </c>
    </row>
    <row r="538" spans="1:83" ht="14.25" x14ac:dyDescent="0.2">
      <c r="A538" s="38"/>
      <c r="B538" s="38"/>
      <c r="C538" s="38" t="s">
        <v>839</v>
      </c>
      <c r="D538" s="39"/>
      <c r="E538" s="40"/>
      <c r="F538" s="40"/>
      <c r="G538" s="40"/>
      <c r="H538" s="42"/>
      <c r="I538" s="41"/>
      <c r="J538" s="42"/>
      <c r="K538" s="41"/>
      <c r="L538" s="42">
        <f>SUM(AR528:AR541)+SUM(AS528:AS541)+SUM(AT528:AT541)+SUM(AU528:AU541)+SUM(AV528:AV541)</f>
        <v>1428.97</v>
      </c>
    </row>
    <row r="539" spans="1:83" ht="14.25" x14ac:dyDescent="0.2">
      <c r="A539" s="38"/>
      <c r="B539" s="38" t="s">
        <v>31</v>
      </c>
      <c r="C539" s="38" t="s">
        <v>840</v>
      </c>
      <c r="D539" s="39" t="s">
        <v>392</v>
      </c>
      <c r="E539" s="40">
        <f>Source!BZ162</f>
        <v>103</v>
      </c>
      <c r="F539" s="40"/>
      <c r="G539" s="40">
        <f>Source!AT162</f>
        <v>103</v>
      </c>
      <c r="H539" s="42"/>
      <c r="I539" s="41"/>
      <c r="J539" s="42"/>
      <c r="K539" s="41"/>
      <c r="L539" s="42">
        <f>SUM(AZ528:AZ541)</f>
        <v>1471.84</v>
      </c>
    </row>
    <row r="540" spans="1:83" ht="14.25" x14ac:dyDescent="0.2">
      <c r="A540" s="47"/>
      <c r="B540" s="47" t="s">
        <v>32</v>
      </c>
      <c r="C540" s="47" t="s">
        <v>842</v>
      </c>
      <c r="D540" s="48" t="s">
        <v>392</v>
      </c>
      <c r="E540" s="49">
        <f>Source!CA162</f>
        <v>60</v>
      </c>
      <c r="F540" s="49"/>
      <c r="G540" s="49">
        <f>Source!AU162</f>
        <v>60</v>
      </c>
      <c r="H540" s="50"/>
      <c r="I540" s="51"/>
      <c r="J540" s="50"/>
      <c r="K540" s="51"/>
      <c r="L540" s="50">
        <f>SUM(BA528:BA541)</f>
        <v>857.38</v>
      </c>
    </row>
    <row r="541" spans="1:83" ht="15" x14ac:dyDescent="0.2">
      <c r="C541" s="80" t="s">
        <v>843</v>
      </c>
      <c r="D541" s="80"/>
      <c r="E541" s="80"/>
      <c r="F541" s="80"/>
      <c r="G541" s="80"/>
      <c r="H541" s="80"/>
      <c r="I541" s="81">
        <f>K541/E528</f>
        <v>736.51166666666666</v>
      </c>
      <c r="J541" s="81"/>
      <c r="K541" s="81">
        <f>L530+L532+L539+L540+L533</f>
        <v>4419.07</v>
      </c>
      <c r="L541" s="81"/>
      <c r="AD541">
        <f>ROUND((Source!AT162/100)*((ROUND(SUMIF(SmtRes!AQ163:'SmtRes'!AQ166,"=1",SmtRes!AD163:'SmtRes'!AD166)*Source!I162, 2)+ROUND(SUMIF(SmtRes!AQ163:'SmtRes'!AQ166,"=1",SmtRes!AC163:'SmtRes'!AC166)*Source!I162, 2))), 2)</f>
        <v>5466.95</v>
      </c>
      <c r="AE541">
        <f>ROUND((Source!AU162/100)*((ROUND(SUMIF(SmtRes!AQ163:'SmtRes'!AQ166,"=1",SmtRes!AD163:'SmtRes'!AD166)*Source!I162, 2)+ROUND(SUMIF(SmtRes!AQ163:'SmtRes'!AQ166,"=1",SmtRes!AC163:'SmtRes'!AC166)*Source!I162, 2))), 2)</f>
        <v>3184.63</v>
      </c>
      <c r="AN541" s="52">
        <f>L530+L532+L539+L540+L533</f>
        <v>4419.07</v>
      </c>
      <c r="AO541" s="52">
        <f>L532</f>
        <v>660.87999999999988</v>
      </c>
      <c r="AQ541" t="s">
        <v>844</v>
      </c>
      <c r="AR541" s="52">
        <f>L530</f>
        <v>878.34</v>
      </c>
      <c r="AT541" s="52">
        <f>L533</f>
        <v>550.63</v>
      </c>
      <c r="AV541" t="s">
        <v>844</v>
      </c>
      <c r="AW541">
        <f>0</f>
        <v>0</v>
      </c>
      <c r="AZ541">
        <f>Source!X162</f>
        <v>1471.84</v>
      </c>
      <c r="BA541">
        <f>Source!Y162</f>
        <v>857.38</v>
      </c>
      <c r="CD541">
        <v>1</v>
      </c>
    </row>
    <row r="543" spans="1:83" ht="15" x14ac:dyDescent="0.2">
      <c r="A543" s="57"/>
      <c r="B543" s="58"/>
      <c r="C543" s="76" t="s">
        <v>845</v>
      </c>
      <c r="D543" s="76"/>
      <c r="E543" s="76"/>
      <c r="F543" s="76"/>
      <c r="G543" s="76"/>
      <c r="H543" s="76"/>
      <c r="I543" s="46"/>
      <c r="J543" s="57"/>
      <c r="K543" s="59"/>
      <c r="L543" s="46">
        <f>L545+L546+L552+L556</f>
        <v>140597.08000000002</v>
      </c>
    </row>
    <row r="544" spans="1:83" ht="14.25" x14ac:dyDescent="0.2">
      <c r="A544" s="55"/>
      <c r="B544" s="56"/>
      <c r="C544" s="77" t="s">
        <v>846</v>
      </c>
      <c r="D544" s="74"/>
      <c r="E544" s="74"/>
      <c r="F544" s="74"/>
      <c r="G544" s="74"/>
      <c r="H544" s="74"/>
      <c r="I544" s="42"/>
      <c r="J544" s="55"/>
      <c r="K544" s="40"/>
      <c r="L544" s="42"/>
    </row>
    <row r="545" spans="1:12" ht="14.25" x14ac:dyDescent="0.2">
      <c r="A545" s="55"/>
      <c r="B545" s="56"/>
      <c r="C545" s="74" t="s">
        <v>847</v>
      </c>
      <c r="D545" s="74"/>
      <c r="E545" s="74"/>
      <c r="F545" s="74"/>
      <c r="G545" s="74"/>
      <c r="H545" s="74"/>
      <c r="I545" s="42"/>
      <c r="J545" s="55"/>
      <c r="K545" s="40"/>
      <c r="L545" s="42">
        <f>SUM(AR228:AR541)</f>
        <v>49541.56</v>
      </c>
    </row>
    <row r="546" spans="1:12" ht="14.25" hidden="1" x14ac:dyDescent="0.2">
      <c r="A546" s="55"/>
      <c r="B546" s="56"/>
      <c r="C546" s="74" t="s">
        <v>848</v>
      </c>
      <c r="D546" s="74"/>
      <c r="E546" s="74"/>
      <c r="F546" s="74"/>
      <c r="G546" s="74"/>
      <c r="H546" s="74"/>
      <c r="I546" s="42"/>
      <c r="J546" s="55"/>
      <c r="K546" s="40"/>
      <c r="L546" s="42">
        <f>L548+L551+L550</f>
        <v>91055.52</v>
      </c>
    </row>
    <row r="547" spans="1:12" ht="14.25" hidden="1" x14ac:dyDescent="0.2">
      <c r="A547" s="55"/>
      <c r="B547" s="56"/>
      <c r="C547" s="77" t="s">
        <v>849</v>
      </c>
      <c r="D547" s="74"/>
      <c r="E547" s="74"/>
      <c r="F547" s="74"/>
      <c r="G547" s="74"/>
      <c r="H547" s="74"/>
      <c r="I547" s="42"/>
      <c r="J547" s="55"/>
      <c r="K547" s="40"/>
      <c r="L547" s="42"/>
    </row>
    <row r="548" spans="1:12" ht="14.25" x14ac:dyDescent="0.2">
      <c r="A548" s="55"/>
      <c r="B548" s="56"/>
      <c r="C548" s="74" t="s">
        <v>848</v>
      </c>
      <c r="D548" s="74"/>
      <c r="E548" s="74"/>
      <c r="F548" s="74"/>
      <c r="G548" s="74"/>
      <c r="H548" s="74"/>
      <c r="I548" s="42"/>
      <c r="J548" s="55"/>
      <c r="K548" s="40"/>
      <c r="L548" s="42">
        <f>SUM(AO228:AO541)</f>
        <v>63746.630000000005</v>
      </c>
    </row>
    <row r="549" spans="1:12" ht="14.25" hidden="1" x14ac:dyDescent="0.2">
      <c r="A549" s="55"/>
      <c r="B549" s="56"/>
      <c r="C549" s="77" t="s">
        <v>850</v>
      </c>
      <c r="D549" s="74"/>
      <c r="E549" s="74"/>
      <c r="F549" s="74"/>
      <c r="G549" s="74"/>
      <c r="H549" s="74"/>
      <c r="I549" s="42"/>
      <c r="J549" s="55"/>
      <c r="K549" s="40"/>
      <c r="L549" s="42"/>
    </row>
    <row r="550" spans="1:12" ht="14.25" x14ac:dyDescent="0.2">
      <c r="A550" s="55"/>
      <c r="B550" s="56"/>
      <c r="C550" s="74" t="s">
        <v>870</v>
      </c>
      <c r="D550" s="74"/>
      <c r="E550" s="74"/>
      <c r="F550" s="74"/>
      <c r="G550" s="74"/>
      <c r="H550" s="74"/>
      <c r="I550" s="42"/>
      <c r="J550" s="55"/>
      <c r="K550" s="40"/>
      <c r="L550" s="42">
        <f>SUM(AT228:AT541)</f>
        <v>27308.890000000003</v>
      </c>
    </row>
    <row r="551" spans="1:12" ht="14.25" hidden="1" x14ac:dyDescent="0.2">
      <c r="A551" s="55"/>
      <c r="B551" s="56"/>
      <c r="C551" s="74" t="s">
        <v>851</v>
      </c>
      <c r="D551" s="74"/>
      <c r="E551" s="74"/>
      <c r="F551" s="74"/>
      <c r="G551" s="74"/>
      <c r="H551" s="74"/>
      <c r="I551" s="42"/>
      <c r="J551" s="55"/>
      <c r="K551" s="40"/>
      <c r="L551" s="42">
        <f>SUM(AV228:AV541)</f>
        <v>0</v>
      </c>
    </row>
    <row r="552" spans="1:12" ht="14.25" hidden="1" x14ac:dyDescent="0.2">
      <c r="A552" s="55"/>
      <c r="B552" s="56"/>
      <c r="C552" s="74" t="s">
        <v>852</v>
      </c>
      <c r="D552" s="74"/>
      <c r="E552" s="74"/>
      <c r="F552" s="74"/>
      <c r="G552" s="74"/>
      <c r="H552" s="74"/>
      <c r="I552" s="42"/>
      <c r="J552" s="55"/>
      <c r="K552" s="40"/>
      <c r="L552" s="42">
        <f>L554+L555</f>
        <v>0</v>
      </c>
    </row>
    <row r="553" spans="1:12" ht="14.25" hidden="1" x14ac:dyDescent="0.2">
      <c r="A553" s="55"/>
      <c r="B553" s="56"/>
      <c r="C553" s="77" t="s">
        <v>849</v>
      </c>
      <c r="D553" s="74"/>
      <c r="E553" s="74"/>
      <c r="F553" s="74"/>
      <c r="G553" s="74"/>
      <c r="H553" s="74"/>
      <c r="I553" s="42"/>
      <c r="J553" s="55"/>
      <c r="K553" s="40"/>
      <c r="L553" s="42"/>
    </row>
    <row r="554" spans="1:12" ht="14.25" hidden="1" x14ac:dyDescent="0.2">
      <c r="A554" s="55"/>
      <c r="B554" s="56"/>
      <c r="C554" s="74" t="s">
        <v>853</v>
      </c>
      <c r="D554" s="74"/>
      <c r="E554" s="74"/>
      <c r="F554" s="74"/>
      <c r="G554" s="74"/>
      <c r="H554" s="74"/>
      <c r="I554" s="42"/>
      <c r="J554" s="55"/>
      <c r="K554" s="40"/>
      <c r="L554" s="42">
        <f>SUM(AW228:AW541)-SUM(BK228:BK541)</f>
        <v>0</v>
      </c>
    </row>
    <row r="555" spans="1:12" ht="14.25" hidden="1" x14ac:dyDescent="0.2">
      <c r="A555" s="55"/>
      <c r="B555" s="56"/>
      <c r="C555" s="74" t="s">
        <v>854</v>
      </c>
      <c r="D555" s="74"/>
      <c r="E555" s="74"/>
      <c r="F555" s="74"/>
      <c r="G555" s="74"/>
      <c r="H555" s="74"/>
      <c r="I555" s="42"/>
      <c r="J555" s="55"/>
      <c r="K555" s="40"/>
      <c r="L555" s="42">
        <f>SUM(BC228:BC541)</f>
        <v>0</v>
      </c>
    </row>
    <row r="556" spans="1:12" ht="14.25" hidden="1" x14ac:dyDescent="0.2">
      <c r="A556" s="55"/>
      <c r="B556" s="56"/>
      <c r="C556" s="74" t="s">
        <v>855</v>
      </c>
      <c r="D556" s="74"/>
      <c r="E556" s="74"/>
      <c r="F556" s="74"/>
      <c r="G556" s="74"/>
      <c r="H556" s="74"/>
      <c r="I556" s="42"/>
      <c r="J556" s="55"/>
      <c r="K556" s="40"/>
      <c r="L556" s="42">
        <f>SUM(BB228:BB541)</f>
        <v>0</v>
      </c>
    </row>
    <row r="557" spans="1:12" ht="14.25" x14ac:dyDescent="0.2">
      <c r="A557" s="55"/>
      <c r="B557" s="56"/>
      <c r="C557" s="74" t="s">
        <v>856</v>
      </c>
      <c r="D557" s="74"/>
      <c r="E557" s="74"/>
      <c r="F557" s="74"/>
      <c r="G557" s="74"/>
      <c r="H557" s="74"/>
      <c r="I557" s="42"/>
      <c r="J557" s="55"/>
      <c r="K557" s="40"/>
      <c r="L557" s="42">
        <f>SUM(AR228:AR541)+SUM(AT228:AT541)+SUM(AV228:AV541)</f>
        <v>76850.45</v>
      </c>
    </row>
    <row r="558" spans="1:12" ht="14.25" x14ac:dyDescent="0.2">
      <c r="A558" s="55"/>
      <c r="B558" s="56"/>
      <c r="C558" s="74" t="s">
        <v>857</v>
      </c>
      <c r="D558" s="74"/>
      <c r="E558" s="74"/>
      <c r="F558" s="74"/>
      <c r="G558" s="74"/>
      <c r="H558" s="74"/>
      <c r="I558" s="42"/>
      <c r="J558" s="55"/>
      <c r="K558" s="40"/>
      <c r="L558" s="42">
        <f>SUM(AZ228:AZ541)</f>
        <v>78954.409999999989</v>
      </c>
    </row>
    <row r="559" spans="1:12" ht="14.25" x14ac:dyDescent="0.2">
      <c r="A559" s="55"/>
      <c r="B559" s="56"/>
      <c r="C559" s="74" t="s">
        <v>858</v>
      </c>
      <c r="D559" s="74"/>
      <c r="E559" s="74"/>
      <c r="F559" s="74"/>
      <c r="G559" s="74"/>
      <c r="H559" s="74"/>
      <c r="I559" s="42"/>
      <c r="J559" s="55"/>
      <c r="K559" s="40"/>
      <c r="L559" s="42">
        <f>SUM(BA228:BA541)</f>
        <v>45807.909999999989</v>
      </c>
    </row>
    <row r="560" spans="1:12" ht="14.25" hidden="1" x14ac:dyDescent="0.2">
      <c r="A560" s="55"/>
      <c r="B560" s="56"/>
      <c r="C560" s="74" t="s">
        <v>859</v>
      </c>
      <c r="D560" s="74"/>
      <c r="E560" s="74"/>
      <c r="F560" s="74"/>
      <c r="G560" s="74"/>
      <c r="H560" s="74"/>
      <c r="I560" s="42"/>
      <c r="J560" s="55"/>
      <c r="K560" s="40"/>
      <c r="L560" s="42">
        <f>L562+L563</f>
        <v>0</v>
      </c>
    </row>
    <row r="561" spans="1:12" ht="14.25" hidden="1" x14ac:dyDescent="0.2">
      <c r="A561" s="55"/>
      <c r="B561" s="56"/>
      <c r="C561" s="77" t="s">
        <v>846</v>
      </c>
      <c r="D561" s="74"/>
      <c r="E561" s="74"/>
      <c r="F561" s="74"/>
      <c r="G561" s="74"/>
      <c r="H561" s="74"/>
      <c r="I561" s="42"/>
      <c r="J561" s="55"/>
      <c r="K561" s="40"/>
      <c r="L561" s="42"/>
    </row>
    <row r="562" spans="1:12" ht="14.25" hidden="1" x14ac:dyDescent="0.2">
      <c r="A562" s="55"/>
      <c r="B562" s="56"/>
      <c r="C562" s="74" t="s">
        <v>860</v>
      </c>
      <c r="D562" s="74"/>
      <c r="E562" s="74"/>
      <c r="F562" s="74"/>
      <c r="G562" s="74"/>
      <c r="H562" s="74"/>
      <c r="I562" s="42"/>
      <c r="J562" s="55"/>
      <c r="K562" s="40"/>
      <c r="L562" s="42">
        <f>SUM(BK228:BK541)</f>
        <v>0</v>
      </c>
    </row>
    <row r="563" spans="1:12" ht="14.25" hidden="1" x14ac:dyDescent="0.2">
      <c r="A563" s="55"/>
      <c r="B563" s="56"/>
      <c r="C563" s="74" t="s">
        <v>861</v>
      </c>
      <c r="D563" s="74"/>
      <c r="E563" s="74"/>
      <c r="F563" s="74"/>
      <c r="G563" s="74"/>
      <c r="H563" s="74"/>
      <c r="I563" s="42"/>
      <c r="J563" s="55"/>
      <c r="K563" s="40"/>
      <c r="L563" s="42">
        <f>SUM(BD228:BD541)</f>
        <v>0</v>
      </c>
    </row>
    <row r="564" spans="1:12" ht="14.25" hidden="1" x14ac:dyDescent="0.2">
      <c r="A564" s="55"/>
      <c r="B564" s="56"/>
      <c r="C564" s="74" t="s">
        <v>862</v>
      </c>
      <c r="D564" s="74"/>
      <c r="E564" s="74"/>
      <c r="F564" s="74"/>
      <c r="G564" s="74"/>
      <c r="H564" s="74"/>
      <c r="I564" s="42"/>
      <c r="J564" s="55"/>
      <c r="K564" s="40"/>
      <c r="L564" s="42"/>
    </row>
    <row r="565" spans="1:12" ht="14.25" hidden="1" x14ac:dyDescent="0.2">
      <c r="A565" s="55"/>
      <c r="B565" s="56"/>
      <c r="C565" s="74" t="s">
        <v>863</v>
      </c>
      <c r="D565" s="74"/>
      <c r="E565" s="74"/>
      <c r="F565" s="74"/>
      <c r="G565" s="74"/>
      <c r="H565" s="74"/>
      <c r="I565" s="42"/>
      <c r="J565" s="55"/>
      <c r="K565" s="40"/>
      <c r="L565" s="42">
        <f>SUM(BO228:BO541)</f>
        <v>0</v>
      </c>
    </row>
    <row r="566" spans="1:12" ht="15" x14ac:dyDescent="0.2">
      <c r="A566" s="57"/>
      <c r="B566" s="58"/>
      <c r="C566" s="76" t="s">
        <v>864</v>
      </c>
      <c r="D566" s="76"/>
      <c r="E566" s="76"/>
      <c r="F566" s="76"/>
      <c r="G566" s="76"/>
      <c r="H566" s="76"/>
      <c r="I566" s="46"/>
      <c r="J566" s="57"/>
      <c r="K566" s="59"/>
      <c r="L566" s="46">
        <f>L543+L558+L559+L560+L564+L565</f>
        <v>265359.39999999997</v>
      </c>
    </row>
    <row r="567" spans="1:12" ht="14.25" x14ac:dyDescent="0.2">
      <c r="A567" s="55"/>
      <c r="B567" s="56"/>
      <c r="C567" s="77" t="s">
        <v>865</v>
      </c>
      <c r="D567" s="74"/>
      <c r="E567" s="74"/>
      <c r="F567" s="74"/>
      <c r="G567" s="74"/>
      <c r="H567" s="74"/>
      <c r="I567" s="42"/>
      <c r="J567" s="55"/>
      <c r="K567" s="40"/>
      <c r="L567" s="42"/>
    </row>
    <row r="568" spans="1:12" ht="14.25" hidden="1" x14ac:dyDescent="0.2">
      <c r="A568" s="55"/>
      <c r="B568" s="56"/>
      <c r="C568" s="74" t="s">
        <v>866</v>
      </c>
      <c r="D568" s="74"/>
      <c r="E568" s="74"/>
      <c r="F568" s="74"/>
      <c r="G568" s="74"/>
      <c r="H568" s="74"/>
      <c r="I568" s="42"/>
      <c r="J568" s="55"/>
      <c r="K568" s="40"/>
      <c r="L568" s="42">
        <f>SUM(AX228:AX541)</f>
        <v>0</v>
      </c>
    </row>
    <row r="569" spans="1:12" ht="14.25" hidden="1" x14ac:dyDescent="0.2">
      <c r="A569" s="55"/>
      <c r="B569" s="56"/>
      <c r="C569" s="74" t="s">
        <v>867</v>
      </c>
      <c r="D569" s="74"/>
      <c r="E569" s="74"/>
      <c r="F569" s="74"/>
      <c r="G569" s="74"/>
      <c r="H569" s="74"/>
      <c r="I569" s="42"/>
      <c r="J569" s="55"/>
      <c r="K569" s="40"/>
      <c r="L569" s="42">
        <f>SUM(AY228:AY541)</f>
        <v>0</v>
      </c>
    </row>
    <row r="570" spans="1:12" ht="14.25" x14ac:dyDescent="0.2">
      <c r="A570" s="55"/>
      <c r="B570" s="56"/>
      <c r="C570" s="74" t="s">
        <v>868</v>
      </c>
      <c r="D570" s="74"/>
      <c r="E570" s="74"/>
      <c r="F570" s="75"/>
      <c r="G570" s="45">
        <f>Source!F186</f>
        <v>112.7886</v>
      </c>
      <c r="H570" s="55"/>
      <c r="I570" s="55"/>
      <c r="J570" s="55"/>
      <c r="K570" s="55"/>
      <c r="L570" s="55"/>
    </row>
    <row r="571" spans="1:12" ht="14.25" x14ac:dyDescent="0.2">
      <c r="A571" s="55"/>
      <c r="B571" s="56"/>
      <c r="C571" s="74" t="s">
        <v>869</v>
      </c>
      <c r="D571" s="74"/>
      <c r="E571" s="74"/>
      <c r="F571" s="75"/>
      <c r="G571" s="45">
        <f>Source!F187</f>
        <v>50.582999999999998</v>
      </c>
      <c r="H571" s="55"/>
      <c r="I571" s="55"/>
      <c r="J571" s="55"/>
      <c r="K571" s="55"/>
      <c r="L571" s="55"/>
    </row>
    <row r="574" spans="1:12" ht="16.5" x14ac:dyDescent="0.2">
      <c r="A574" s="79" t="s">
        <v>909</v>
      </c>
      <c r="B574" s="79"/>
      <c r="C574" s="79"/>
      <c r="D574" s="79"/>
      <c r="E574" s="79"/>
      <c r="F574" s="79"/>
      <c r="G574" s="79"/>
      <c r="H574" s="79"/>
      <c r="I574" s="79"/>
      <c r="J574" s="79"/>
      <c r="K574" s="79"/>
      <c r="L574" s="79"/>
    </row>
    <row r="575" spans="1:12" ht="92.25" x14ac:dyDescent="0.2">
      <c r="A575" s="36" t="s">
        <v>246</v>
      </c>
      <c r="B575" s="38" t="s">
        <v>910</v>
      </c>
      <c r="C575" s="38" t="s">
        <v>911</v>
      </c>
      <c r="D575" s="39" t="str">
        <f>Source!H198</f>
        <v>ШТ</v>
      </c>
      <c r="E575" s="40">
        <f>Source!K198</f>
        <v>16</v>
      </c>
      <c r="F575" s="40"/>
      <c r="G575" s="40">
        <f>Source!I198</f>
        <v>16</v>
      </c>
      <c r="H575" s="42"/>
      <c r="I575" s="41"/>
      <c r="J575" s="42"/>
      <c r="K575" s="41"/>
      <c r="L575" s="42"/>
    </row>
    <row r="576" spans="1:12" ht="165.75" x14ac:dyDescent="0.2">
      <c r="B576" s="43" t="str">
        <f>Source!EO198</f>
        <v>Поправка: 421/пр_2020_прил.10_т.5_п.4_гр.3</v>
      </c>
      <c r="C576" s="43" t="str">
        <f>Source!CN198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577" spans="1:83" ht="15" x14ac:dyDescent="0.2">
      <c r="A577" s="37"/>
      <c r="B577" s="40">
        <v>1</v>
      </c>
      <c r="C577" s="37" t="s">
        <v>833</v>
      </c>
      <c r="D577" s="39" t="s">
        <v>637</v>
      </c>
      <c r="E577" s="45"/>
      <c r="F577" s="40"/>
      <c r="G577" s="45">
        <f>Source!U198</f>
        <v>24.384</v>
      </c>
      <c r="H577" s="40"/>
      <c r="I577" s="40"/>
      <c r="J577" s="40"/>
      <c r="K577" s="40"/>
      <c r="L577" s="46">
        <f>SUM(L578:L578)-SUMIF(CE578:CE578, 1, L578:L578)</f>
        <v>10176.42</v>
      </c>
    </row>
    <row r="578" spans="1:83" ht="28.5" x14ac:dyDescent="0.2">
      <c r="A578" s="38"/>
      <c r="B578" s="38" t="s">
        <v>715</v>
      </c>
      <c r="C578" s="38" t="s">
        <v>716</v>
      </c>
      <c r="D578" s="39" t="s">
        <v>637</v>
      </c>
      <c r="E578" s="40">
        <v>1.27</v>
      </c>
      <c r="F578" s="40">
        <f>ROUND((1.2),7)</f>
        <v>1.2</v>
      </c>
      <c r="G578" s="40">
        <f>SmtRes!CX167</f>
        <v>24.384</v>
      </c>
      <c r="H578" s="42"/>
      <c r="I578" s="41"/>
      <c r="J578" s="42">
        <f>SmtRes!CZ167</f>
        <v>417.34</v>
      </c>
      <c r="K578" s="41"/>
      <c r="L578" s="42">
        <f>SmtRes!DI167</f>
        <v>10176.42</v>
      </c>
    </row>
    <row r="579" spans="1:83" ht="15" x14ac:dyDescent="0.2">
      <c r="A579" s="37"/>
      <c r="B579" s="40">
        <v>2</v>
      </c>
      <c r="C579" s="37" t="s">
        <v>834</v>
      </c>
      <c r="D579" s="39"/>
      <c r="E579" s="45"/>
      <c r="F579" s="40"/>
      <c r="G579" s="45"/>
      <c r="H579" s="40"/>
      <c r="I579" s="40"/>
      <c r="J579" s="40"/>
      <c r="K579" s="40"/>
      <c r="L579" s="46">
        <f>SUM(L580:L584)-SUMIF(CE580:CE584, 1, L580:L584)</f>
        <v>3563.3199999999988</v>
      </c>
    </row>
    <row r="580" spans="1:83" ht="15" x14ac:dyDescent="0.2">
      <c r="A580" s="37"/>
      <c r="B580" s="40"/>
      <c r="C580" s="37" t="s">
        <v>837</v>
      </c>
      <c r="D580" s="39" t="s">
        <v>637</v>
      </c>
      <c r="E580" s="45"/>
      <c r="F580" s="40"/>
      <c r="G580" s="45">
        <f>Source!V198</f>
        <v>7.8719999999999999</v>
      </c>
      <c r="H580" s="40"/>
      <c r="I580" s="40"/>
      <c r="J580" s="40"/>
      <c r="K580" s="40"/>
      <c r="L580" s="46">
        <f>SUMIF(CE581:CE584, 1, L581:L584)</f>
        <v>3762.6600000000003</v>
      </c>
      <c r="CE580">
        <v>1</v>
      </c>
    </row>
    <row r="581" spans="1:83" ht="28.5" x14ac:dyDescent="0.2">
      <c r="A581" s="38"/>
      <c r="B581" s="38" t="s">
        <v>646</v>
      </c>
      <c r="C581" s="38" t="s">
        <v>648</v>
      </c>
      <c r="D581" s="39" t="s">
        <v>419</v>
      </c>
      <c r="E581" s="40">
        <v>0.35</v>
      </c>
      <c r="F581" s="40">
        <f>ROUND((1.2),7)</f>
        <v>1.2</v>
      </c>
      <c r="G581" s="40">
        <f>SmtRes!CX169</f>
        <v>6.72</v>
      </c>
      <c r="H581" s="42">
        <f>SmtRes!CZ169</f>
        <v>346.73</v>
      </c>
      <c r="I581" s="41">
        <f>SmtRes!AJ169</f>
        <v>1.26</v>
      </c>
      <c r="J581" s="42">
        <f>ROUND(H581*I581, 2)</f>
        <v>436.88</v>
      </c>
      <c r="K581" s="41"/>
      <c r="L581" s="42">
        <f>SmtRes!DG169</f>
        <v>2935.83</v>
      </c>
    </row>
    <row r="582" spans="1:83" ht="28.5" x14ac:dyDescent="0.2">
      <c r="A582" s="38"/>
      <c r="B582" s="38" t="s">
        <v>649</v>
      </c>
      <c r="C582" s="38" t="s">
        <v>836</v>
      </c>
      <c r="D582" s="39" t="s">
        <v>637</v>
      </c>
      <c r="E582" s="40">
        <f>SmtRes!DO169*SmtRes!AT169</f>
        <v>0.35</v>
      </c>
      <c r="F582" s="40">
        <f>ROUND((1.2),7)</f>
        <v>1.2</v>
      </c>
      <c r="G582" s="40">
        <f>SmtRes!DO169*SmtRes!CX169</f>
        <v>6.72</v>
      </c>
      <c r="H582" s="42"/>
      <c r="I582" s="41"/>
      <c r="J582" s="42">
        <f>ROUND(SmtRes!AG169/SmtRes!DO169, 2)</f>
        <v>477.98</v>
      </c>
      <c r="K582" s="41"/>
      <c r="L582" s="42">
        <f>SmtRes!DH169</f>
        <v>3212.03</v>
      </c>
      <c r="CE582">
        <v>1</v>
      </c>
    </row>
    <row r="583" spans="1:83" ht="28.5" x14ac:dyDescent="0.2">
      <c r="A583" s="38"/>
      <c r="B583" s="38" t="s">
        <v>650</v>
      </c>
      <c r="C583" s="38" t="s">
        <v>652</v>
      </c>
      <c r="D583" s="39" t="s">
        <v>419</v>
      </c>
      <c r="E583" s="40">
        <v>0.06</v>
      </c>
      <c r="F583" s="40">
        <f>ROUND((1.2),7)</f>
        <v>1.2</v>
      </c>
      <c r="G583" s="40">
        <f>SmtRes!CX170</f>
        <v>1.1519999999999999</v>
      </c>
      <c r="H583" s="42"/>
      <c r="I583" s="41"/>
      <c r="J583" s="42">
        <f>SmtRes!CZ170</f>
        <v>544.70000000000005</v>
      </c>
      <c r="K583" s="41"/>
      <c r="L583" s="42">
        <f>SmtRes!DG170</f>
        <v>627.49</v>
      </c>
    </row>
    <row r="584" spans="1:83" ht="28.5" x14ac:dyDescent="0.2">
      <c r="A584" s="38"/>
      <c r="B584" s="38" t="s">
        <v>649</v>
      </c>
      <c r="C584" s="47" t="s">
        <v>836</v>
      </c>
      <c r="D584" s="48" t="s">
        <v>637</v>
      </c>
      <c r="E584" s="49">
        <f>SmtRes!DO170*SmtRes!AT170</f>
        <v>0.06</v>
      </c>
      <c r="F584" s="49">
        <f>ROUND((1.2),7)</f>
        <v>1.2</v>
      </c>
      <c r="G584" s="49">
        <f>SmtRes!DO170*SmtRes!CX170</f>
        <v>1.1519999999999999</v>
      </c>
      <c r="H584" s="50"/>
      <c r="I584" s="51"/>
      <c r="J584" s="50">
        <f>ROUND(SmtRes!AG170/SmtRes!DO170, 2)</f>
        <v>477.98</v>
      </c>
      <c r="K584" s="51"/>
      <c r="L584" s="50">
        <f>SmtRes!DH170</f>
        <v>550.63</v>
      </c>
      <c r="CE584">
        <v>1</v>
      </c>
    </row>
    <row r="585" spans="1:83" ht="15" x14ac:dyDescent="0.2">
      <c r="A585" s="38"/>
      <c r="B585" s="38"/>
      <c r="C585" s="54" t="s">
        <v>838</v>
      </c>
      <c r="D585" s="39"/>
      <c r="E585" s="40"/>
      <c r="F585" s="40"/>
      <c r="G585" s="40"/>
      <c r="H585" s="42"/>
      <c r="I585" s="41"/>
      <c r="J585" s="42"/>
      <c r="K585" s="41"/>
      <c r="L585" s="42">
        <f>L577+L579+L580</f>
        <v>17502.399999999998</v>
      </c>
    </row>
    <row r="586" spans="1:83" ht="14.25" x14ac:dyDescent="0.2">
      <c r="A586" s="38"/>
      <c r="B586" s="38"/>
      <c r="C586" s="38" t="s">
        <v>839</v>
      </c>
      <c r="D586" s="39"/>
      <c r="E586" s="40"/>
      <c r="F586" s="40"/>
      <c r="G586" s="40"/>
      <c r="H586" s="42"/>
      <c r="I586" s="41"/>
      <c r="J586" s="42"/>
      <c r="K586" s="41"/>
      <c r="L586" s="42">
        <f>SUM(AR575:AR589)+SUM(AS575:AS589)+SUM(AT575:AT589)+SUM(AU575:AU589)+SUM(AV575:AV589)</f>
        <v>13939.08</v>
      </c>
    </row>
    <row r="587" spans="1:83" ht="14.25" x14ac:dyDescent="0.2">
      <c r="A587" s="38"/>
      <c r="B587" s="38" t="s">
        <v>31</v>
      </c>
      <c r="C587" s="38" t="s">
        <v>840</v>
      </c>
      <c r="D587" s="39" t="s">
        <v>392</v>
      </c>
      <c r="E587" s="40">
        <f>Source!BZ198</f>
        <v>103</v>
      </c>
      <c r="F587" s="40"/>
      <c r="G587" s="40">
        <f>Source!AT198</f>
        <v>103</v>
      </c>
      <c r="H587" s="42"/>
      <c r="I587" s="41"/>
      <c r="J587" s="42"/>
      <c r="K587" s="41"/>
      <c r="L587" s="42">
        <f>SUM(AZ575:AZ589)</f>
        <v>14357.25</v>
      </c>
    </row>
    <row r="588" spans="1:83" ht="14.25" x14ac:dyDescent="0.2">
      <c r="A588" s="47"/>
      <c r="B588" s="47" t="s">
        <v>32</v>
      </c>
      <c r="C588" s="47" t="s">
        <v>842</v>
      </c>
      <c r="D588" s="48" t="s">
        <v>392</v>
      </c>
      <c r="E588" s="49">
        <f>Source!CA198</f>
        <v>60</v>
      </c>
      <c r="F588" s="49"/>
      <c r="G588" s="49">
        <f>Source!AU198</f>
        <v>60</v>
      </c>
      <c r="H588" s="50"/>
      <c r="I588" s="51"/>
      <c r="J588" s="50"/>
      <c r="K588" s="51"/>
      <c r="L588" s="50">
        <f>SUM(BA575:BA589)</f>
        <v>8363.4500000000007</v>
      </c>
    </row>
    <row r="589" spans="1:83" ht="15" x14ac:dyDescent="0.2">
      <c r="C589" s="80" t="s">
        <v>843</v>
      </c>
      <c r="D589" s="80"/>
      <c r="E589" s="80"/>
      <c r="F589" s="80"/>
      <c r="G589" s="80"/>
      <c r="H589" s="80"/>
      <c r="I589" s="81">
        <f>K589/E575</f>
        <v>2513.9437500000004</v>
      </c>
      <c r="J589" s="81"/>
      <c r="K589" s="81">
        <f>L577+L579+L587+L588+L580</f>
        <v>40223.100000000006</v>
      </c>
      <c r="L589" s="81"/>
      <c r="AD589">
        <f>ROUND((Source!AT198/100)*((ROUND(SUMIF(SmtRes!AQ167:'SmtRes'!AQ170,"=1",SmtRes!AD167:'SmtRes'!AD170)*Source!I198, 2)+ROUND(SUMIF(SmtRes!AQ167:'SmtRes'!AQ170,"=1",SmtRes!AC167:'SmtRes'!AC170)*Source!I198, 2))), 2)</f>
        <v>22631.98</v>
      </c>
      <c r="AE589">
        <f>ROUND((Source!AU198/100)*((ROUND(SUMIF(SmtRes!AQ167:'SmtRes'!AQ170,"=1",SmtRes!AD167:'SmtRes'!AD170)*Source!I198, 2)+ROUND(SUMIF(SmtRes!AQ167:'SmtRes'!AQ170,"=1",SmtRes!AC167:'SmtRes'!AC170)*Source!I198, 2))), 2)</f>
        <v>13183.68</v>
      </c>
      <c r="AN589" s="52">
        <f>L577+L579+L587+L588+L580</f>
        <v>40223.100000000006</v>
      </c>
      <c r="AO589" s="52">
        <f>L579</f>
        <v>3563.3199999999988</v>
      </c>
      <c r="AQ589" t="s">
        <v>844</v>
      </c>
      <c r="AR589" s="52">
        <f>L577</f>
        <v>10176.42</v>
      </c>
      <c r="AT589" s="52">
        <f>L580</f>
        <v>3762.6600000000003</v>
      </c>
      <c r="AV589" t="s">
        <v>844</v>
      </c>
      <c r="AW589">
        <f>0</f>
        <v>0</v>
      </c>
      <c r="AZ589">
        <f>Source!X198</f>
        <v>14357.25</v>
      </c>
      <c r="BA589">
        <f>Source!Y198</f>
        <v>8363.4500000000007</v>
      </c>
      <c r="CD589">
        <v>1</v>
      </c>
    </row>
    <row r="590" spans="1:83" ht="92.25" x14ac:dyDescent="0.2">
      <c r="A590" s="36" t="s">
        <v>250</v>
      </c>
      <c r="B590" s="38" t="s">
        <v>912</v>
      </c>
      <c r="C590" s="38" t="s">
        <v>913</v>
      </c>
      <c r="D590" s="39" t="str">
        <f>Source!H199</f>
        <v>ШТ</v>
      </c>
      <c r="E590" s="40">
        <f>Source!K199</f>
        <v>-16</v>
      </c>
      <c r="F590" s="40"/>
      <c r="G590" s="40">
        <f>Source!I199</f>
        <v>-16</v>
      </c>
      <c r="H590" s="42"/>
      <c r="I590" s="41"/>
      <c r="J590" s="42"/>
      <c r="K590" s="41"/>
      <c r="L590" s="42"/>
    </row>
    <row r="591" spans="1:83" ht="165.75" x14ac:dyDescent="0.2">
      <c r="B591" s="43" t="str">
        <f>Source!EO199</f>
        <v>Поправка: 421/пр_2020_прил.10_т.5_п.4_гр.3</v>
      </c>
      <c r="C591" s="43" t="str">
        <f>Source!CN199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592" spans="1:83" ht="15" x14ac:dyDescent="0.2">
      <c r="A592" s="37"/>
      <c r="B592" s="40">
        <v>1</v>
      </c>
      <c r="C592" s="37" t="s">
        <v>833</v>
      </c>
      <c r="D592" s="39" t="s">
        <v>637</v>
      </c>
      <c r="E592" s="45"/>
      <c r="F592" s="40"/>
      <c r="G592" s="45">
        <f>Source!U199</f>
        <v>-2.88</v>
      </c>
      <c r="H592" s="40"/>
      <c r="I592" s="40"/>
      <c r="J592" s="40"/>
      <c r="K592" s="40"/>
      <c r="L592" s="46">
        <f>SUM(L593:L593)-SUMIF(CE593:CE593, 1, L593:L593)</f>
        <v>-1181.4000000000001</v>
      </c>
    </row>
    <row r="593" spans="1:83" ht="28.5" x14ac:dyDescent="0.2">
      <c r="A593" s="38"/>
      <c r="B593" s="38" t="s">
        <v>717</v>
      </c>
      <c r="C593" s="38" t="s">
        <v>718</v>
      </c>
      <c r="D593" s="39" t="s">
        <v>637</v>
      </c>
      <c r="E593" s="40">
        <v>0.15</v>
      </c>
      <c r="F593" s="40">
        <f>ROUND((1.2),7)</f>
        <v>1.2</v>
      </c>
      <c r="G593" s="40">
        <f>SmtRes!CX171</f>
        <v>-2.88</v>
      </c>
      <c r="H593" s="42"/>
      <c r="I593" s="41"/>
      <c r="J593" s="42">
        <f>SmtRes!CZ171</f>
        <v>410.21</v>
      </c>
      <c r="K593" s="41"/>
      <c r="L593" s="42">
        <f>SmtRes!DI171</f>
        <v>-1181.4000000000001</v>
      </c>
    </row>
    <row r="594" spans="1:83" ht="15" x14ac:dyDescent="0.2">
      <c r="A594" s="37"/>
      <c r="B594" s="40">
        <v>2</v>
      </c>
      <c r="C594" s="37" t="s">
        <v>834</v>
      </c>
      <c r="D594" s="39"/>
      <c r="E594" s="45"/>
      <c r="F594" s="40"/>
      <c r="G594" s="45"/>
      <c r="H594" s="40"/>
      <c r="I594" s="40"/>
      <c r="J594" s="40"/>
      <c r="K594" s="40"/>
      <c r="L594" s="46">
        <f>SUM(L595:L599)-SUMIF(CE595:CE599, 1, L595:L599)</f>
        <v>-691.74999999999977</v>
      </c>
    </row>
    <row r="595" spans="1:83" ht="15" x14ac:dyDescent="0.2">
      <c r="A595" s="37"/>
      <c r="B595" s="40"/>
      <c r="C595" s="37" t="s">
        <v>837</v>
      </c>
      <c r="D595" s="39" t="s">
        <v>637</v>
      </c>
      <c r="E595" s="45"/>
      <c r="F595" s="40"/>
      <c r="G595" s="45">
        <f>Source!V199</f>
        <v>-1.536</v>
      </c>
      <c r="H595" s="40"/>
      <c r="I595" s="40"/>
      <c r="J595" s="40"/>
      <c r="K595" s="40"/>
      <c r="L595" s="46">
        <f>SUMIF(CE596:CE599, 1, L596:L599)</f>
        <v>-734.18</v>
      </c>
      <c r="CE595">
        <v>1</v>
      </c>
    </row>
    <row r="596" spans="1:83" ht="28.5" x14ac:dyDescent="0.2">
      <c r="A596" s="38"/>
      <c r="B596" s="38" t="s">
        <v>646</v>
      </c>
      <c r="C596" s="38" t="s">
        <v>648</v>
      </c>
      <c r="D596" s="39" t="s">
        <v>419</v>
      </c>
      <c r="E596" s="40">
        <v>7.0000000000000007E-2</v>
      </c>
      <c r="F596" s="40">
        <f>ROUND((1.2),7)</f>
        <v>1.2</v>
      </c>
      <c r="G596" s="40">
        <f>SmtRes!CX173</f>
        <v>-1.3440000000000001</v>
      </c>
      <c r="H596" s="42">
        <f>SmtRes!CZ173</f>
        <v>346.73</v>
      </c>
      <c r="I596" s="41">
        <f>SmtRes!AJ173</f>
        <v>1.26</v>
      </c>
      <c r="J596" s="42">
        <f>ROUND(H596*I596, 2)</f>
        <v>436.88</v>
      </c>
      <c r="K596" s="41"/>
      <c r="L596" s="42">
        <f>SmtRes!DG173</f>
        <v>-587.16999999999996</v>
      </c>
    </row>
    <row r="597" spans="1:83" ht="28.5" x14ac:dyDescent="0.2">
      <c r="A597" s="38"/>
      <c r="B597" s="38" t="s">
        <v>649</v>
      </c>
      <c r="C597" s="38" t="s">
        <v>836</v>
      </c>
      <c r="D597" s="39" t="s">
        <v>637</v>
      </c>
      <c r="E597" s="40">
        <f>SmtRes!DO173*SmtRes!AT173</f>
        <v>7.0000000000000007E-2</v>
      </c>
      <c r="F597" s="40">
        <f>ROUND((1.2),7)</f>
        <v>1.2</v>
      </c>
      <c r="G597" s="40">
        <f>SmtRes!DO173*SmtRes!CX173</f>
        <v>-1.3440000000000001</v>
      </c>
      <c r="H597" s="42"/>
      <c r="I597" s="41"/>
      <c r="J597" s="42">
        <f>ROUND(SmtRes!AG173/SmtRes!DO173, 2)</f>
        <v>477.98</v>
      </c>
      <c r="K597" s="41"/>
      <c r="L597" s="42">
        <f>SmtRes!DH173</f>
        <v>-642.41</v>
      </c>
      <c r="CE597">
        <v>1</v>
      </c>
    </row>
    <row r="598" spans="1:83" ht="28.5" x14ac:dyDescent="0.2">
      <c r="A598" s="38"/>
      <c r="B598" s="38" t="s">
        <v>650</v>
      </c>
      <c r="C598" s="38" t="s">
        <v>652</v>
      </c>
      <c r="D598" s="39" t="s">
        <v>419</v>
      </c>
      <c r="E598" s="40">
        <v>0.01</v>
      </c>
      <c r="F598" s="40">
        <f>ROUND((1.2),7)</f>
        <v>1.2</v>
      </c>
      <c r="G598" s="40">
        <f>SmtRes!CX174</f>
        <v>-0.192</v>
      </c>
      <c r="H598" s="42"/>
      <c r="I598" s="41"/>
      <c r="J598" s="42">
        <f>SmtRes!CZ174</f>
        <v>544.70000000000005</v>
      </c>
      <c r="K598" s="41"/>
      <c r="L598" s="42">
        <f>SmtRes!DG174</f>
        <v>-104.58</v>
      </c>
    </row>
    <row r="599" spans="1:83" ht="28.5" x14ac:dyDescent="0.2">
      <c r="A599" s="38"/>
      <c r="B599" s="38" t="s">
        <v>649</v>
      </c>
      <c r="C599" s="47" t="s">
        <v>836</v>
      </c>
      <c r="D599" s="48" t="s">
        <v>637</v>
      </c>
      <c r="E599" s="49">
        <f>SmtRes!DO174*SmtRes!AT174</f>
        <v>0.01</v>
      </c>
      <c r="F599" s="49">
        <f>ROUND((1.2),7)</f>
        <v>1.2</v>
      </c>
      <c r="G599" s="49">
        <f>SmtRes!DO174*SmtRes!CX174</f>
        <v>-0.192</v>
      </c>
      <c r="H599" s="50"/>
      <c r="I599" s="51"/>
      <c r="J599" s="50">
        <f>ROUND(SmtRes!AG174/SmtRes!DO174, 2)</f>
        <v>477.98</v>
      </c>
      <c r="K599" s="51"/>
      <c r="L599" s="50">
        <f>SmtRes!DH174</f>
        <v>-91.77</v>
      </c>
      <c r="CE599">
        <v>1</v>
      </c>
    </row>
    <row r="600" spans="1:83" ht="15" x14ac:dyDescent="0.2">
      <c r="A600" s="38"/>
      <c r="B600" s="38"/>
      <c r="C600" s="54" t="s">
        <v>838</v>
      </c>
      <c r="D600" s="39"/>
      <c r="E600" s="40"/>
      <c r="F600" s="40"/>
      <c r="G600" s="40"/>
      <c r="H600" s="42"/>
      <c r="I600" s="41"/>
      <c r="J600" s="42"/>
      <c r="K600" s="41"/>
      <c r="L600" s="42">
        <f>L592+L594+L595</f>
        <v>-2607.33</v>
      </c>
    </row>
    <row r="601" spans="1:83" ht="14.25" x14ac:dyDescent="0.2">
      <c r="A601" s="38"/>
      <c r="B601" s="38"/>
      <c r="C601" s="38" t="s">
        <v>839</v>
      </c>
      <c r="D601" s="39"/>
      <c r="E601" s="40"/>
      <c r="F601" s="40"/>
      <c r="G601" s="40"/>
      <c r="H601" s="42"/>
      <c r="I601" s="41"/>
      <c r="J601" s="42"/>
      <c r="K601" s="41"/>
      <c r="L601" s="42">
        <f>SUM(AR590:AR604)+SUM(AS590:AS604)+SUM(AT590:AT604)+SUM(AU590:AU604)+SUM(AV590:AV604)</f>
        <v>-1915.58</v>
      </c>
    </row>
    <row r="602" spans="1:83" ht="14.25" x14ac:dyDescent="0.2">
      <c r="A602" s="38"/>
      <c r="B602" s="38" t="s">
        <v>31</v>
      </c>
      <c r="C602" s="38" t="s">
        <v>840</v>
      </c>
      <c r="D602" s="39" t="s">
        <v>392</v>
      </c>
      <c r="E602" s="40">
        <f>Source!BZ199</f>
        <v>103</v>
      </c>
      <c r="F602" s="40"/>
      <c r="G602" s="40">
        <f>Source!AT199</f>
        <v>103</v>
      </c>
      <c r="H602" s="42"/>
      <c r="I602" s="41"/>
      <c r="J602" s="42"/>
      <c r="K602" s="41"/>
      <c r="L602" s="42">
        <f>SUM(AZ590:AZ604)</f>
        <v>-1973.05</v>
      </c>
    </row>
    <row r="603" spans="1:83" ht="14.25" x14ac:dyDescent="0.2">
      <c r="A603" s="47"/>
      <c r="B603" s="47" t="s">
        <v>32</v>
      </c>
      <c r="C603" s="47" t="s">
        <v>842</v>
      </c>
      <c r="D603" s="48" t="s">
        <v>392</v>
      </c>
      <c r="E603" s="49">
        <f>Source!CA199</f>
        <v>60</v>
      </c>
      <c r="F603" s="49"/>
      <c r="G603" s="49">
        <f>Source!AU199</f>
        <v>60</v>
      </c>
      <c r="H603" s="50"/>
      <c r="I603" s="51"/>
      <c r="J603" s="50"/>
      <c r="K603" s="51"/>
      <c r="L603" s="50">
        <f>SUM(BA590:BA604)</f>
        <v>-1149.3499999999999</v>
      </c>
    </row>
    <row r="604" spans="1:83" ht="15" x14ac:dyDescent="0.2">
      <c r="C604" s="80" t="s">
        <v>843</v>
      </c>
      <c r="D604" s="80"/>
      <c r="E604" s="80"/>
      <c r="F604" s="80"/>
      <c r="G604" s="80"/>
      <c r="H604" s="80"/>
      <c r="I604" s="81">
        <f>K604/E590</f>
        <v>358.10812499999997</v>
      </c>
      <c r="J604" s="81"/>
      <c r="K604" s="81">
        <f>L592+L594+L602+L603+L595</f>
        <v>-5729.73</v>
      </c>
      <c r="L604" s="81"/>
      <c r="AD604">
        <f>ROUND((Source!AT199/100)*((ROUND(SUMIF(SmtRes!AQ171:'SmtRes'!AQ174,"=1",SmtRes!AD171:'SmtRes'!AD174)*Source!I199, 2)+ROUND(SUMIF(SmtRes!AQ171:'SmtRes'!AQ174,"=1",SmtRes!AC171:'SmtRes'!AC174)*Source!I199, 2))), 2)</f>
        <v>-22514.48</v>
      </c>
      <c r="AE604">
        <f>ROUND((Source!AU199/100)*((ROUND(SUMIF(SmtRes!AQ171:'SmtRes'!AQ174,"=1",SmtRes!AD171:'SmtRes'!AD174)*Source!I199, 2)+ROUND(SUMIF(SmtRes!AQ171:'SmtRes'!AQ174,"=1",SmtRes!AC171:'SmtRes'!AC174)*Source!I199, 2))), 2)</f>
        <v>-13115.23</v>
      </c>
      <c r="AN604" s="52">
        <f>L592+L594+L602+L603+L595</f>
        <v>-5729.73</v>
      </c>
      <c r="AO604" s="52">
        <f>L594</f>
        <v>-691.74999999999977</v>
      </c>
      <c r="AQ604" t="s">
        <v>844</v>
      </c>
      <c r="AR604" s="52">
        <f>L592</f>
        <v>-1181.4000000000001</v>
      </c>
      <c r="AT604" s="52">
        <f>L595</f>
        <v>-734.18</v>
      </c>
      <c r="AV604" t="s">
        <v>844</v>
      </c>
      <c r="AW604">
        <f>0</f>
        <v>0</v>
      </c>
      <c r="AZ604">
        <f>Source!X199</f>
        <v>-1973.05</v>
      </c>
      <c r="BA604">
        <f>Source!Y199</f>
        <v>-1149.3499999999999</v>
      </c>
      <c r="CD604">
        <v>1</v>
      </c>
    </row>
    <row r="605" spans="1:83" ht="92.25" x14ac:dyDescent="0.2">
      <c r="A605" s="36" t="s">
        <v>254</v>
      </c>
      <c r="B605" s="38" t="s">
        <v>912</v>
      </c>
      <c r="C605" s="38" t="s">
        <v>913</v>
      </c>
      <c r="D605" s="39" t="str">
        <f>Source!H200</f>
        <v>ШТ</v>
      </c>
      <c r="E605" s="40">
        <f>Source!K200</f>
        <v>-16</v>
      </c>
      <c r="F605" s="40"/>
      <c r="G605" s="40">
        <f>Source!I200</f>
        <v>-16</v>
      </c>
      <c r="H605" s="42"/>
      <c r="I605" s="41"/>
      <c r="J605" s="42"/>
      <c r="K605" s="41"/>
      <c r="L605" s="42"/>
    </row>
    <row r="606" spans="1:83" ht="165.75" x14ac:dyDescent="0.2">
      <c r="B606" s="43" t="str">
        <f>Source!EO200</f>
        <v>Поправка: 421/пр_2020_прил.10_т.5_п.4_гр.3</v>
      </c>
      <c r="C606" s="43" t="str">
        <f>Source!CN200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607" spans="1:83" ht="15" x14ac:dyDescent="0.2">
      <c r="A607" s="37"/>
      <c r="B607" s="40">
        <v>1</v>
      </c>
      <c r="C607" s="37" t="s">
        <v>833</v>
      </c>
      <c r="D607" s="39" t="s">
        <v>637</v>
      </c>
      <c r="E607" s="45"/>
      <c r="F607" s="40"/>
      <c r="G607" s="45">
        <f>Source!U200</f>
        <v>-2.88</v>
      </c>
      <c r="H607" s="40"/>
      <c r="I607" s="40"/>
      <c r="J607" s="40"/>
      <c r="K607" s="40"/>
      <c r="L607" s="46">
        <f>SUM(L608:L608)-SUMIF(CE608:CE608, 1, L608:L608)</f>
        <v>-1181.4000000000001</v>
      </c>
    </row>
    <row r="608" spans="1:83" ht="28.5" x14ac:dyDescent="0.2">
      <c r="A608" s="38"/>
      <c r="B608" s="38" t="s">
        <v>717</v>
      </c>
      <c r="C608" s="38" t="s">
        <v>718</v>
      </c>
      <c r="D608" s="39" t="s">
        <v>637</v>
      </c>
      <c r="E608" s="40">
        <v>0.15</v>
      </c>
      <c r="F608" s="40">
        <f>ROUND((1.2),7)</f>
        <v>1.2</v>
      </c>
      <c r="G608" s="40">
        <f>SmtRes!CX175</f>
        <v>-2.88</v>
      </c>
      <c r="H608" s="42"/>
      <c r="I608" s="41"/>
      <c r="J608" s="42">
        <f>SmtRes!CZ175</f>
        <v>410.21</v>
      </c>
      <c r="K608" s="41"/>
      <c r="L608" s="42">
        <f>SmtRes!DI175</f>
        <v>-1181.4000000000001</v>
      </c>
    </row>
    <row r="609" spans="1:83" ht="15" x14ac:dyDescent="0.2">
      <c r="A609" s="37"/>
      <c r="B609" s="40">
        <v>2</v>
      </c>
      <c r="C609" s="37" t="s">
        <v>834</v>
      </c>
      <c r="D609" s="39"/>
      <c r="E609" s="45"/>
      <c r="F609" s="40"/>
      <c r="G609" s="45"/>
      <c r="H609" s="40"/>
      <c r="I609" s="40"/>
      <c r="J609" s="40"/>
      <c r="K609" s="40"/>
      <c r="L609" s="46">
        <f>SUM(L610:L614)-SUMIF(CE610:CE614, 1, L610:L614)</f>
        <v>-691.74999999999977</v>
      </c>
    </row>
    <row r="610" spans="1:83" ht="15" x14ac:dyDescent="0.2">
      <c r="A610" s="37"/>
      <c r="B610" s="40"/>
      <c r="C610" s="37" t="s">
        <v>837</v>
      </c>
      <c r="D610" s="39" t="s">
        <v>637</v>
      </c>
      <c r="E610" s="45"/>
      <c r="F610" s="40"/>
      <c r="G610" s="45">
        <f>Source!V200</f>
        <v>-1.536</v>
      </c>
      <c r="H610" s="40"/>
      <c r="I610" s="40"/>
      <c r="J610" s="40"/>
      <c r="K610" s="40"/>
      <c r="L610" s="46">
        <f>SUMIF(CE611:CE614, 1, L611:L614)</f>
        <v>-734.18</v>
      </c>
      <c r="CE610">
        <v>1</v>
      </c>
    </row>
    <row r="611" spans="1:83" ht="28.5" x14ac:dyDescent="0.2">
      <c r="A611" s="38"/>
      <c r="B611" s="38" t="s">
        <v>646</v>
      </c>
      <c r="C611" s="38" t="s">
        <v>648</v>
      </c>
      <c r="D611" s="39" t="s">
        <v>419</v>
      </c>
      <c r="E611" s="40">
        <v>7.0000000000000007E-2</v>
      </c>
      <c r="F611" s="40">
        <f>ROUND((1.2),7)</f>
        <v>1.2</v>
      </c>
      <c r="G611" s="40">
        <f>SmtRes!CX177</f>
        <v>-1.3440000000000001</v>
      </c>
      <c r="H611" s="42">
        <f>SmtRes!CZ177</f>
        <v>346.73</v>
      </c>
      <c r="I611" s="41">
        <f>SmtRes!AJ177</f>
        <v>1.26</v>
      </c>
      <c r="J611" s="42">
        <f>ROUND(H611*I611, 2)</f>
        <v>436.88</v>
      </c>
      <c r="K611" s="41"/>
      <c r="L611" s="42">
        <f>SmtRes!DG177</f>
        <v>-587.16999999999996</v>
      </c>
    </row>
    <row r="612" spans="1:83" ht="28.5" x14ac:dyDescent="0.2">
      <c r="A612" s="38"/>
      <c r="B612" s="38" t="s">
        <v>649</v>
      </c>
      <c r="C612" s="38" t="s">
        <v>836</v>
      </c>
      <c r="D612" s="39" t="s">
        <v>637</v>
      </c>
      <c r="E612" s="40">
        <f>SmtRes!DO177*SmtRes!AT177</f>
        <v>7.0000000000000007E-2</v>
      </c>
      <c r="F612" s="40">
        <f>ROUND((1.2),7)</f>
        <v>1.2</v>
      </c>
      <c r="G612" s="40">
        <f>SmtRes!DO177*SmtRes!CX177</f>
        <v>-1.3440000000000001</v>
      </c>
      <c r="H612" s="42"/>
      <c r="I612" s="41"/>
      <c r="J612" s="42">
        <f>ROUND(SmtRes!AG177/SmtRes!DO177, 2)</f>
        <v>477.98</v>
      </c>
      <c r="K612" s="41"/>
      <c r="L612" s="42">
        <f>SmtRes!DH177</f>
        <v>-642.41</v>
      </c>
      <c r="CE612">
        <v>1</v>
      </c>
    </row>
    <row r="613" spans="1:83" ht="28.5" x14ac:dyDescent="0.2">
      <c r="A613" s="38"/>
      <c r="B613" s="38" t="s">
        <v>650</v>
      </c>
      <c r="C613" s="38" t="s">
        <v>652</v>
      </c>
      <c r="D613" s="39" t="s">
        <v>419</v>
      </c>
      <c r="E613" s="40">
        <v>0.01</v>
      </c>
      <c r="F613" s="40">
        <f>ROUND((1.2),7)</f>
        <v>1.2</v>
      </c>
      <c r="G613" s="40">
        <f>SmtRes!CX178</f>
        <v>-0.192</v>
      </c>
      <c r="H613" s="42"/>
      <c r="I613" s="41"/>
      <c r="J613" s="42">
        <f>SmtRes!CZ178</f>
        <v>544.70000000000005</v>
      </c>
      <c r="K613" s="41"/>
      <c r="L613" s="42">
        <f>SmtRes!DG178</f>
        <v>-104.58</v>
      </c>
    </row>
    <row r="614" spans="1:83" ht="28.5" x14ac:dyDescent="0.2">
      <c r="A614" s="38"/>
      <c r="B614" s="38" t="s">
        <v>649</v>
      </c>
      <c r="C614" s="47" t="s">
        <v>836</v>
      </c>
      <c r="D614" s="48" t="s">
        <v>637</v>
      </c>
      <c r="E614" s="49">
        <f>SmtRes!DO178*SmtRes!AT178</f>
        <v>0.01</v>
      </c>
      <c r="F614" s="49">
        <f>ROUND((1.2),7)</f>
        <v>1.2</v>
      </c>
      <c r="G614" s="49">
        <f>SmtRes!DO178*SmtRes!CX178</f>
        <v>-0.192</v>
      </c>
      <c r="H614" s="50"/>
      <c r="I614" s="51"/>
      <c r="J614" s="50">
        <f>ROUND(SmtRes!AG178/SmtRes!DO178, 2)</f>
        <v>477.98</v>
      </c>
      <c r="K614" s="51"/>
      <c r="L614" s="50">
        <f>SmtRes!DH178</f>
        <v>-91.77</v>
      </c>
      <c r="CE614">
        <v>1</v>
      </c>
    </row>
    <row r="615" spans="1:83" ht="15" x14ac:dyDescent="0.2">
      <c r="A615" s="38"/>
      <c r="B615" s="38"/>
      <c r="C615" s="54" t="s">
        <v>838</v>
      </c>
      <c r="D615" s="39"/>
      <c r="E615" s="40"/>
      <c r="F615" s="40"/>
      <c r="G615" s="40"/>
      <c r="H615" s="42"/>
      <c r="I615" s="41"/>
      <c r="J615" s="42"/>
      <c r="K615" s="41"/>
      <c r="L615" s="42">
        <f>L607+L609+L610</f>
        <v>-2607.33</v>
      </c>
    </row>
    <row r="616" spans="1:83" ht="14.25" x14ac:dyDescent="0.2">
      <c r="A616" s="38"/>
      <c r="B616" s="38"/>
      <c r="C616" s="38" t="s">
        <v>839</v>
      </c>
      <c r="D616" s="39"/>
      <c r="E616" s="40"/>
      <c r="F616" s="40"/>
      <c r="G616" s="40"/>
      <c r="H616" s="42"/>
      <c r="I616" s="41"/>
      <c r="J616" s="42"/>
      <c r="K616" s="41"/>
      <c r="L616" s="42">
        <f>SUM(AR605:AR619)+SUM(AS605:AS619)+SUM(AT605:AT619)+SUM(AU605:AU619)+SUM(AV605:AV619)</f>
        <v>-1915.58</v>
      </c>
    </row>
    <row r="617" spans="1:83" ht="14.25" x14ac:dyDescent="0.2">
      <c r="A617" s="38"/>
      <c r="B617" s="38" t="s">
        <v>31</v>
      </c>
      <c r="C617" s="38" t="s">
        <v>840</v>
      </c>
      <c r="D617" s="39" t="s">
        <v>392</v>
      </c>
      <c r="E617" s="40">
        <f>Source!BZ200</f>
        <v>103</v>
      </c>
      <c r="F617" s="40"/>
      <c r="G617" s="40">
        <f>Source!AT200</f>
        <v>103</v>
      </c>
      <c r="H617" s="42"/>
      <c r="I617" s="41"/>
      <c r="J617" s="42"/>
      <c r="K617" s="41"/>
      <c r="L617" s="42">
        <f>SUM(AZ605:AZ619)</f>
        <v>-1973.05</v>
      </c>
    </row>
    <row r="618" spans="1:83" ht="14.25" x14ac:dyDescent="0.2">
      <c r="A618" s="47"/>
      <c r="B618" s="47" t="s">
        <v>32</v>
      </c>
      <c r="C618" s="47" t="s">
        <v>842</v>
      </c>
      <c r="D618" s="48" t="s">
        <v>392</v>
      </c>
      <c r="E618" s="49">
        <f>Source!CA200</f>
        <v>60</v>
      </c>
      <c r="F618" s="49"/>
      <c r="G618" s="49">
        <f>Source!AU200</f>
        <v>60</v>
      </c>
      <c r="H618" s="50"/>
      <c r="I618" s="51"/>
      <c r="J618" s="50"/>
      <c r="K618" s="51"/>
      <c r="L618" s="50">
        <f>SUM(BA605:BA619)</f>
        <v>-1149.3499999999999</v>
      </c>
    </row>
    <row r="619" spans="1:83" ht="15" x14ac:dyDescent="0.2">
      <c r="C619" s="80" t="s">
        <v>843</v>
      </c>
      <c r="D619" s="80"/>
      <c r="E619" s="80"/>
      <c r="F619" s="80"/>
      <c r="G619" s="80"/>
      <c r="H619" s="80"/>
      <c r="I619" s="81">
        <f>K619/E605</f>
        <v>358.10812499999997</v>
      </c>
      <c r="J619" s="81"/>
      <c r="K619" s="81">
        <f>L607+L609+L617+L618+L610</f>
        <v>-5729.73</v>
      </c>
      <c r="L619" s="81"/>
      <c r="AD619">
        <f>ROUND((Source!AT200/100)*((ROUND(SUMIF(SmtRes!AQ175:'SmtRes'!AQ178,"=1",SmtRes!AD175:'SmtRes'!AD178)*Source!I200, 2)+ROUND(SUMIF(SmtRes!AQ175:'SmtRes'!AQ178,"=1",SmtRes!AC175:'SmtRes'!AC178)*Source!I200, 2))), 2)</f>
        <v>-22514.48</v>
      </c>
      <c r="AE619">
        <f>ROUND((Source!AU200/100)*((ROUND(SUMIF(SmtRes!AQ175:'SmtRes'!AQ178,"=1",SmtRes!AD175:'SmtRes'!AD178)*Source!I200, 2)+ROUND(SUMIF(SmtRes!AQ175:'SmtRes'!AQ178,"=1",SmtRes!AC175:'SmtRes'!AC178)*Source!I200, 2))), 2)</f>
        <v>-13115.23</v>
      </c>
      <c r="AN619" s="52">
        <f>L607+L609+L617+L618+L610</f>
        <v>-5729.73</v>
      </c>
      <c r="AO619" s="52">
        <f>L609</f>
        <v>-691.74999999999977</v>
      </c>
      <c r="AQ619" t="s">
        <v>844</v>
      </c>
      <c r="AR619" s="52">
        <f>L607</f>
        <v>-1181.4000000000001</v>
      </c>
      <c r="AT619" s="52">
        <f>L610</f>
        <v>-734.18</v>
      </c>
      <c r="AV619" t="s">
        <v>844</v>
      </c>
      <c r="AW619">
        <f>0</f>
        <v>0</v>
      </c>
      <c r="AZ619">
        <f>Source!X200</f>
        <v>-1973.05</v>
      </c>
      <c r="BA619">
        <f>Source!Y200</f>
        <v>-1149.3499999999999</v>
      </c>
      <c r="CD619">
        <v>1</v>
      </c>
    </row>
    <row r="620" spans="1:83" ht="133.5" x14ac:dyDescent="0.2">
      <c r="A620" s="36" t="s">
        <v>255</v>
      </c>
      <c r="B620" s="38" t="s">
        <v>831</v>
      </c>
      <c r="C620" s="38" t="s">
        <v>832</v>
      </c>
      <c r="D620" s="39" t="str">
        <f>Source!H201</f>
        <v>1000 м</v>
      </c>
      <c r="E620" s="40">
        <f>Source!K201</f>
        <v>0.51300000000000001</v>
      </c>
      <c r="F620" s="40"/>
      <c r="G620" s="40">
        <f>Source!I201</f>
        <v>0.51300000000000001</v>
      </c>
      <c r="H620" s="42"/>
      <c r="I620" s="41"/>
      <c r="J620" s="42"/>
      <c r="K620" s="41"/>
      <c r="L620" s="42"/>
    </row>
    <row r="621" spans="1:83" ht="331.5" x14ac:dyDescent="0.2">
      <c r="B621" s="43" t="str">
        <f>Source!EO201</f>
        <v>Поправка: 421/пр_2020_прил.10_т.5_п.4_гр.3    Поправка: 421/пр_2020_п.58_пп.б</v>
      </c>
      <c r="C621" s="43" t="str">
        <f>Source!CN201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  Поправка: 421/пр_2020_п.58_пп.б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v>
      </c>
    </row>
    <row r="622" spans="1:83" x14ac:dyDescent="0.2">
      <c r="C622" s="44" t="str">
        <f>"Объем: "&amp;Source!I201&amp;"=513/"&amp;"1000"</f>
        <v>Объем: 0,513=513/1000</v>
      </c>
    </row>
    <row r="623" spans="1:83" ht="15" x14ac:dyDescent="0.2">
      <c r="A623" s="37"/>
      <c r="B623" s="40">
        <v>1</v>
      </c>
      <c r="C623" s="37" t="s">
        <v>833</v>
      </c>
      <c r="D623" s="39" t="s">
        <v>637</v>
      </c>
      <c r="E623" s="45"/>
      <c r="F623" s="40"/>
      <c r="G623" s="45">
        <f>Source!U201</f>
        <v>67.339252799999997</v>
      </c>
      <c r="H623" s="40"/>
      <c r="I623" s="40"/>
      <c r="J623" s="40"/>
      <c r="K623" s="40"/>
      <c r="L623" s="46">
        <f>SUM(L624:L627)-SUMIF(CE624:CE627, 1, L624:L627)</f>
        <v>31515.690000000002</v>
      </c>
    </row>
    <row r="624" spans="1:83" ht="14.25" x14ac:dyDescent="0.2">
      <c r="A624" s="38"/>
      <c r="B624" s="38" t="s">
        <v>625</v>
      </c>
      <c r="C624" s="38" t="s">
        <v>626</v>
      </c>
      <c r="D624" s="39" t="s">
        <v>627</v>
      </c>
      <c r="E624" s="40">
        <v>0.99</v>
      </c>
      <c r="F624" s="40">
        <f>ROUND(((1.2))*1.15,7)</f>
        <v>1.38</v>
      </c>
      <c r="G624" s="40">
        <f>SmtRes!CX179</f>
        <v>0.70086059999999994</v>
      </c>
      <c r="H624" s="42"/>
      <c r="I624" s="41"/>
      <c r="J624" s="42">
        <f>SmtRes!CZ179</f>
        <v>388.8</v>
      </c>
      <c r="K624" s="41"/>
      <c r="L624" s="42">
        <f>SmtRes!DI179</f>
        <v>272.49</v>
      </c>
    </row>
    <row r="625" spans="1:83" ht="14.25" x14ac:dyDescent="0.2">
      <c r="A625" s="38"/>
      <c r="B625" s="38" t="s">
        <v>629</v>
      </c>
      <c r="C625" s="38" t="s">
        <v>630</v>
      </c>
      <c r="D625" s="39" t="s">
        <v>627</v>
      </c>
      <c r="E625" s="40">
        <v>47.29</v>
      </c>
      <c r="F625" s="40">
        <f>ROUND(((1.2))*1.15,7)</f>
        <v>1.38</v>
      </c>
      <c r="G625" s="40">
        <f>SmtRes!CX180</f>
        <v>33.4784826</v>
      </c>
      <c r="H625" s="42"/>
      <c r="I625" s="41"/>
      <c r="J625" s="42">
        <f>SmtRes!CZ180</f>
        <v>424.47</v>
      </c>
      <c r="K625" s="41"/>
      <c r="L625" s="42">
        <f>SmtRes!DI180</f>
        <v>14210.61</v>
      </c>
    </row>
    <row r="626" spans="1:83" ht="14.25" x14ac:dyDescent="0.2">
      <c r="A626" s="38"/>
      <c r="B626" s="38" t="s">
        <v>631</v>
      </c>
      <c r="C626" s="38" t="s">
        <v>632</v>
      </c>
      <c r="D626" s="39" t="s">
        <v>627</v>
      </c>
      <c r="E626" s="40">
        <v>23.42</v>
      </c>
      <c r="F626" s="40">
        <f>ROUND(((1.2))*1.15,7)</f>
        <v>1.38</v>
      </c>
      <c r="G626" s="40">
        <f>SmtRes!CX181</f>
        <v>16.579954799999999</v>
      </c>
      <c r="H626" s="42"/>
      <c r="I626" s="41"/>
      <c r="J626" s="42">
        <f>SmtRes!CZ181</f>
        <v>477.98</v>
      </c>
      <c r="K626" s="41"/>
      <c r="L626" s="42">
        <f>SmtRes!DI181</f>
        <v>7924.89</v>
      </c>
    </row>
    <row r="627" spans="1:83" ht="14.25" x14ac:dyDescent="0.2">
      <c r="A627" s="38"/>
      <c r="B627" s="38" t="s">
        <v>633</v>
      </c>
      <c r="C627" s="38" t="s">
        <v>634</v>
      </c>
      <c r="D627" s="39" t="s">
        <v>627</v>
      </c>
      <c r="E627" s="40">
        <v>23.42</v>
      </c>
      <c r="F627" s="40">
        <f>ROUND(((1.2))*1.15,7)</f>
        <v>1.38</v>
      </c>
      <c r="G627" s="40">
        <f>SmtRes!CX182</f>
        <v>16.579954799999999</v>
      </c>
      <c r="H627" s="42"/>
      <c r="I627" s="41"/>
      <c r="J627" s="42">
        <f>SmtRes!CZ182</f>
        <v>549.32000000000005</v>
      </c>
      <c r="K627" s="41"/>
      <c r="L627" s="42">
        <f>SmtRes!DI182</f>
        <v>9107.7000000000007</v>
      </c>
    </row>
    <row r="628" spans="1:83" ht="15" x14ac:dyDescent="0.2">
      <c r="A628" s="37"/>
      <c r="B628" s="40">
        <v>2</v>
      </c>
      <c r="C628" s="37" t="s">
        <v>834</v>
      </c>
      <c r="D628" s="39"/>
      <c r="E628" s="45"/>
      <c r="F628" s="40"/>
      <c r="G628" s="45"/>
      <c r="H628" s="40"/>
      <c r="I628" s="40"/>
      <c r="J628" s="40"/>
      <c r="K628" s="40"/>
      <c r="L628" s="46">
        <f>SUM(L629:L638)-SUMIF(CE629:CE638, 1, L629:L638)</f>
        <v>8851.1299999999974</v>
      </c>
    </row>
    <row r="629" spans="1:83" ht="15" x14ac:dyDescent="0.2">
      <c r="A629" s="37"/>
      <c r="B629" s="40"/>
      <c r="C629" s="37" t="s">
        <v>837</v>
      </c>
      <c r="D629" s="39" t="s">
        <v>637</v>
      </c>
      <c r="E629" s="45"/>
      <c r="F629" s="40"/>
      <c r="G629" s="45">
        <f>Source!V201</f>
        <v>19.152854999999995</v>
      </c>
      <c r="H629" s="40"/>
      <c r="I629" s="40"/>
      <c r="J629" s="40"/>
      <c r="K629" s="40"/>
      <c r="L629" s="46">
        <f>SUMIF(CE630:CE638, 1, L630:L638)</f>
        <v>9249.3799999999992</v>
      </c>
      <c r="CE629">
        <v>1</v>
      </c>
    </row>
    <row r="630" spans="1:83" ht="28.5" x14ac:dyDescent="0.2">
      <c r="A630" s="38"/>
      <c r="B630" s="38" t="s">
        <v>639</v>
      </c>
      <c r="C630" s="38" t="s">
        <v>641</v>
      </c>
      <c r="D630" s="39" t="s">
        <v>419</v>
      </c>
      <c r="E630" s="40">
        <v>0.75</v>
      </c>
      <c r="F630" s="40">
        <f t="shared" ref="F630:F638" si="11">ROUND(((1.2))*1.25,7)</f>
        <v>1.5</v>
      </c>
      <c r="G630" s="40">
        <f>SmtRes!CX184</f>
        <v>0.577125</v>
      </c>
      <c r="H630" s="42"/>
      <c r="I630" s="41"/>
      <c r="J630" s="42">
        <f>SmtRes!CZ184</f>
        <v>1472.33</v>
      </c>
      <c r="K630" s="41"/>
      <c r="L630" s="42">
        <f>SmtRes!DG184</f>
        <v>849.72</v>
      </c>
    </row>
    <row r="631" spans="1:83" ht="28.5" x14ac:dyDescent="0.2">
      <c r="A631" s="38"/>
      <c r="B631" s="38" t="s">
        <v>642</v>
      </c>
      <c r="C631" s="38" t="s">
        <v>835</v>
      </c>
      <c r="D631" s="39" t="s">
        <v>637</v>
      </c>
      <c r="E631" s="40">
        <f>SmtRes!DO184*SmtRes!AT184</f>
        <v>0.75</v>
      </c>
      <c r="F631" s="40">
        <f t="shared" si="11"/>
        <v>1.5</v>
      </c>
      <c r="G631" s="40">
        <f>SmtRes!DO184*SmtRes!CX184</f>
        <v>0.577125</v>
      </c>
      <c r="H631" s="42"/>
      <c r="I631" s="41"/>
      <c r="J631" s="42">
        <f>ROUND(SmtRes!AG184/SmtRes!DO184, 2)</f>
        <v>642.05999999999995</v>
      </c>
      <c r="K631" s="41"/>
      <c r="L631" s="42">
        <f>SmtRes!DH184</f>
        <v>370.55</v>
      </c>
      <c r="CE631">
        <v>1</v>
      </c>
    </row>
    <row r="632" spans="1:83" ht="28.5" x14ac:dyDescent="0.2">
      <c r="A632" s="38"/>
      <c r="B632" s="38" t="s">
        <v>643</v>
      </c>
      <c r="C632" s="38" t="s">
        <v>645</v>
      </c>
      <c r="D632" s="39" t="s">
        <v>419</v>
      </c>
      <c r="E632" s="40">
        <v>0.81</v>
      </c>
      <c r="F632" s="40">
        <f t="shared" si="11"/>
        <v>1.5</v>
      </c>
      <c r="G632" s="40">
        <f>SmtRes!CX185</f>
        <v>0.62329500000000004</v>
      </c>
      <c r="H632" s="42"/>
      <c r="I632" s="41"/>
      <c r="J632" s="42">
        <f>SmtRes!CZ185</f>
        <v>15.14</v>
      </c>
      <c r="K632" s="41"/>
      <c r="L632" s="42">
        <f>SmtRes!DG185</f>
        <v>9.44</v>
      </c>
    </row>
    <row r="633" spans="1:83" ht="28.5" x14ac:dyDescent="0.2">
      <c r="A633" s="38"/>
      <c r="B633" s="38" t="s">
        <v>646</v>
      </c>
      <c r="C633" s="38" t="s">
        <v>648</v>
      </c>
      <c r="D633" s="39" t="s">
        <v>419</v>
      </c>
      <c r="E633" s="40">
        <v>22.74</v>
      </c>
      <c r="F633" s="40">
        <f t="shared" si="11"/>
        <v>1.5</v>
      </c>
      <c r="G633" s="40">
        <f>SmtRes!CX186</f>
        <v>17.498429999999999</v>
      </c>
      <c r="H633" s="42">
        <f>SmtRes!CZ186</f>
        <v>346.73</v>
      </c>
      <c r="I633" s="41">
        <f>SmtRes!AJ186</f>
        <v>1.26</v>
      </c>
      <c r="J633" s="42">
        <f>ROUND(H633*I633, 2)</f>
        <v>436.88</v>
      </c>
      <c r="K633" s="41"/>
      <c r="L633" s="42">
        <f>SmtRes!DG186</f>
        <v>7644.71</v>
      </c>
    </row>
    <row r="634" spans="1:83" ht="28.5" x14ac:dyDescent="0.2">
      <c r="A634" s="38"/>
      <c r="B634" s="38" t="s">
        <v>649</v>
      </c>
      <c r="C634" s="38" t="s">
        <v>836</v>
      </c>
      <c r="D634" s="39" t="s">
        <v>637</v>
      </c>
      <c r="E634" s="40">
        <f>SmtRes!DO186*SmtRes!AT186</f>
        <v>22.74</v>
      </c>
      <c r="F634" s="40">
        <f t="shared" si="11"/>
        <v>1.5</v>
      </c>
      <c r="G634" s="40">
        <f>SmtRes!DO186*SmtRes!CX186</f>
        <v>17.498429999999999</v>
      </c>
      <c r="H634" s="42"/>
      <c r="I634" s="41"/>
      <c r="J634" s="42">
        <f>ROUND(SmtRes!AG186/SmtRes!DO186, 2)</f>
        <v>477.98</v>
      </c>
      <c r="K634" s="41"/>
      <c r="L634" s="42">
        <f>SmtRes!DH186</f>
        <v>8363.9</v>
      </c>
      <c r="CE634">
        <v>1</v>
      </c>
    </row>
    <row r="635" spans="1:83" ht="28.5" x14ac:dyDescent="0.2">
      <c r="A635" s="38"/>
      <c r="B635" s="38" t="s">
        <v>650</v>
      </c>
      <c r="C635" s="38" t="s">
        <v>652</v>
      </c>
      <c r="D635" s="39" t="s">
        <v>419</v>
      </c>
      <c r="E635" s="40">
        <v>0.59</v>
      </c>
      <c r="F635" s="40">
        <f t="shared" si="11"/>
        <v>1.5</v>
      </c>
      <c r="G635" s="40">
        <f>SmtRes!CX187</f>
        <v>0.45400499999999999</v>
      </c>
      <c r="H635" s="42"/>
      <c r="I635" s="41"/>
      <c r="J635" s="42">
        <f>SmtRes!CZ187</f>
        <v>544.70000000000005</v>
      </c>
      <c r="K635" s="41"/>
      <c r="L635" s="42">
        <f>SmtRes!DG187</f>
        <v>247.3</v>
      </c>
    </row>
    <row r="636" spans="1:83" ht="28.5" x14ac:dyDescent="0.2">
      <c r="A636" s="38"/>
      <c r="B636" s="38" t="s">
        <v>649</v>
      </c>
      <c r="C636" s="38" t="s">
        <v>836</v>
      </c>
      <c r="D636" s="39" t="s">
        <v>637</v>
      </c>
      <c r="E636" s="40">
        <f>SmtRes!DO187*SmtRes!AT187</f>
        <v>0.59</v>
      </c>
      <c r="F636" s="40">
        <f t="shared" si="11"/>
        <v>1.5</v>
      </c>
      <c r="G636" s="40">
        <f>SmtRes!DO187*SmtRes!CX187</f>
        <v>0.45400499999999999</v>
      </c>
      <c r="H636" s="42"/>
      <c r="I636" s="41"/>
      <c r="J636" s="42">
        <f>ROUND(SmtRes!AG187/SmtRes!DO187, 2)</f>
        <v>477.98</v>
      </c>
      <c r="K636" s="41"/>
      <c r="L636" s="42">
        <f>SmtRes!DH187</f>
        <v>217.01</v>
      </c>
      <c r="CE636">
        <v>1</v>
      </c>
    </row>
    <row r="637" spans="1:83" ht="28.5" x14ac:dyDescent="0.2">
      <c r="A637" s="38"/>
      <c r="B637" s="38" t="s">
        <v>653</v>
      </c>
      <c r="C637" s="38" t="s">
        <v>655</v>
      </c>
      <c r="D637" s="39" t="s">
        <v>419</v>
      </c>
      <c r="E637" s="40">
        <v>0.81</v>
      </c>
      <c r="F637" s="40">
        <f t="shared" si="11"/>
        <v>1.5</v>
      </c>
      <c r="G637" s="40">
        <f>SmtRes!CX188</f>
        <v>0.62329500000000004</v>
      </c>
      <c r="H637" s="42"/>
      <c r="I637" s="41"/>
      <c r="J637" s="42">
        <f>SmtRes!CZ188</f>
        <v>160.38</v>
      </c>
      <c r="K637" s="41"/>
      <c r="L637" s="42">
        <f>SmtRes!DG188</f>
        <v>99.96</v>
      </c>
    </row>
    <row r="638" spans="1:83" ht="28.5" x14ac:dyDescent="0.2">
      <c r="A638" s="38"/>
      <c r="B638" s="38" t="s">
        <v>649</v>
      </c>
      <c r="C638" s="38" t="s">
        <v>836</v>
      </c>
      <c r="D638" s="39" t="s">
        <v>637</v>
      </c>
      <c r="E638" s="40">
        <f>SmtRes!DO188*SmtRes!AT188</f>
        <v>0.81</v>
      </c>
      <c r="F638" s="40">
        <f t="shared" si="11"/>
        <v>1.5</v>
      </c>
      <c r="G638" s="40">
        <f>SmtRes!DO188*SmtRes!CX188</f>
        <v>0.62329500000000004</v>
      </c>
      <c r="H638" s="42"/>
      <c r="I638" s="41"/>
      <c r="J638" s="42">
        <f>ROUND(SmtRes!AG188/SmtRes!DO188, 2)</f>
        <v>477.98</v>
      </c>
      <c r="K638" s="41"/>
      <c r="L638" s="42">
        <f>SmtRes!DH188</f>
        <v>297.92</v>
      </c>
      <c r="CE638">
        <v>1</v>
      </c>
    </row>
    <row r="639" spans="1:83" ht="28.5" x14ac:dyDescent="0.2">
      <c r="A639" s="38"/>
      <c r="B639" s="38" t="str">
        <f>EtalonRes!I207</f>
        <v>20.1.01.01</v>
      </c>
      <c r="C639" s="38" t="str">
        <f>EtalonRes!K207</f>
        <v>Комплект линейной арматуры для крепления СИП-2 на опоре ВЛИ</v>
      </c>
      <c r="D639" s="39" t="str">
        <f>EtalonRes!O207</f>
        <v>ШТ</v>
      </c>
      <c r="E639" s="40">
        <f>EtalonRes!X207</f>
        <v>0</v>
      </c>
      <c r="F639" s="40">
        <f>ROUND(0,7)</f>
        <v>0</v>
      </c>
      <c r="G639" s="40">
        <f>ROUND(EtalonRes!AG207*Source!I201, 7)</f>
        <v>0</v>
      </c>
      <c r="H639" s="42"/>
      <c r="I639" s="41"/>
      <c r="J639" s="42"/>
      <c r="K639" s="41"/>
      <c r="L639" s="42"/>
    </row>
    <row r="640" spans="1:83" ht="28.5" x14ac:dyDescent="0.2">
      <c r="A640" s="38"/>
      <c r="B640" s="38" t="str">
        <f>EtalonRes!I208</f>
        <v>20.1.01.11</v>
      </c>
      <c r="C640" s="38" t="str">
        <f>EtalonRes!K208</f>
        <v>Комплект линейной арматуры для устройства заземлений на опорах ВЛИ</v>
      </c>
      <c r="D640" s="39" t="str">
        <f>EtalonRes!O208</f>
        <v>ШТ</v>
      </c>
      <c r="E640" s="40">
        <f>EtalonRes!X208</f>
        <v>0</v>
      </c>
      <c r="F640" s="40">
        <f>ROUND(0,7)</f>
        <v>0</v>
      </c>
      <c r="G640" s="40">
        <f>ROUND(EtalonRes!AG208*Source!I201, 7)</f>
        <v>0</v>
      </c>
      <c r="H640" s="42"/>
      <c r="I640" s="41"/>
      <c r="J640" s="42"/>
      <c r="K640" s="41"/>
      <c r="L640" s="42"/>
    </row>
    <row r="641" spans="1:83" ht="28.5" x14ac:dyDescent="0.2">
      <c r="A641" s="38"/>
      <c r="B641" s="38" t="str">
        <f>EtalonRes!I209</f>
        <v>21.2.01.01</v>
      </c>
      <c r="C641" s="47" t="str">
        <f>EtalonRes!K209</f>
        <v>Провода самонесущие изолированные для ВЛИ</v>
      </c>
      <c r="D641" s="48" t="str">
        <f>EtalonRes!O209</f>
        <v>1000 м</v>
      </c>
      <c r="E641" s="49">
        <f>EtalonRes!X209</f>
        <v>0</v>
      </c>
      <c r="F641" s="49">
        <f>ROUND(0,7)</f>
        <v>0</v>
      </c>
      <c r="G641" s="49">
        <f>ROUND(EtalonRes!AG209*Source!I201, 7)</f>
        <v>0</v>
      </c>
      <c r="H641" s="50"/>
      <c r="I641" s="51"/>
      <c r="J641" s="50"/>
      <c r="K641" s="51"/>
      <c r="L641" s="50"/>
    </row>
    <row r="642" spans="1:83" ht="15" x14ac:dyDescent="0.2">
      <c r="A642" s="38"/>
      <c r="B642" s="38"/>
      <c r="C642" s="54" t="s">
        <v>838</v>
      </c>
      <c r="D642" s="39"/>
      <c r="E642" s="40"/>
      <c r="F642" s="40"/>
      <c r="G642" s="40"/>
      <c r="H642" s="42"/>
      <c r="I642" s="41"/>
      <c r="J642" s="42"/>
      <c r="K642" s="41"/>
      <c r="L642" s="42">
        <f>L623+L628+L629</f>
        <v>49616.2</v>
      </c>
    </row>
    <row r="643" spans="1:83" ht="14.25" x14ac:dyDescent="0.2">
      <c r="A643" s="38"/>
      <c r="B643" s="38"/>
      <c r="C643" s="38" t="s">
        <v>839</v>
      </c>
      <c r="D643" s="39"/>
      <c r="E643" s="40"/>
      <c r="F643" s="40"/>
      <c r="G643" s="40"/>
      <c r="H643" s="42"/>
      <c r="I643" s="41"/>
      <c r="J643" s="42"/>
      <c r="K643" s="41"/>
      <c r="L643" s="42">
        <f>SUM(AR620:AR646)+SUM(AS620:AS646)+SUM(AT620:AT646)+SUM(AU620:AU646)+SUM(AV620:AV646)</f>
        <v>40765.07</v>
      </c>
    </row>
    <row r="644" spans="1:83" ht="14.25" x14ac:dyDescent="0.2">
      <c r="A644" s="38"/>
      <c r="B644" s="38" t="s">
        <v>31</v>
      </c>
      <c r="C644" s="38" t="s">
        <v>840</v>
      </c>
      <c r="D644" s="39" t="s">
        <v>392</v>
      </c>
      <c r="E644" s="40">
        <f>Source!BZ201</f>
        <v>103</v>
      </c>
      <c r="F644" s="40"/>
      <c r="G644" s="40">
        <f>Source!AT201</f>
        <v>103</v>
      </c>
      <c r="H644" s="42"/>
      <c r="I644" s="41"/>
      <c r="J644" s="42"/>
      <c r="K644" s="41"/>
      <c r="L644" s="42">
        <f>SUM(AZ620:AZ646)</f>
        <v>41988.02</v>
      </c>
    </row>
    <row r="645" spans="1:83" ht="28.5" x14ac:dyDescent="0.2">
      <c r="A645" s="47"/>
      <c r="B645" s="47" t="s">
        <v>841</v>
      </c>
      <c r="C645" s="47" t="s">
        <v>842</v>
      </c>
      <c r="D645" s="48" t="s">
        <v>392</v>
      </c>
      <c r="E645" s="49">
        <f>Source!CA201</f>
        <v>60</v>
      </c>
      <c r="F645" s="49">
        <f>ROUND(0.85,7)</f>
        <v>0.85</v>
      </c>
      <c r="G645" s="49">
        <f>Source!AU201</f>
        <v>51</v>
      </c>
      <c r="H645" s="50"/>
      <c r="I645" s="51"/>
      <c r="J645" s="50"/>
      <c r="K645" s="51"/>
      <c r="L645" s="50">
        <f>SUM(BA620:BA646)</f>
        <v>20790.189999999999</v>
      </c>
    </row>
    <row r="646" spans="1:83" ht="15" x14ac:dyDescent="0.2">
      <c r="C646" s="80" t="s">
        <v>843</v>
      </c>
      <c r="D646" s="80"/>
      <c r="E646" s="80"/>
      <c r="F646" s="80"/>
      <c r="G646" s="80"/>
      <c r="H646" s="80"/>
      <c r="I646" s="81">
        <f>K646/E620</f>
        <v>219092.4171539961</v>
      </c>
      <c r="J646" s="81"/>
      <c r="K646" s="81">
        <f>L623+L628+L644+L645+L629</f>
        <v>112394.41</v>
      </c>
      <c r="L646" s="81"/>
      <c r="AD646">
        <f>ROUND((Source!AT201/100)*((ROUND(SUMIF(SmtRes!AQ179:'SmtRes'!AQ191,"=1",SmtRes!AD179:'SmtRes'!AD191)*Source!I201, 2)+ROUND(SUMIF(SmtRes!AQ179:'SmtRes'!AQ191,"=1",SmtRes!AC179:'SmtRes'!AC191)*Source!I201, 2))), 2)</f>
        <v>2069.48</v>
      </c>
      <c r="AE646">
        <f>ROUND((Source!AU201/100)*((ROUND(SUMIF(SmtRes!AQ179:'SmtRes'!AQ191,"=1",SmtRes!AD179:'SmtRes'!AD191)*Source!I201, 2)+ROUND(SUMIF(SmtRes!AQ179:'SmtRes'!AQ191,"=1",SmtRes!AC179:'SmtRes'!AC191)*Source!I201, 2))), 2)</f>
        <v>1024.69</v>
      </c>
      <c r="AN646" s="52">
        <f>L623+L628+L644+L645+L629</f>
        <v>112394.41</v>
      </c>
      <c r="AO646" s="52">
        <f>L628</f>
        <v>8851.1299999999974</v>
      </c>
      <c r="AQ646" t="s">
        <v>844</v>
      </c>
      <c r="AR646" s="52">
        <f>L623</f>
        <v>31515.690000000002</v>
      </c>
      <c r="AT646" s="52">
        <f>L629</f>
        <v>9249.3799999999992</v>
      </c>
      <c r="AV646" t="s">
        <v>844</v>
      </c>
      <c r="AW646">
        <f>0</f>
        <v>0</v>
      </c>
      <c r="AZ646">
        <f>Source!X201</f>
        <v>41988.02</v>
      </c>
      <c r="BA646">
        <f>Source!Y201</f>
        <v>20790.189999999999</v>
      </c>
      <c r="CD646">
        <v>1</v>
      </c>
    </row>
    <row r="647" spans="1:83" ht="92.25" x14ac:dyDescent="0.2">
      <c r="A647" s="36" t="s">
        <v>259</v>
      </c>
      <c r="B647" s="38" t="s">
        <v>910</v>
      </c>
      <c r="C647" s="38" t="s">
        <v>911</v>
      </c>
      <c r="D647" s="39" t="str">
        <f>Source!H205</f>
        <v>ШТ</v>
      </c>
      <c r="E647" s="40">
        <f>Source!K205</f>
        <v>11</v>
      </c>
      <c r="F647" s="40"/>
      <c r="G647" s="40">
        <f>Source!I205</f>
        <v>11</v>
      </c>
      <c r="H647" s="42"/>
      <c r="I647" s="41"/>
      <c r="J647" s="42"/>
      <c r="K647" s="41"/>
      <c r="L647" s="42"/>
    </row>
    <row r="648" spans="1:83" ht="165.75" x14ac:dyDescent="0.2">
      <c r="B648" s="43" t="str">
        <f>Source!EO205</f>
        <v>Поправка: 421/пр_2020_прил.10_т.5_п.4_гр.3</v>
      </c>
      <c r="C648" s="43" t="str">
        <f>Source!CN205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649" spans="1:83" ht="15" x14ac:dyDescent="0.2">
      <c r="A649" s="37"/>
      <c r="B649" s="40">
        <v>1</v>
      </c>
      <c r="C649" s="37" t="s">
        <v>833</v>
      </c>
      <c r="D649" s="39" t="s">
        <v>637</v>
      </c>
      <c r="E649" s="45"/>
      <c r="F649" s="40"/>
      <c r="G649" s="45">
        <f>Source!U205</f>
        <v>16.763999999999999</v>
      </c>
      <c r="H649" s="40"/>
      <c r="I649" s="40"/>
      <c r="J649" s="40"/>
      <c r="K649" s="40"/>
      <c r="L649" s="46">
        <f>SUM(L650:L650)-SUMIF(CE650:CE650, 1, L650:L650)</f>
        <v>6996.29</v>
      </c>
    </row>
    <row r="650" spans="1:83" ht="28.5" x14ac:dyDescent="0.2">
      <c r="A650" s="38"/>
      <c r="B650" s="38" t="s">
        <v>715</v>
      </c>
      <c r="C650" s="38" t="s">
        <v>716</v>
      </c>
      <c r="D650" s="39" t="s">
        <v>637</v>
      </c>
      <c r="E650" s="40">
        <v>1.27</v>
      </c>
      <c r="F650" s="40">
        <f>ROUND((1.2),7)</f>
        <v>1.2</v>
      </c>
      <c r="G650" s="40">
        <f>SmtRes!CX192</f>
        <v>16.763999999999999</v>
      </c>
      <c r="H650" s="42"/>
      <c r="I650" s="41"/>
      <c r="J650" s="42">
        <f>SmtRes!CZ192</f>
        <v>417.34</v>
      </c>
      <c r="K650" s="41"/>
      <c r="L650" s="42">
        <f>SmtRes!DI192</f>
        <v>6996.29</v>
      </c>
    </row>
    <row r="651" spans="1:83" ht="15" x14ac:dyDescent="0.2">
      <c r="A651" s="37"/>
      <c r="B651" s="40">
        <v>2</v>
      </c>
      <c r="C651" s="37" t="s">
        <v>834</v>
      </c>
      <c r="D651" s="39"/>
      <c r="E651" s="45"/>
      <c r="F651" s="40"/>
      <c r="G651" s="45"/>
      <c r="H651" s="40"/>
      <c r="I651" s="40"/>
      <c r="J651" s="40"/>
      <c r="K651" s="40"/>
      <c r="L651" s="46">
        <f>SUM(L652:L656)-SUMIF(CE652:CE656, 1, L652:L656)</f>
        <v>2449.7899999999991</v>
      </c>
    </row>
    <row r="652" spans="1:83" ht="15" x14ac:dyDescent="0.2">
      <c r="A652" s="37"/>
      <c r="B652" s="40"/>
      <c r="C652" s="37" t="s">
        <v>837</v>
      </c>
      <c r="D652" s="39" t="s">
        <v>637</v>
      </c>
      <c r="E652" s="45"/>
      <c r="F652" s="40"/>
      <c r="G652" s="45">
        <f>Source!V205</f>
        <v>5.4119999999999999</v>
      </c>
      <c r="H652" s="40"/>
      <c r="I652" s="40"/>
      <c r="J652" s="40"/>
      <c r="K652" s="40"/>
      <c r="L652" s="46">
        <f>SUMIF(CE653:CE656, 1, L653:L656)</f>
        <v>2586.83</v>
      </c>
      <c r="CE652">
        <v>1</v>
      </c>
    </row>
    <row r="653" spans="1:83" ht="28.5" x14ac:dyDescent="0.2">
      <c r="A653" s="38"/>
      <c r="B653" s="38" t="s">
        <v>646</v>
      </c>
      <c r="C653" s="38" t="s">
        <v>648</v>
      </c>
      <c r="D653" s="39" t="s">
        <v>419</v>
      </c>
      <c r="E653" s="40">
        <v>0.35</v>
      </c>
      <c r="F653" s="40">
        <f>ROUND((1.2),7)</f>
        <v>1.2</v>
      </c>
      <c r="G653" s="40">
        <f>SmtRes!CX194</f>
        <v>4.62</v>
      </c>
      <c r="H653" s="42">
        <f>SmtRes!CZ194</f>
        <v>346.73</v>
      </c>
      <c r="I653" s="41">
        <f>SmtRes!AJ194</f>
        <v>1.26</v>
      </c>
      <c r="J653" s="42">
        <f>ROUND(H653*I653, 2)</f>
        <v>436.88</v>
      </c>
      <c r="K653" s="41"/>
      <c r="L653" s="42">
        <f>SmtRes!DG194</f>
        <v>2018.39</v>
      </c>
    </row>
    <row r="654" spans="1:83" ht="28.5" x14ac:dyDescent="0.2">
      <c r="A654" s="38"/>
      <c r="B654" s="38" t="s">
        <v>649</v>
      </c>
      <c r="C654" s="38" t="s">
        <v>836</v>
      </c>
      <c r="D654" s="39" t="s">
        <v>637</v>
      </c>
      <c r="E654" s="40">
        <f>SmtRes!DO194*SmtRes!AT194</f>
        <v>0.35</v>
      </c>
      <c r="F654" s="40">
        <f>ROUND((1.2),7)</f>
        <v>1.2</v>
      </c>
      <c r="G654" s="40">
        <f>SmtRes!DO194*SmtRes!CX194</f>
        <v>4.62</v>
      </c>
      <c r="H654" s="42"/>
      <c r="I654" s="41"/>
      <c r="J654" s="42">
        <f>ROUND(SmtRes!AG194/SmtRes!DO194, 2)</f>
        <v>477.98</v>
      </c>
      <c r="K654" s="41"/>
      <c r="L654" s="42">
        <f>SmtRes!DH194</f>
        <v>2208.27</v>
      </c>
      <c r="CE654">
        <v>1</v>
      </c>
    </row>
    <row r="655" spans="1:83" ht="28.5" x14ac:dyDescent="0.2">
      <c r="A655" s="38"/>
      <c r="B655" s="38" t="s">
        <v>650</v>
      </c>
      <c r="C655" s="38" t="s">
        <v>652</v>
      </c>
      <c r="D655" s="39" t="s">
        <v>419</v>
      </c>
      <c r="E655" s="40">
        <v>0.06</v>
      </c>
      <c r="F655" s="40">
        <f>ROUND((1.2),7)</f>
        <v>1.2</v>
      </c>
      <c r="G655" s="40">
        <f>SmtRes!CX195</f>
        <v>0.79200000000000004</v>
      </c>
      <c r="H655" s="42"/>
      <c r="I655" s="41"/>
      <c r="J655" s="42">
        <f>SmtRes!CZ195</f>
        <v>544.70000000000005</v>
      </c>
      <c r="K655" s="41"/>
      <c r="L655" s="42">
        <f>SmtRes!DG195</f>
        <v>431.4</v>
      </c>
    </row>
    <row r="656" spans="1:83" ht="28.5" x14ac:dyDescent="0.2">
      <c r="A656" s="38"/>
      <c r="B656" s="38" t="s">
        <v>649</v>
      </c>
      <c r="C656" s="47" t="s">
        <v>836</v>
      </c>
      <c r="D656" s="48" t="s">
        <v>637</v>
      </c>
      <c r="E656" s="49">
        <f>SmtRes!DO195*SmtRes!AT195</f>
        <v>0.06</v>
      </c>
      <c r="F656" s="49">
        <f>ROUND((1.2),7)</f>
        <v>1.2</v>
      </c>
      <c r="G656" s="49">
        <f>SmtRes!DO195*SmtRes!CX195</f>
        <v>0.79200000000000004</v>
      </c>
      <c r="H656" s="50"/>
      <c r="I656" s="51"/>
      <c r="J656" s="50">
        <f>ROUND(SmtRes!AG195/SmtRes!DO195, 2)</f>
        <v>477.98</v>
      </c>
      <c r="K656" s="51"/>
      <c r="L656" s="50">
        <f>SmtRes!DH195</f>
        <v>378.56</v>
      </c>
      <c r="CE656">
        <v>1</v>
      </c>
    </row>
    <row r="657" spans="1:83" ht="15" x14ac:dyDescent="0.2">
      <c r="A657" s="38"/>
      <c r="B657" s="38"/>
      <c r="C657" s="54" t="s">
        <v>838</v>
      </c>
      <c r="D657" s="39"/>
      <c r="E657" s="40"/>
      <c r="F657" s="40"/>
      <c r="G657" s="40"/>
      <c r="H657" s="42"/>
      <c r="I657" s="41"/>
      <c r="J657" s="42"/>
      <c r="K657" s="41"/>
      <c r="L657" s="42">
        <f>L649+L651+L652</f>
        <v>12032.909999999998</v>
      </c>
    </row>
    <row r="658" spans="1:83" ht="14.25" x14ac:dyDescent="0.2">
      <c r="A658" s="38"/>
      <c r="B658" s="38"/>
      <c r="C658" s="38" t="s">
        <v>839</v>
      </c>
      <c r="D658" s="39"/>
      <c r="E658" s="40"/>
      <c r="F658" s="40"/>
      <c r="G658" s="40"/>
      <c r="H658" s="42"/>
      <c r="I658" s="41"/>
      <c r="J658" s="42"/>
      <c r="K658" s="41"/>
      <c r="L658" s="42">
        <f>SUM(AR647:AR661)+SUM(AS647:AS661)+SUM(AT647:AT661)+SUM(AU647:AU661)+SUM(AV647:AV661)</f>
        <v>9583.119999999999</v>
      </c>
    </row>
    <row r="659" spans="1:83" ht="14.25" x14ac:dyDescent="0.2">
      <c r="A659" s="38"/>
      <c r="B659" s="38" t="s">
        <v>31</v>
      </c>
      <c r="C659" s="38" t="s">
        <v>840</v>
      </c>
      <c r="D659" s="39" t="s">
        <v>392</v>
      </c>
      <c r="E659" s="40">
        <f>Source!BZ205</f>
        <v>103</v>
      </c>
      <c r="F659" s="40"/>
      <c r="G659" s="40">
        <f>Source!AT205</f>
        <v>103</v>
      </c>
      <c r="H659" s="42"/>
      <c r="I659" s="41"/>
      <c r="J659" s="42"/>
      <c r="K659" s="41"/>
      <c r="L659" s="42">
        <f>SUM(AZ647:AZ661)</f>
        <v>9870.61</v>
      </c>
    </row>
    <row r="660" spans="1:83" ht="14.25" x14ac:dyDescent="0.2">
      <c r="A660" s="47"/>
      <c r="B660" s="47" t="s">
        <v>32</v>
      </c>
      <c r="C660" s="47" t="s">
        <v>842</v>
      </c>
      <c r="D660" s="48" t="s">
        <v>392</v>
      </c>
      <c r="E660" s="49">
        <f>Source!CA205</f>
        <v>60</v>
      </c>
      <c r="F660" s="49"/>
      <c r="G660" s="49">
        <f>Source!AU205</f>
        <v>60</v>
      </c>
      <c r="H660" s="50"/>
      <c r="I660" s="51"/>
      <c r="J660" s="50"/>
      <c r="K660" s="51"/>
      <c r="L660" s="50">
        <f>SUM(BA647:BA661)</f>
        <v>5749.87</v>
      </c>
    </row>
    <row r="661" spans="1:83" ht="15" x14ac:dyDescent="0.2">
      <c r="C661" s="80" t="s">
        <v>843</v>
      </c>
      <c r="D661" s="80"/>
      <c r="E661" s="80"/>
      <c r="F661" s="80"/>
      <c r="G661" s="80"/>
      <c r="H661" s="80"/>
      <c r="I661" s="81">
        <f>K661/E647</f>
        <v>2513.9445454545453</v>
      </c>
      <c r="J661" s="81"/>
      <c r="K661" s="81">
        <f>L649+L651+L659+L660+L652</f>
        <v>27653.39</v>
      </c>
      <c r="L661" s="81"/>
      <c r="AD661">
        <f>ROUND((Source!AT205/100)*((ROUND(SUMIF(SmtRes!AQ192:'SmtRes'!AQ195,"=1",SmtRes!AD192:'SmtRes'!AD195)*Source!I205, 2)+ROUND(SUMIF(SmtRes!AQ192:'SmtRes'!AQ195,"=1",SmtRes!AC192:'SmtRes'!AC195)*Source!I205, 2))), 2)</f>
        <v>15559.49</v>
      </c>
      <c r="AE661">
        <f>ROUND((Source!AU205/100)*((ROUND(SUMIF(SmtRes!AQ192:'SmtRes'!AQ195,"=1",SmtRes!AD192:'SmtRes'!AD195)*Source!I205, 2)+ROUND(SUMIF(SmtRes!AQ192:'SmtRes'!AQ195,"=1",SmtRes!AC192:'SmtRes'!AC195)*Source!I205, 2))), 2)</f>
        <v>9063.7800000000007</v>
      </c>
      <c r="AN661" s="52">
        <f>L649+L651+L659+L660+L652</f>
        <v>27653.39</v>
      </c>
      <c r="AO661" s="52">
        <f>L651</f>
        <v>2449.7899999999991</v>
      </c>
      <c r="AQ661" t="s">
        <v>844</v>
      </c>
      <c r="AR661" s="52">
        <f>L649</f>
        <v>6996.29</v>
      </c>
      <c r="AT661" s="52">
        <f>L652</f>
        <v>2586.83</v>
      </c>
      <c r="AV661" t="s">
        <v>844</v>
      </c>
      <c r="AW661">
        <f>0</f>
        <v>0</v>
      </c>
      <c r="AZ661">
        <f>Source!X205</f>
        <v>9870.61</v>
      </c>
      <c r="BA661">
        <f>Source!Y205</f>
        <v>5749.87</v>
      </c>
      <c r="CD661">
        <v>1</v>
      </c>
    </row>
    <row r="662" spans="1:83" ht="92.25" x14ac:dyDescent="0.2">
      <c r="A662" s="36" t="s">
        <v>260</v>
      </c>
      <c r="B662" s="38" t="s">
        <v>912</v>
      </c>
      <c r="C662" s="38" t="s">
        <v>913</v>
      </c>
      <c r="D662" s="39" t="str">
        <f>Source!H206</f>
        <v>ШТ</v>
      </c>
      <c r="E662" s="40">
        <f>Source!K206</f>
        <v>-11</v>
      </c>
      <c r="F662" s="40"/>
      <c r="G662" s="40">
        <f>Source!I206</f>
        <v>-11</v>
      </c>
      <c r="H662" s="42"/>
      <c r="I662" s="41"/>
      <c r="J662" s="42"/>
      <c r="K662" s="41"/>
      <c r="L662" s="42"/>
    </row>
    <row r="663" spans="1:83" ht="165.75" x14ac:dyDescent="0.2">
      <c r="B663" s="43" t="str">
        <f>Source!EO206</f>
        <v>Поправка: 421/пр_2020_прил.10_т.5_п.4_гр.3</v>
      </c>
      <c r="C663" s="43" t="str">
        <f>Source!CN206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664" spans="1:83" ht="15" x14ac:dyDescent="0.2">
      <c r="A664" s="37"/>
      <c r="B664" s="40">
        <v>1</v>
      </c>
      <c r="C664" s="37" t="s">
        <v>833</v>
      </c>
      <c r="D664" s="39" t="s">
        <v>637</v>
      </c>
      <c r="E664" s="45"/>
      <c r="F664" s="40"/>
      <c r="G664" s="45">
        <f>Source!U206</f>
        <v>-1.98</v>
      </c>
      <c r="H664" s="40"/>
      <c r="I664" s="40"/>
      <c r="J664" s="40"/>
      <c r="K664" s="40"/>
      <c r="L664" s="46">
        <f>SUM(L665:L665)-SUMIF(CE665:CE665, 1, L665:L665)</f>
        <v>-812.22</v>
      </c>
    </row>
    <row r="665" spans="1:83" ht="28.5" x14ac:dyDescent="0.2">
      <c r="A665" s="38"/>
      <c r="B665" s="38" t="s">
        <v>717</v>
      </c>
      <c r="C665" s="38" t="s">
        <v>718</v>
      </c>
      <c r="D665" s="39" t="s">
        <v>637</v>
      </c>
      <c r="E665" s="40">
        <v>0.15</v>
      </c>
      <c r="F665" s="40">
        <f>ROUND((1.2),7)</f>
        <v>1.2</v>
      </c>
      <c r="G665" s="40">
        <f>SmtRes!CX196</f>
        <v>-1.98</v>
      </c>
      <c r="H665" s="42"/>
      <c r="I665" s="41"/>
      <c r="J665" s="42">
        <f>SmtRes!CZ196</f>
        <v>410.21</v>
      </c>
      <c r="K665" s="41"/>
      <c r="L665" s="42">
        <f>SmtRes!DI196</f>
        <v>-812.22</v>
      </c>
    </row>
    <row r="666" spans="1:83" ht="15" x14ac:dyDescent="0.2">
      <c r="A666" s="37"/>
      <c r="B666" s="40">
        <v>2</v>
      </c>
      <c r="C666" s="37" t="s">
        <v>834</v>
      </c>
      <c r="D666" s="39"/>
      <c r="E666" s="45"/>
      <c r="F666" s="40"/>
      <c r="G666" s="45"/>
      <c r="H666" s="40"/>
      <c r="I666" s="40"/>
      <c r="J666" s="40"/>
      <c r="K666" s="40"/>
      <c r="L666" s="46">
        <f>SUM(L667:L671)-SUMIF(CE667:CE671, 1, L667:L671)</f>
        <v>-475.58000000000015</v>
      </c>
    </row>
    <row r="667" spans="1:83" ht="15" x14ac:dyDescent="0.2">
      <c r="A667" s="37"/>
      <c r="B667" s="40"/>
      <c r="C667" s="37" t="s">
        <v>837</v>
      </c>
      <c r="D667" s="39" t="s">
        <v>637</v>
      </c>
      <c r="E667" s="45"/>
      <c r="F667" s="40"/>
      <c r="G667" s="45">
        <f>Source!V206</f>
        <v>-1.056</v>
      </c>
      <c r="H667" s="40"/>
      <c r="I667" s="40"/>
      <c r="J667" s="40"/>
      <c r="K667" s="40"/>
      <c r="L667" s="46">
        <f>SUMIF(CE668:CE671, 1, L668:L671)</f>
        <v>-504.74</v>
      </c>
      <c r="CE667">
        <v>1</v>
      </c>
    </row>
    <row r="668" spans="1:83" ht="28.5" x14ac:dyDescent="0.2">
      <c r="A668" s="38"/>
      <c r="B668" s="38" t="s">
        <v>646</v>
      </c>
      <c r="C668" s="38" t="s">
        <v>648</v>
      </c>
      <c r="D668" s="39" t="s">
        <v>419</v>
      </c>
      <c r="E668" s="40">
        <v>7.0000000000000007E-2</v>
      </c>
      <c r="F668" s="40">
        <f>ROUND((1.2),7)</f>
        <v>1.2</v>
      </c>
      <c r="G668" s="40">
        <f>SmtRes!CX198</f>
        <v>-0.92400000000000004</v>
      </c>
      <c r="H668" s="42">
        <f>SmtRes!CZ198</f>
        <v>346.73</v>
      </c>
      <c r="I668" s="41">
        <f>SmtRes!AJ198</f>
        <v>1.26</v>
      </c>
      <c r="J668" s="42">
        <f>ROUND(H668*I668, 2)</f>
        <v>436.88</v>
      </c>
      <c r="K668" s="41"/>
      <c r="L668" s="42">
        <f>SmtRes!DG198</f>
        <v>-403.68</v>
      </c>
    </row>
    <row r="669" spans="1:83" ht="28.5" x14ac:dyDescent="0.2">
      <c r="A669" s="38"/>
      <c r="B669" s="38" t="s">
        <v>649</v>
      </c>
      <c r="C669" s="38" t="s">
        <v>836</v>
      </c>
      <c r="D669" s="39" t="s">
        <v>637</v>
      </c>
      <c r="E669" s="40">
        <f>SmtRes!DO198*SmtRes!AT198</f>
        <v>7.0000000000000007E-2</v>
      </c>
      <c r="F669" s="40">
        <f>ROUND((1.2),7)</f>
        <v>1.2</v>
      </c>
      <c r="G669" s="40">
        <f>SmtRes!DO198*SmtRes!CX198</f>
        <v>-0.92400000000000004</v>
      </c>
      <c r="H669" s="42"/>
      <c r="I669" s="41"/>
      <c r="J669" s="42">
        <f>ROUND(SmtRes!AG198/SmtRes!DO198, 2)</f>
        <v>477.98</v>
      </c>
      <c r="K669" s="41"/>
      <c r="L669" s="42">
        <f>SmtRes!DH198</f>
        <v>-441.65</v>
      </c>
      <c r="CE669">
        <v>1</v>
      </c>
    </row>
    <row r="670" spans="1:83" ht="28.5" x14ac:dyDescent="0.2">
      <c r="A670" s="38"/>
      <c r="B670" s="38" t="s">
        <v>650</v>
      </c>
      <c r="C670" s="38" t="s">
        <v>652</v>
      </c>
      <c r="D670" s="39" t="s">
        <v>419</v>
      </c>
      <c r="E670" s="40">
        <v>0.01</v>
      </c>
      <c r="F670" s="40">
        <f>ROUND((1.2),7)</f>
        <v>1.2</v>
      </c>
      <c r="G670" s="40">
        <f>SmtRes!CX199</f>
        <v>-0.13200000000000001</v>
      </c>
      <c r="H670" s="42"/>
      <c r="I670" s="41"/>
      <c r="J670" s="42">
        <f>SmtRes!CZ199</f>
        <v>544.70000000000005</v>
      </c>
      <c r="K670" s="41"/>
      <c r="L670" s="42">
        <f>SmtRes!DG199</f>
        <v>-71.900000000000006</v>
      </c>
    </row>
    <row r="671" spans="1:83" ht="28.5" x14ac:dyDescent="0.2">
      <c r="A671" s="38"/>
      <c r="B671" s="38" t="s">
        <v>649</v>
      </c>
      <c r="C671" s="47" t="s">
        <v>836</v>
      </c>
      <c r="D671" s="48" t="s">
        <v>637</v>
      </c>
      <c r="E671" s="49">
        <f>SmtRes!DO199*SmtRes!AT199</f>
        <v>0.01</v>
      </c>
      <c r="F671" s="49">
        <f>ROUND((1.2),7)</f>
        <v>1.2</v>
      </c>
      <c r="G671" s="49">
        <f>SmtRes!DO199*SmtRes!CX199</f>
        <v>-0.13200000000000001</v>
      </c>
      <c r="H671" s="50"/>
      <c r="I671" s="51"/>
      <c r="J671" s="50">
        <f>ROUND(SmtRes!AG199/SmtRes!DO199, 2)</f>
        <v>477.98</v>
      </c>
      <c r="K671" s="51"/>
      <c r="L671" s="50">
        <f>SmtRes!DH199</f>
        <v>-63.09</v>
      </c>
      <c r="CE671">
        <v>1</v>
      </c>
    </row>
    <row r="672" spans="1:83" ht="15" x14ac:dyDescent="0.2">
      <c r="A672" s="38"/>
      <c r="B672" s="38"/>
      <c r="C672" s="54" t="s">
        <v>838</v>
      </c>
      <c r="D672" s="39"/>
      <c r="E672" s="40"/>
      <c r="F672" s="40"/>
      <c r="G672" s="40"/>
      <c r="H672" s="42"/>
      <c r="I672" s="41"/>
      <c r="J672" s="42"/>
      <c r="K672" s="41"/>
      <c r="L672" s="42">
        <f>L664+L666+L667</f>
        <v>-1792.5400000000002</v>
      </c>
    </row>
    <row r="673" spans="1:83" ht="14.25" x14ac:dyDescent="0.2">
      <c r="A673" s="38"/>
      <c r="B673" s="38"/>
      <c r="C673" s="38" t="s">
        <v>839</v>
      </c>
      <c r="D673" s="39"/>
      <c r="E673" s="40"/>
      <c r="F673" s="40"/>
      <c r="G673" s="40"/>
      <c r="H673" s="42"/>
      <c r="I673" s="41"/>
      <c r="J673" s="42"/>
      <c r="K673" s="41"/>
      <c r="L673" s="42">
        <f>SUM(AR662:AR676)+SUM(AS662:AS676)+SUM(AT662:AT676)+SUM(AU662:AU676)+SUM(AV662:AV676)</f>
        <v>-1316.96</v>
      </c>
    </row>
    <row r="674" spans="1:83" ht="14.25" x14ac:dyDescent="0.2">
      <c r="A674" s="38"/>
      <c r="B674" s="38" t="s">
        <v>31</v>
      </c>
      <c r="C674" s="38" t="s">
        <v>840</v>
      </c>
      <c r="D674" s="39" t="s">
        <v>392</v>
      </c>
      <c r="E674" s="40">
        <f>Source!BZ206</f>
        <v>103</v>
      </c>
      <c r="F674" s="40"/>
      <c r="G674" s="40">
        <f>Source!AT206</f>
        <v>103</v>
      </c>
      <c r="H674" s="42"/>
      <c r="I674" s="41"/>
      <c r="J674" s="42"/>
      <c r="K674" s="41"/>
      <c r="L674" s="42">
        <f>SUM(AZ662:AZ676)</f>
        <v>-1356.47</v>
      </c>
    </row>
    <row r="675" spans="1:83" ht="14.25" x14ac:dyDescent="0.2">
      <c r="A675" s="47"/>
      <c r="B675" s="47" t="s">
        <v>32</v>
      </c>
      <c r="C675" s="47" t="s">
        <v>842</v>
      </c>
      <c r="D675" s="48" t="s">
        <v>392</v>
      </c>
      <c r="E675" s="49">
        <f>Source!CA206</f>
        <v>60</v>
      </c>
      <c r="F675" s="49"/>
      <c r="G675" s="49">
        <f>Source!AU206</f>
        <v>60</v>
      </c>
      <c r="H675" s="50"/>
      <c r="I675" s="51"/>
      <c r="J675" s="50"/>
      <c r="K675" s="51"/>
      <c r="L675" s="50">
        <f>SUM(BA662:BA676)</f>
        <v>-790.18</v>
      </c>
    </row>
    <row r="676" spans="1:83" ht="15" x14ac:dyDescent="0.2">
      <c r="C676" s="80" t="s">
        <v>843</v>
      </c>
      <c r="D676" s="80"/>
      <c r="E676" s="80"/>
      <c r="F676" s="80"/>
      <c r="G676" s="80"/>
      <c r="H676" s="80"/>
      <c r="I676" s="81">
        <f>K676/E662</f>
        <v>358.10818181818189</v>
      </c>
      <c r="J676" s="81"/>
      <c r="K676" s="81">
        <f>L664+L666+L674+L675+L667</f>
        <v>-3939.1900000000005</v>
      </c>
      <c r="L676" s="81"/>
      <c r="AD676">
        <f>ROUND((Source!AT206/100)*((ROUND(SUMIF(SmtRes!AQ196:'SmtRes'!AQ199,"=1",SmtRes!AD196:'SmtRes'!AD199)*Source!I206, 2)+ROUND(SUMIF(SmtRes!AQ196:'SmtRes'!AQ199,"=1",SmtRes!AC196:'SmtRes'!AC199)*Source!I206, 2))), 2)</f>
        <v>-15478.71</v>
      </c>
      <c r="AE676">
        <f>ROUND((Source!AU206/100)*((ROUND(SUMIF(SmtRes!AQ196:'SmtRes'!AQ199,"=1",SmtRes!AD196:'SmtRes'!AD199)*Source!I206, 2)+ROUND(SUMIF(SmtRes!AQ196:'SmtRes'!AQ199,"=1",SmtRes!AC196:'SmtRes'!AC199)*Source!I206, 2))), 2)</f>
        <v>-9016.7199999999993</v>
      </c>
      <c r="AN676" s="52">
        <f>L664+L666+L674+L675+L667</f>
        <v>-3939.1900000000005</v>
      </c>
      <c r="AO676" s="52">
        <f>L666</f>
        <v>-475.58000000000015</v>
      </c>
      <c r="AQ676" t="s">
        <v>844</v>
      </c>
      <c r="AR676" s="52">
        <f>L664</f>
        <v>-812.22</v>
      </c>
      <c r="AT676" s="52">
        <f>L667</f>
        <v>-504.74</v>
      </c>
      <c r="AV676" t="s">
        <v>844</v>
      </c>
      <c r="AW676">
        <f>0</f>
        <v>0</v>
      </c>
      <c r="AZ676">
        <f>Source!X206</f>
        <v>-1356.47</v>
      </c>
      <c r="BA676">
        <f>Source!Y206</f>
        <v>-790.18</v>
      </c>
      <c r="CD676">
        <v>1</v>
      </c>
    </row>
    <row r="677" spans="1:83" ht="92.25" x14ac:dyDescent="0.2">
      <c r="A677" s="36" t="s">
        <v>261</v>
      </c>
      <c r="B677" s="38" t="s">
        <v>912</v>
      </c>
      <c r="C677" s="38" t="s">
        <v>913</v>
      </c>
      <c r="D677" s="39" t="str">
        <f>Source!H207</f>
        <v>ШТ</v>
      </c>
      <c r="E677" s="40">
        <f>Source!K207</f>
        <v>-11</v>
      </c>
      <c r="F677" s="40"/>
      <c r="G677" s="40">
        <f>Source!I207</f>
        <v>-11</v>
      </c>
      <c r="H677" s="42"/>
      <c r="I677" s="41"/>
      <c r="J677" s="42"/>
      <c r="K677" s="41"/>
      <c r="L677" s="42"/>
    </row>
    <row r="678" spans="1:83" ht="165.75" x14ac:dyDescent="0.2">
      <c r="B678" s="43" t="str">
        <f>Source!EO207</f>
        <v>Поправка: 421/пр_2020_прил.10_т.5_п.4_гр.3</v>
      </c>
      <c r="C678" s="43" t="str">
        <f>Source!CN207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679" spans="1:83" ht="15" x14ac:dyDescent="0.2">
      <c r="A679" s="37"/>
      <c r="B679" s="40">
        <v>1</v>
      </c>
      <c r="C679" s="37" t="s">
        <v>833</v>
      </c>
      <c r="D679" s="39" t="s">
        <v>637</v>
      </c>
      <c r="E679" s="45"/>
      <c r="F679" s="40"/>
      <c r="G679" s="45">
        <f>Source!U207</f>
        <v>-1.98</v>
      </c>
      <c r="H679" s="40"/>
      <c r="I679" s="40"/>
      <c r="J679" s="40"/>
      <c r="K679" s="40"/>
      <c r="L679" s="46">
        <f>SUM(L680:L680)-SUMIF(CE680:CE680, 1, L680:L680)</f>
        <v>-812.22</v>
      </c>
    </row>
    <row r="680" spans="1:83" ht="28.5" x14ac:dyDescent="0.2">
      <c r="A680" s="38"/>
      <c r="B680" s="38" t="s">
        <v>717</v>
      </c>
      <c r="C680" s="38" t="s">
        <v>718</v>
      </c>
      <c r="D680" s="39" t="s">
        <v>637</v>
      </c>
      <c r="E680" s="40">
        <v>0.15</v>
      </c>
      <c r="F680" s="40">
        <f>ROUND((1.2),7)</f>
        <v>1.2</v>
      </c>
      <c r="G680" s="40">
        <f>SmtRes!CX200</f>
        <v>-1.98</v>
      </c>
      <c r="H680" s="42"/>
      <c r="I680" s="41"/>
      <c r="J680" s="42">
        <f>SmtRes!CZ200</f>
        <v>410.21</v>
      </c>
      <c r="K680" s="41"/>
      <c r="L680" s="42">
        <f>SmtRes!DI200</f>
        <v>-812.22</v>
      </c>
    </row>
    <row r="681" spans="1:83" ht="15" x14ac:dyDescent="0.2">
      <c r="A681" s="37"/>
      <c r="B681" s="40">
        <v>2</v>
      </c>
      <c r="C681" s="37" t="s">
        <v>834</v>
      </c>
      <c r="D681" s="39"/>
      <c r="E681" s="45"/>
      <c r="F681" s="40"/>
      <c r="G681" s="45"/>
      <c r="H681" s="40"/>
      <c r="I681" s="40"/>
      <c r="J681" s="40"/>
      <c r="K681" s="40"/>
      <c r="L681" s="46">
        <f>SUM(L682:L686)-SUMIF(CE682:CE686, 1, L682:L686)</f>
        <v>-475.58000000000015</v>
      </c>
    </row>
    <row r="682" spans="1:83" ht="15" x14ac:dyDescent="0.2">
      <c r="A682" s="37"/>
      <c r="B682" s="40"/>
      <c r="C682" s="37" t="s">
        <v>837</v>
      </c>
      <c r="D682" s="39" t="s">
        <v>637</v>
      </c>
      <c r="E682" s="45"/>
      <c r="F682" s="40"/>
      <c r="G682" s="45">
        <f>Source!V207</f>
        <v>-1.056</v>
      </c>
      <c r="H682" s="40"/>
      <c r="I682" s="40"/>
      <c r="J682" s="40"/>
      <c r="K682" s="40"/>
      <c r="L682" s="46">
        <f>SUMIF(CE683:CE686, 1, L683:L686)</f>
        <v>-504.74</v>
      </c>
      <c r="CE682">
        <v>1</v>
      </c>
    </row>
    <row r="683" spans="1:83" ht="28.5" x14ac:dyDescent="0.2">
      <c r="A683" s="38"/>
      <c r="B683" s="38" t="s">
        <v>646</v>
      </c>
      <c r="C683" s="38" t="s">
        <v>648</v>
      </c>
      <c r="D683" s="39" t="s">
        <v>419</v>
      </c>
      <c r="E683" s="40">
        <v>7.0000000000000007E-2</v>
      </c>
      <c r="F683" s="40">
        <f>ROUND((1.2),7)</f>
        <v>1.2</v>
      </c>
      <c r="G683" s="40">
        <f>SmtRes!CX202</f>
        <v>-0.92400000000000004</v>
      </c>
      <c r="H683" s="42">
        <f>SmtRes!CZ202</f>
        <v>346.73</v>
      </c>
      <c r="I683" s="41">
        <f>SmtRes!AJ202</f>
        <v>1.26</v>
      </c>
      <c r="J683" s="42">
        <f>ROUND(H683*I683, 2)</f>
        <v>436.88</v>
      </c>
      <c r="K683" s="41"/>
      <c r="L683" s="42">
        <f>SmtRes!DG202</f>
        <v>-403.68</v>
      </c>
    </row>
    <row r="684" spans="1:83" ht="28.5" x14ac:dyDescent="0.2">
      <c r="A684" s="38"/>
      <c r="B684" s="38" t="s">
        <v>649</v>
      </c>
      <c r="C684" s="38" t="s">
        <v>836</v>
      </c>
      <c r="D684" s="39" t="s">
        <v>637</v>
      </c>
      <c r="E684" s="40">
        <f>SmtRes!DO202*SmtRes!AT202</f>
        <v>7.0000000000000007E-2</v>
      </c>
      <c r="F684" s="40">
        <f>ROUND((1.2),7)</f>
        <v>1.2</v>
      </c>
      <c r="G684" s="40">
        <f>SmtRes!DO202*SmtRes!CX202</f>
        <v>-0.92400000000000004</v>
      </c>
      <c r="H684" s="42"/>
      <c r="I684" s="41"/>
      <c r="J684" s="42">
        <f>ROUND(SmtRes!AG202/SmtRes!DO202, 2)</f>
        <v>477.98</v>
      </c>
      <c r="K684" s="41"/>
      <c r="L684" s="42">
        <f>SmtRes!DH202</f>
        <v>-441.65</v>
      </c>
      <c r="CE684">
        <v>1</v>
      </c>
    </row>
    <row r="685" spans="1:83" ht="28.5" x14ac:dyDescent="0.2">
      <c r="A685" s="38"/>
      <c r="B685" s="38" t="s">
        <v>650</v>
      </c>
      <c r="C685" s="38" t="s">
        <v>652</v>
      </c>
      <c r="D685" s="39" t="s">
        <v>419</v>
      </c>
      <c r="E685" s="40">
        <v>0.01</v>
      </c>
      <c r="F685" s="40">
        <f>ROUND((1.2),7)</f>
        <v>1.2</v>
      </c>
      <c r="G685" s="40">
        <f>SmtRes!CX203</f>
        <v>-0.13200000000000001</v>
      </c>
      <c r="H685" s="42"/>
      <c r="I685" s="41"/>
      <c r="J685" s="42">
        <f>SmtRes!CZ203</f>
        <v>544.70000000000005</v>
      </c>
      <c r="K685" s="41"/>
      <c r="L685" s="42">
        <f>SmtRes!DG203</f>
        <v>-71.900000000000006</v>
      </c>
    </row>
    <row r="686" spans="1:83" ht="28.5" x14ac:dyDescent="0.2">
      <c r="A686" s="38"/>
      <c r="B686" s="38" t="s">
        <v>649</v>
      </c>
      <c r="C686" s="47" t="s">
        <v>836</v>
      </c>
      <c r="D686" s="48" t="s">
        <v>637</v>
      </c>
      <c r="E686" s="49">
        <f>SmtRes!DO203*SmtRes!AT203</f>
        <v>0.01</v>
      </c>
      <c r="F686" s="49">
        <f>ROUND((1.2),7)</f>
        <v>1.2</v>
      </c>
      <c r="G686" s="49">
        <f>SmtRes!DO203*SmtRes!CX203</f>
        <v>-0.13200000000000001</v>
      </c>
      <c r="H686" s="50"/>
      <c r="I686" s="51"/>
      <c r="J686" s="50">
        <f>ROUND(SmtRes!AG203/SmtRes!DO203, 2)</f>
        <v>477.98</v>
      </c>
      <c r="K686" s="51"/>
      <c r="L686" s="50">
        <f>SmtRes!DH203</f>
        <v>-63.09</v>
      </c>
      <c r="CE686">
        <v>1</v>
      </c>
    </row>
    <row r="687" spans="1:83" ht="15" x14ac:dyDescent="0.2">
      <c r="A687" s="38"/>
      <c r="B687" s="38"/>
      <c r="C687" s="54" t="s">
        <v>838</v>
      </c>
      <c r="D687" s="39"/>
      <c r="E687" s="40"/>
      <c r="F687" s="40"/>
      <c r="G687" s="40"/>
      <c r="H687" s="42"/>
      <c r="I687" s="41"/>
      <c r="J687" s="42"/>
      <c r="K687" s="41"/>
      <c r="L687" s="42">
        <f>L679+L681+L682</f>
        <v>-1792.5400000000002</v>
      </c>
    </row>
    <row r="688" spans="1:83" ht="14.25" x14ac:dyDescent="0.2">
      <c r="A688" s="38"/>
      <c r="B688" s="38"/>
      <c r="C688" s="38" t="s">
        <v>839</v>
      </c>
      <c r="D688" s="39"/>
      <c r="E688" s="40"/>
      <c r="F688" s="40"/>
      <c r="G688" s="40"/>
      <c r="H688" s="42"/>
      <c r="I688" s="41"/>
      <c r="J688" s="42"/>
      <c r="K688" s="41"/>
      <c r="L688" s="42">
        <f>SUM(AR677:AR691)+SUM(AS677:AS691)+SUM(AT677:AT691)+SUM(AU677:AU691)+SUM(AV677:AV691)</f>
        <v>-1316.96</v>
      </c>
    </row>
    <row r="689" spans="1:83" ht="14.25" x14ac:dyDescent="0.2">
      <c r="A689" s="38"/>
      <c r="B689" s="38" t="s">
        <v>31</v>
      </c>
      <c r="C689" s="38" t="s">
        <v>840</v>
      </c>
      <c r="D689" s="39" t="s">
        <v>392</v>
      </c>
      <c r="E689" s="40">
        <f>Source!BZ207</f>
        <v>103</v>
      </c>
      <c r="F689" s="40"/>
      <c r="G689" s="40">
        <f>Source!AT207</f>
        <v>103</v>
      </c>
      <c r="H689" s="42"/>
      <c r="I689" s="41"/>
      <c r="J689" s="42"/>
      <c r="K689" s="41"/>
      <c r="L689" s="42">
        <f>SUM(AZ677:AZ691)</f>
        <v>-1356.47</v>
      </c>
    </row>
    <row r="690" spans="1:83" ht="14.25" x14ac:dyDescent="0.2">
      <c r="A690" s="47"/>
      <c r="B690" s="47" t="s">
        <v>32</v>
      </c>
      <c r="C690" s="47" t="s">
        <v>842</v>
      </c>
      <c r="D690" s="48" t="s">
        <v>392</v>
      </c>
      <c r="E690" s="49">
        <f>Source!CA207</f>
        <v>60</v>
      </c>
      <c r="F690" s="49"/>
      <c r="G690" s="49">
        <f>Source!AU207</f>
        <v>60</v>
      </c>
      <c r="H690" s="50"/>
      <c r="I690" s="51"/>
      <c r="J690" s="50"/>
      <c r="K690" s="51"/>
      <c r="L690" s="50">
        <f>SUM(BA677:BA691)</f>
        <v>-790.18</v>
      </c>
    </row>
    <row r="691" spans="1:83" ht="15" x14ac:dyDescent="0.2">
      <c r="C691" s="80" t="s">
        <v>843</v>
      </c>
      <c r="D691" s="80"/>
      <c r="E691" s="80"/>
      <c r="F691" s="80"/>
      <c r="G691" s="80"/>
      <c r="H691" s="80"/>
      <c r="I691" s="81">
        <f>K691/E677</f>
        <v>358.10818181818189</v>
      </c>
      <c r="J691" s="81"/>
      <c r="K691" s="81">
        <f>L679+L681+L689+L690+L682</f>
        <v>-3939.1900000000005</v>
      </c>
      <c r="L691" s="81"/>
      <c r="AD691">
        <f>ROUND((Source!AT207/100)*((ROUND(SUMIF(SmtRes!AQ200:'SmtRes'!AQ203,"=1",SmtRes!AD200:'SmtRes'!AD203)*Source!I207, 2)+ROUND(SUMIF(SmtRes!AQ200:'SmtRes'!AQ203,"=1",SmtRes!AC200:'SmtRes'!AC203)*Source!I207, 2))), 2)</f>
        <v>-15478.71</v>
      </c>
      <c r="AE691">
        <f>ROUND((Source!AU207/100)*((ROUND(SUMIF(SmtRes!AQ200:'SmtRes'!AQ203,"=1",SmtRes!AD200:'SmtRes'!AD203)*Source!I207, 2)+ROUND(SUMIF(SmtRes!AQ200:'SmtRes'!AQ203,"=1",SmtRes!AC200:'SmtRes'!AC203)*Source!I207, 2))), 2)</f>
        <v>-9016.7199999999993</v>
      </c>
      <c r="AN691" s="52">
        <f>L679+L681+L689+L690+L682</f>
        <v>-3939.1900000000005</v>
      </c>
      <c r="AO691" s="52">
        <f>L681</f>
        <v>-475.58000000000015</v>
      </c>
      <c r="AQ691" t="s">
        <v>844</v>
      </c>
      <c r="AR691" s="52">
        <f>L679</f>
        <v>-812.22</v>
      </c>
      <c r="AT691" s="52">
        <f>L682</f>
        <v>-504.74</v>
      </c>
      <c r="AV691" t="s">
        <v>844</v>
      </c>
      <c r="AW691">
        <f>0</f>
        <v>0</v>
      </c>
      <c r="AZ691">
        <f>Source!X207</f>
        <v>-1356.47</v>
      </c>
      <c r="BA691">
        <f>Source!Y207</f>
        <v>-790.18</v>
      </c>
      <c r="CD691">
        <v>1</v>
      </c>
    </row>
    <row r="692" spans="1:83" ht="133.5" x14ac:dyDescent="0.2">
      <c r="A692" s="36" t="s">
        <v>262</v>
      </c>
      <c r="B692" s="38" t="s">
        <v>831</v>
      </c>
      <c r="C692" s="38" t="s">
        <v>832</v>
      </c>
      <c r="D692" s="39" t="str">
        <f>Source!H208</f>
        <v>1000 м</v>
      </c>
      <c r="E692" s="40">
        <f>Source!K208</f>
        <v>0.17399999999999999</v>
      </c>
      <c r="F692" s="40"/>
      <c r="G692" s="40">
        <f>Source!I208</f>
        <v>0.17399999999999999</v>
      </c>
      <c r="H692" s="42"/>
      <c r="I692" s="41"/>
      <c r="J692" s="42"/>
      <c r="K692" s="41"/>
      <c r="L692" s="42"/>
    </row>
    <row r="693" spans="1:83" ht="331.5" x14ac:dyDescent="0.2">
      <c r="B693" s="43" t="str">
        <f>Source!EO208</f>
        <v>Поправка: 421/пр_2020_прил.10_т.5_п.4_гр.3    Поправка: 421/пр_2020_п.58_пп.б</v>
      </c>
      <c r="C693" s="43" t="str">
        <f>Source!CN208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  Поправка: 421/пр_2020_п.58_пп.б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v>
      </c>
    </row>
    <row r="694" spans="1:83" x14ac:dyDescent="0.2">
      <c r="C694" s="44" t="str">
        <f>"Объем: "&amp;Source!I208&amp;"=174/"&amp;"1000"</f>
        <v>Объем: 0,174=174/1000</v>
      </c>
    </row>
    <row r="695" spans="1:83" ht="15" x14ac:dyDescent="0.2">
      <c r="A695" s="37"/>
      <c r="B695" s="40">
        <v>1</v>
      </c>
      <c r="C695" s="37" t="s">
        <v>833</v>
      </c>
      <c r="D695" s="39" t="s">
        <v>637</v>
      </c>
      <c r="E695" s="45"/>
      <c r="F695" s="40"/>
      <c r="G695" s="45">
        <f>Source!U208</f>
        <v>22.840214400000001</v>
      </c>
      <c r="H695" s="40"/>
      <c r="I695" s="40"/>
      <c r="J695" s="40"/>
      <c r="K695" s="40"/>
      <c r="L695" s="46">
        <f>SUM(L696:L699)-SUMIF(CE696:CE699, 1, L696:L699)</f>
        <v>10689.53</v>
      </c>
    </row>
    <row r="696" spans="1:83" ht="14.25" x14ac:dyDescent="0.2">
      <c r="A696" s="38"/>
      <c r="B696" s="38" t="s">
        <v>625</v>
      </c>
      <c r="C696" s="38" t="s">
        <v>626</v>
      </c>
      <c r="D696" s="39" t="s">
        <v>627</v>
      </c>
      <c r="E696" s="40">
        <v>0.99</v>
      </c>
      <c r="F696" s="40">
        <f>ROUND(((1.2))*1.15,7)</f>
        <v>1.38</v>
      </c>
      <c r="G696" s="40">
        <f>SmtRes!CX204</f>
        <v>0.23771880000000001</v>
      </c>
      <c r="H696" s="42"/>
      <c r="I696" s="41"/>
      <c r="J696" s="42">
        <f>SmtRes!CZ204</f>
        <v>388.8</v>
      </c>
      <c r="K696" s="41"/>
      <c r="L696" s="42">
        <f>SmtRes!DI204</f>
        <v>92.43</v>
      </c>
    </row>
    <row r="697" spans="1:83" ht="14.25" x14ac:dyDescent="0.2">
      <c r="A697" s="38"/>
      <c r="B697" s="38" t="s">
        <v>629</v>
      </c>
      <c r="C697" s="38" t="s">
        <v>630</v>
      </c>
      <c r="D697" s="39" t="s">
        <v>627</v>
      </c>
      <c r="E697" s="40">
        <v>47.29</v>
      </c>
      <c r="F697" s="40">
        <f>ROUND(((1.2))*1.15,7)</f>
        <v>1.38</v>
      </c>
      <c r="G697" s="40">
        <f>SmtRes!CX205</f>
        <v>11.3552748</v>
      </c>
      <c r="H697" s="42"/>
      <c r="I697" s="41"/>
      <c r="J697" s="42">
        <f>SmtRes!CZ205</f>
        <v>424.47</v>
      </c>
      <c r="K697" s="41"/>
      <c r="L697" s="42">
        <f>SmtRes!DI205</f>
        <v>4819.97</v>
      </c>
    </row>
    <row r="698" spans="1:83" ht="14.25" x14ac:dyDescent="0.2">
      <c r="A698" s="38"/>
      <c r="B698" s="38" t="s">
        <v>631</v>
      </c>
      <c r="C698" s="38" t="s">
        <v>632</v>
      </c>
      <c r="D698" s="39" t="s">
        <v>627</v>
      </c>
      <c r="E698" s="40">
        <v>23.42</v>
      </c>
      <c r="F698" s="40">
        <f>ROUND(((1.2))*1.15,7)</f>
        <v>1.38</v>
      </c>
      <c r="G698" s="40">
        <f>SmtRes!CX206</f>
        <v>5.6236103999999996</v>
      </c>
      <c r="H698" s="42"/>
      <c r="I698" s="41"/>
      <c r="J698" s="42">
        <f>SmtRes!CZ206</f>
        <v>477.98</v>
      </c>
      <c r="K698" s="41"/>
      <c r="L698" s="42">
        <f>SmtRes!DI206</f>
        <v>2687.97</v>
      </c>
    </row>
    <row r="699" spans="1:83" ht="14.25" x14ac:dyDescent="0.2">
      <c r="A699" s="38"/>
      <c r="B699" s="38" t="s">
        <v>633</v>
      </c>
      <c r="C699" s="38" t="s">
        <v>634</v>
      </c>
      <c r="D699" s="39" t="s">
        <v>627</v>
      </c>
      <c r="E699" s="40">
        <v>23.42</v>
      </c>
      <c r="F699" s="40">
        <f>ROUND(((1.2))*1.15,7)</f>
        <v>1.38</v>
      </c>
      <c r="G699" s="40">
        <f>SmtRes!CX207</f>
        <v>5.6236103999999996</v>
      </c>
      <c r="H699" s="42"/>
      <c r="I699" s="41"/>
      <c r="J699" s="42">
        <f>SmtRes!CZ207</f>
        <v>549.32000000000005</v>
      </c>
      <c r="K699" s="41"/>
      <c r="L699" s="42">
        <f>SmtRes!DI207</f>
        <v>3089.16</v>
      </c>
    </row>
    <row r="700" spans="1:83" ht="15" x14ac:dyDescent="0.2">
      <c r="A700" s="37"/>
      <c r="B700" s="40">
        <v>2</v>
      </c>
      <c r="C700" s="37" t="s">
        <v>834</v>
      </c>
      <c r="D700" s="39"/>
      <c r="E700" s="45"/>
      <c r="F700" s="40"/>
      <c r="G700" s="45"/>
      <c r="H700" s="40"/>
      <c r="I700" s="40"/>
      <c r="J700" s="40"/>
      <c r="K700" s="40"/>
      <c r="L700" s="46">
        <f>SUM(L701:L710)-SUMIF(CE701:CE710, 1, L701:L710)</f>
        <v>3002.1399999999967</v>
      </c>
    </row>
    <row r="701" spans="1:83" ht="15" x14ac:dyDescent="0.2">
      <c r="A701" s="37"/>
      <c r="B701" s="40"/>
      <c r="C701" s="37" t="s">
        <v>837</v>
      </c>
      <c r="D701" s="39" t="s">
        <v>637</v>
      </c>
      <c r="E701" s="45"/>
      <c r="F701" s="40"/>
      <c r="G701" s="45">
        <f>Source!V208</f>
        <v>6.4962900000000001</v>
      </c>
      <c r="H701" s="40"/>
      <c r="I701" s="40"/>
      <c r="J701" s="40"/>
      <c r="K701" s="40"/>
      <c r="L701" s="46">
        <f>SUMIF(CE702:CE710, 1, L702:L710)</f>
        <v>3137.21</v>
      </c>
      <c r="CE701">
        <v>1</v>
      </c>
    </row>
    <row r="702" spans="1:83" ht="28.5" x14ac:dyDescent="0.2">
      <c r="A702" s="38"/>
      <c r="B702" s="38" t="s">
        <v>639</v>
      </c>
      <c r="C702" s="38" t="s">
        <v>641</v>
      </c>
      <c r="D702" s="39" t="s">
        <v>419</v>
      </c>
      <c r="E702" s="40">
        <v>0.75</v>
      </c>
      <c r="F702" s="40">
        <f t="shared" ref="F702:F710" si="12">ROUND(((1.2))*1.25,7)</f>
        <v>1.5</v>
      </c>
      <c r="G702" s="40">
        <f>SmtRes!CX209</f>
        <v>0.19575000000000001</v>
      </c>
      <c r="H702" s="42"/>
      <c r="I702" s="41"/>
      <c r="J702" s="42">
        <f>SmtRes!CZ209</f>
        <v>1472.33</v>
      </c>
      <c r="K702" s="41"/>
      <c r="L702" s="42">
        <f>SmtRes!DG209</f>
        <v>288.20999999999998</v>
      </c>
    </row>
    <row r="703" spans="1:83" ht="28.5" x14ac:dyDescent="0.2">
      <c r="A703" s="38"/>
      <c r="B703" s="38" t="s">
        <v>642</v>
      </c>
      <c r="C703" s="38" t="s">
        <v>835</v>
      </c>
      <c r="D703" s="39" t="s">
        <v>637</v>
      </c>
      <c r="E703" s="40">
        <f>SmtRes!DO209*SmtRes!AT209</f>
        <v>0.75</v>
      </c>
      <c r="F703" s="40">
        <f t="shared" si="12"/>
        <v>1.5</v>
      </c>
      <c r="G703" s="40">
        <f>SmtRes!DO209*SmtRes!CX209</f>
        <v>0.19575000000000001</v>
      </c>
      <c r="H703" s="42"/>
      <c r="I703" s="41"/>
      <c r="J703" s="42">
        <f>ROUND(SmtRes!AG209/SmtRes!DO209, 2)</f>
        <v>642.05999999999995</v>
      </c>
      <c r="K703" s="41"/>
      <c r="L703" s="42">
        <f>SmtRes!DH209</f>
        <v>125.68</v>
      </c>
      <c r="CE703">
        <v>1</v>
      </c>
    </row>
    <row r="704" spans="1:83" ht="28.5" x14ac:dyDescent="0.2">
      <c r="A704" s="38"/>
      <c r="B704" s="38" t="s">
        <v>643</v>
      </c>
      <c r="C704" s="38" t="s">
        <v>645</v>
      </c>
      <c r="D704" s="39" t="s">
        <v>419</v>
      </c>
      <c r="E704" s="40">
        <v>0.81</v>
      </c>
      <c r="F704" s="40">
        <f t="shared" si="12"/>
        <v>1.5</v>
      </c>
      <c r="G704" s="40">
        <f>SmtRes!CX210</f>
        <v>0.21140999999999999</v>
      </c>
      <c r="H704" s="42"/>
      <c r="I704" s="41"/>
      <c r="J704" s="42">
        <f>SmtRes!CZ210</f>
        <v>15.14</v>
      </c>
      <c r="K704" s="41"/>
      <c r="L704" s="42">
        <f>SmtRes!DG210</f>
        <v>3.2</v>
      </c>
    </row>
    <row r="705" spans="1:83" ht="28.5" x14ac:dyDescent="0.2">
      <c r="A705" s="38"/>
      <c r="B705" s="38" t="s">
        <v>646</v>
      </c>
      <c r="C705" s="38" t="s">
        <v>648</v>
      </c>
      <c r="D705" s="39" t="s">
        <v>419</v>
      </c>
      <c r="E705" s="40">
        <v>22.74</v>
      </c>
      <c r="F705" s="40">
        <f t="shared" si="12"/>
        <v>1.5</v>
      </c>
      <c r="G705" s="40">
        <f>SmtRes!CX211</f>
        <v>5.9351399999999996</v>
      </c>
      <c r="H705" s="42">
        <f>SmtRes!CZ211</f>
        <v>346.73</v>
      </c>
      <c r="I705" s="41">
        <f>SmtRes!AJ211</f>
        <v>1.26</v>
      </c>
      <c r="J705" s="42">
        <f>ROUND(H705*I705, 2)</f>
        <v>436.88</v>
      </c>
      <c r="K705" s="41"/>
      <c r="L705" s="42">
        <f>SmtRes!DG211</f>
        <v>2592.94</v>
      </c>
    </row>
    <row r="706" spans="1:83" ht="28.5" x14ac:dyDescent="0.2">
      <c r="A706" s="38"/>
      <c r="B706" s="38" t="s">
        <v>649</v>
      </c>
      <c r="C706" s="38" t="s">
        <v>836</v>
      </c>
      <c r="D706" s="39" t="s">
        <v>637</v>
      </c>
      <c r="E706" s="40">
        <f>SmtRes!DO211*SmtRes!AT211</f>
        <v>22.74</v>
      </c>
      <c r="F706" s="40">
        <f t="shared" si="12"/>
        <v>1.5</v>
      </c>
      <c r="G706" s="40">
        <f>SmtRes!DO211*SmtRes!CX211</f>
        <v>5.9351399999999996</v>
      </c>
      <c r="H706" s="42"/>
      <c r="I706" s="41"/>
      <c r="J706" s="42">
        <f>ROUND(SmtRes!AG211/SmtRes!DO211, 2)</f>
        <v>477.98</v>
      </c>
      <c r="K706" s="41"/>
      <c r="L706" s="42">
        <f>SmtRes!DH211</f>
        <v>2836.88</v>
      </c>
      <c r="CE706">
        <v>1</v>
      </c>
    </row>
    <row r="707" spans="1:83" ht="28.5" x14ac:dyDescent="0.2">
      <c r="A707" s="38"/>
      <c r="B707" s="38" t="s">
        <v>650</v>
      </c>
      <c r="C707" s="38" t="s">
        <v>652</v>
      </c>
      <c r="D707" s="39" t="s">
        <v>419</v>
      </c>
      <c r="E707" s="40">
        <v>0.59</v>
      </c>
      <c r="F707" s="40">
        <f t="shared" si="12"/>
        <v>1.5</v>
      </c>
      <c r="G707" s="40">
        <f>SmtRes!CX212</f>
        <v>0.15398999999999999</v>
      </c>
      <c r="H707" s="42"/>
      <c r="I707" s="41"/>
      <c r="J707" s="42">
        <f>SmtRes!CZ212</f>
        <v>544.70000000000005</v>
      </c>
      <c r="K707" s="41"/>
      <c r="L707" s="42">
        <f>SmtRes!DG212</f>
        <v>83.88</v>
      </c>
    </row>
    <row r="708" spans="1:83" ht="28.5" x14ac:dyDescent="0.2">
      <c r="A708" s="38"/>
      <c r="B708" s="38" t="s">
        <v>649</v>
      </c>
      <c r="C708" s="38" t="s">
        <v>836</v>
      </c>
      <c r="D708" s="39" t="s">
        <v>637</v>
      </c>
      <c r="E708" s="40">
        <f>SmtRes!DO212*SmtRes!AT212</f>
        <v>0.59</v>
      </c>
      <c r="F708" s="40">
        <f t="shared" si="12"/>
        <v>1.5</v>
      </c>
      <c r="G708" s="40">
        <f>SmtRes!DO212*SmtRes!CX212</f>
        <v>0.15398999999999999</v>
      </c>
      <c r="H708" s="42"/>
      <c r="I708" s="41"/>
      <c r="J708" s="42">
        <f>ROUND(SmtRes!AG212/SmtRes!DO212, 2)</f>
        <v>477.98</v>
      </c>
      <c r="K708" s="41"/>
      <c r="L708" s="42">
        <f>SmtRes!DH212</f>
        <v>73.599999999999994</v>
      </c>
      <c r="CE708">
        <v>1</v>
      </c>
    </row>
    <row r="709" spans="1:83" ht="28.5" x14ac:dyDescent="0.2">
      <c r="A709" s="38"/>
      <c r="B709" s="38" t="s">
        <v>653</v>
      </c>
      <c r="C709" s="38" t="s">
        <v>655</v>
      </c>
      <c r="D709" s="39" t="s">
        <v>419</v>
      </c>
      <c r="E709" s="40">
        <v>0.81</v>
      </c>
      <c r="F709" s="40">
        <f t="shared" si="12"/>
        <v>1.5</v>
      </c>
      <c r="G709" s="40">
        <f>SmtRes!CX213</f>
        <v>0.21140999999999999</v>
      </c>
      <c r="H709" s="42"/>
      <c r="I709" s="41"/>
      <c r="J709" s="42">
        <f>SmtRes!CZ213</f>
        <v>160.38</v>
      </c>
      <c r="K709" s="41"/>
      <c r="L709" s="42">
        <f>SmtRes!DG213</f>
        <v>33.909999999999997</v>
      </c>
    </row>
    <row r="710" spans="1:83" ht="28.5" x14ac:dyDescent="0.2">
      <c r="A710" s="38"/>
      <c r="B710" s="38" t="s">
        <v>649</v>
      </c>
      <c r="C710" s="38" t="s">
        <v>836</v>
      </c>
      <c r="D710" s="39" t="s">
        <v>637</v>
      </c>
      <c r="E710" s="40">
        <f>SmtRes!DO213*SmtRes!AT213</f>
        <v>0.81</v>
      </c>
      <c r="F710" s="40">
        <f t="shared" si="12"/>
        <v>1.5</v>
      </c>
      <c r="G710" s="40">
        <f>SmtRes!DO213*SmtRes!CX213</f>
        <v>0.21140999999999999</v>
      </c>
      <c r="H710" s="42"/>
      <c r="I710" s="41"/>
      <c r="J710" s="42">
        <f>ROUND(SmtRes!AG213/SmtRes!DO213, 2)</f>
        <v>477.98</v>
      </c>
      <c r="K710" s="41"/>
      <c r="L710" s="42">
        <f>SmtRes!DH213</f>
        <v>101.05</v>
      </c>
      <c r="CE710">
        <v>1</v>
      </c>
    </row>
    <row r="711" spans="1:83" ht="28.5" x14ac:dyDescent="0.2">
      <c r="A711" s="38"/>
      <c r="B711" s="38" t="str">
        <f>EtalonRes!I232</f>
        <v>20.1.01.01</v>
      </c>
      <c r="C711" s="38" t="str">
        <f>EtalonRes!K232</f>
        <v>Комплект линейной арматуры для крепления СИП-2 на опоре ВЛИ</v>
      </c>
      <c r="D711" s="39" t="str">
        <f>EtalonRes!O232</f>
        <v>ШТ</v>
      </c>
      <c r="E711" s="40">
        <f>EtalonRes!X232</f>
        <v>0</v>
      </c>
      <c r="F711" s="40">
        <f>ROUND(0,7)</f>
        <v>0</v>
      </c>
      <c r="G711" s="40">
        <f>ROUND(EtalonRes!AG232*Source!I208, 7)</f>
        <v>0</v>
      </c>
      <c r="H711" s="42"/>
      <c r="I711" s="41"/>
      <c r="J711" s="42"/>
      <c r="K711" s="41"/>
      <c r="L711" s="42"/>
    </row>
    <row r="712" spans="1:83" ht="28.5" x14ac:dyDescent="0.2">
      <c r="A712" s="38"/>
      <c r="B712" s="38" t="str">
        <f>EtalonRes!I233</f>
        <v>20.1.01.11</v>
      </c>
      <c r="C712" s="38" t="str">
        <f>EtalonRes!K233</f>
        <v>Комплект линейной арматуры для устройства заземлений на опорах ВЛИ</v>
      </c>
      <c r="D712" s="39" t="str">
        <f>EtalonRes!O233</f>
        <v>ШТ</v>
      </c>
      <c r="E712" s="40">
        <f>EtalonRes!X233</f>
        <v>0</v>
      </c>
      <c r="F712" s="40">
        <f>ROUND(0,7)</f>
        <v>0</v>
      </c>
      <c r="G712" s="40">
        <f>ROUND(EtalonRes!AG233*Source!I208, 7)</f>
        <v>0</v>
      </c>
      <c r="H712" s="42"/>
      <c r="I712" s="41"/>
      <c r="J712" s="42"/>
      <c r="K712" s="41"/>
      <c r="L712" s="42"/>
    </row>
    <row r="713" spans="1:83" ht="28.5" x14ac:dyDescent="0.2">
      <c r="A713" s="38"/>
      <c r="B713" s="38" t="str">
        <f>EtalonRes!I234</f>
        <v>21.2.01.01</v>
      </c>
      <c r="C713" s="47" t="str">
        <f>EtalonRes!K234</f>
        <v>Провода самонесущие изолированные для ВЛИ</v>
      </c>
      <c r="D713" s="48" t="str">
        <f>EtalonRes!O234</f>
        <v>1000 м</v>
      </c>
      <c r="E713" s="49">
        <f>EtalonRes!X234</f>
        <v>0</v>
      </c>
      <c r="F713" s="49">
        <f>ROUND(0,7)</f>
        <v>0</v>
      </c>
      <c r="G713" s="49">
        <f>ROUND(EtalonRes!AG234*Source!I208, 7)</f>
        <v>0</v>
      </c>
      <c r="H713" s="50"/>
      <c r="I713" s="51"/>
      <c r="J713" s="50"/>
      <c r="K713" s="51"/>
      <c r="L713" s="50"/>
    </row>
    <row r="714" spans="1:83" ht="15" x14ac:dyDescent="0.2">
      <c r="A714" s="38"/>
      <c r="B714" s="38"/>
      <c r="C714" s="54" t="s">
        <v>838</v>
      </c>
      <c r="D714" s="39"/>
      <c r="E714" s="40"/>
      <c r="F714" s="40"/>
      <c r="G714" s="40"/>
      <c r="H714" s="42"/>
      <c r="I714" s="41"/>
      <c r="J714" s="42"/>
      <c r="K714" s="41"/>
      <c r="L714" s="42">
        <f>L695+L700+L701</f>
        <v>16828.879999999997</v>
      </c>
    </row>
    <row r="715" spans="1:83" ht="14.25" x14ac:dyDescent="0.2">
      <c r="A715" s="38"/>
      <c r="B715" s="38"/>
      <c r="C715" s="38" t="s">
        <v>839</v>
      </c>
      <c r="D715" s="39"/>
      <c r="E715" s="40"/>
      <c r="F715" s="40"/>
      <c r="G715" s="40"/>
      <c r="H715" s="42"/>
      <c r="I715" s="41"/>
      <c r="J715" s="42"/>
      <c r="K715" s="41"/>
      <c r="L715" s="42">
        <f>SUM(AR692:AR718)+SUM(AS692:AS718)+SUM(AT692:AT718)+SUM(AU692:AU718)+SUM(AV692:AV718)</f>
        <v>13826.740000000002</v>
      </c>
    </row>
    <row r="716" spans="1:83" ht="14.25" x14ac:dyDescent="0.2">
      <c r="A716" s="38"/>
      <c r="B716" s="38" t="s">
        <v>31</v>
      </c>
      <c r="C716" s="38" t="s">
        <v>840</v>
      </c>
      <c r="D716" s="39" t="s">
        <v>392</v>
      </c>
      <c r="E716" s="40">
        <f>Source!BZ208</f>
        <v>103</v>
      </c>
      <c r="F716" s="40"/>
      <c r="G716" s="40">
        <f>Source!AT208</f>
        <v>103</v>
      </c>
      <c r="H716" s="42"/>
      <c r="I716" s="41"/>
      <c r="J716" s="42"/>
      <c r="K716" s="41"/>
      <c r="L716" s="42">
        <f>SUM(AZ692:AZ718)</f>
        <v>14241.54</v>
      </c>
    </row>
    <row r="717" spans="1:83" ht="28.5" x14ac:dyDescent="0.2">
      <c r="A717" s="47"/>
      <c r="B717" s="47" t="s">
        <v>841</v>
      </c>
      <c r="C717" s="47" t="s">
        <v>842</v>
      </c>
      <c r="D717" s="48" t="s">
        <v>392</v>
      </c>
      <c r="E717" s="49">
        <f>Source!CA208</f>
        <v>60</v>
      </c>
      <c r="F717" s="49">
        <f>ROUND(0.85,7)</f>
        <v>0.85</v>
      </c>
      <c r="G717" s="49">
        <f>Source!AU208</f>
        <v>51</v>
      </c>
      <c r="H717" s="50"/>
      <c r="I717" s="51"/>
      <c r="J717" s="50"/>
      <c r="K717" s="51"/>
      <c r="L717" s="50">
        <f>SUM(BA692:BA718)</f>
        <v>7051.64</v>
      </c>
    </row>
    <row r="718" spans="1:83" ht="15" x14ac:dyDescent="0.2">
      <c r="C718" s="80" t="s">
        <v>843</v>
      </c>
      <c r="D718" s="80"/>
      <c r="E718" s="80"/>
      <c r="F718" s="80"/>
      <c r="G718" s="80"/>
      <c r="H718" s="80"/>
      <c r="I718" s="81">
        <f>K718/E692</f>
        <v>219092.29885057471</v>
      </c>
      <c r="J718" s="81"/>
      <c r="K718" s="81">
        <f>L695+L700+L716+L717+L701</f>
        <v>38122.06</v>
      </c>
      <c r="L718" s="81"/>
      <c r="AD718">
        <f>ROUND((Source!AT208/100)*((ROUND(SUMIF(SmtRes!AQ204:'SmtRes'!AQ216,"=1",SmtRes!AD204:'SmtRes'!AD216)*Source!I208, 2)+ROUND(SUMIF(SmtRes!AQ204:'SmtRes'!AQ216,"=1",SmtRes!AC204:'SmtRes'!AC216)*Source!I208, 2))), 2)</f>
        <v>701.92</v>
      </c>
      <c r="AE718">
        <f>ROUND((Source!AU208/100)*((ROUND(SUMIF(SmtRes!AQ204:'SmtRes'!AQ216,"=1",SmtRes!AD204:'SmtRes'!AD216)*Source!I208, 2)+ROUND(SUMIF(SmtRes!AQ204:'SmtRes'!AQ216,"=1",SmtRes!AC204:'SmtRes'!AC216)*Source!I208, 2))), 2)</f>
        <v>347.55</v>
      </c>
      <c r="AN718" s="52">
        <f>L695+L700+L716+L717+L701</f>
        <v>38122.06</v>
      </c>
      <c r="AO718" s="52">
        <f>L700</f>
        <v>3002.1399999999967</v>
      </c>
      <c r="AQ718" t="s">
        <v>844</v>
      </c>
      <c r="AR718" s="52">
        <f>L695</f>
        <v>10689.53</v>
      </c>
      <c r="AT718" s="52">
        <f>L701</f>
        <v>3137.21</v>
      </c>
      <c r="AV718" t="s">
        <v>844</v>
      </c>
      <c r="AW718">
        <f>0</f>
        <v>0</v>
      </c>
      <c r="AZ718">
        <f>Source!X208</f>
        <v>14241.54</v>
      </c>
      <c r="BA718">
        <f>Source!Y208</f>
        <v>7051.64</v>
      </c>
      <c r="CD718">
        <v>1</v>
      </c>
    </row>
    <row r="720" spans="1:83" ht="15" x14ac:dyDescent="0.2">
      <c r="A720" s="57"/>
      <c r="B720" s="58"/>
      <c r="C720" s="76" t="s">
        <v>845</v>
      </c>
      <c r="D720" s="76"/>
      <c r="E720" s="76"/>
      <c r="F720" s="76"/>
      <c r="G720" s="76"/>
      <c r="H720" s="76"/>
      <c r="I720" s="46"/>
      <c r="J720" s="57"/>
      <c r="K720" s="59"/>
      <c r="L720" s="46">
        <f>L722+L723+L729+L733</f>
        <v>87180.65</v>
      </c>
    </row>
    <row r="721" spans="1:12" ht="14.25" x14ac:dyDescent="0.2">
      <c r="A721" s="55"/>
      <c r="B721" s="56"/>
      <c r="C721" s="77" t="s">
        <v>846</v>
      </c>
      <c r="D721" s="74"/>
      <c r="E721" s="74"/>
      <c r="F721" s="74"/>
      <c r="G721" s="74"/>
      <c r="H721" s="74"/>
      <c r="I721" s="42"/>
      <c r="J721" s="55"/>
      <c r="K721" s="40"/>
      <c r="L721" s="42"/>
    </row>
    <row r="722" spans="1:12" ht="14.25" x14ac:dyDescent="0.2">
      <c r="A722" s="55"/>
      <c r="B722" s="56"/>
      <c r="C722" s="74" t="s">
        <v>847</v>
      </c>
      <c r="D722" s="74"/>
      <c r="E722" s="74"/>
      <c r="F722" s="74"/>
      <c r="G722" s="74"/>
      <c r="H722" s="74"/>
      <c r="I722" s="42"/>
      <c r="J722" s="55"/>
      <c r="K722" s="40"/>
      <c r="L722" s="42">
        <f>SUM(AR574:AR718)</f>
        <v>55390.69</v>
      </c>
    </row>
    <row r="723" spans="1:12" ht="14.25" hidden="1" x14ac:dyDescent="0.2">
      <c r="A723" s="55"/>
      <c r="B723" s="56"/>
      <c r="C723" s="74" t="s">
        <v>848</v>
      </c>
      <c r="D723" s="74"/>
      <c r="E723" s="74"/>
      <c r="F723" s="74"/>
      <c r="G723" s="74"/>
      <c r="H723" s="74"/>
      <c r="I723" s="42"/>
      <c r="J723" s="55"/>
      <c r="K723" s="40"/>
      <c r="L723" s="42">
        <f>L725+L728+L727</f>
        <v>31789.959999999995</v>
      </c>
    </row>
    <row r="724" spans="1:12" ht="14.25" hidden="1" x14ac:dyDescent="0.2">
      <c r="A724" s="55"/>
      <c r="B724" s="56"/>
      <c r="C724" s="77" t="s">
        <v>849</v>
      </c>
      <c r="D724" s="74"/>
      <c r="E724" s="74"/>
      <c r="F724" s="74"/>
      <c r="G724" s="74"/>
      <c r="H724" s="74"/>
      <c r="I724" s="42"/>
      <c r="J724" s="55"/>
      <c r="K724" s="40"/>
      <c r="L724" s="42"/>
    </row>
    <row r="725" spans="1:12" ht="14.25" x14ac:dyDescent="0.2">
      <c r="A725" s="55"/>
      <c r="B725" s="56"/>
      <c r="C725" s="74" t="s">
        <v>848</v>
      </c>
      <c r="D725" s="74"/>
      <c r="E725" s="74"/>
      <c r="F725" s="74"/>
      <c r="G725" s="74"/>
      <c r="H725" s="74"/>
      <c r="I725" s="42"/>
      <c r="J725" s="55"/>
      <c r="K725" s="40"/>
      <c r="L725" s="42">
        <f>SUM(AO574:AO718)</f>
        <v>15531.719999999994</v>
      </c>
    </row>
    <row r="726" spans="1:12" ht="14.25" hidden="1" x14ac:dyDescent="0.2">
      <c r="A726" s="55"/>
      <c r="B726" s="56"/>
      <c r="C726" s="77" t="s">
        <v>850</v>
      </c>
      <c r="D726" s="74"/>
      <c r="E726" s="74"/>
      <c r="F726" s="74"/>
      <c r="G726" s="74"/>
      <c r="H726" s="74"/>
      <c r="I726" s="42"/>
      <c r="J726" s="55"/>
      <c r="K726" s="40"/>
      <c r="L726" s="42"/>
    </row>
    <row r="727" spans="1:12" ht="14.25" x14ac:dyDescent="0.2">
      <c r="A727" s="55"/>
      <c r="B727" s="56"/>
      <c r="C727" s="74" t="s">
        <v>870</v>
      </c>
      <c r="D727" s="74"/>
      <c r="E727" s="74"/>
      <c r="F727" s="74"/>
      <c r="G727" s="74"/>
      <c r="H727" s="74"/>
      <c r="I727" s="42"/>
      <c r="J727" s="55"/>
      <c r="K727" s="40"/>
      <c r="L727" s="42">
        <f>SUM(AT574:AT718)</f>
        <v>16258.240000000002</v>
      </c>
    </row>
    <row r="728" spans="1:12" ht="14.25" hidden="1" x14ac:dyDescent="0.2">
      <c r="A728" s="55"/>
      <c r="B728" s="56"/>
      <c r="C728" s="74" t="s">
        <v>851</v>
      </c>
      <c r="D728" s="74"/>
      <c r="E728" s="74"/>
      <c r="F728" s="74"/>
      <c r="G728" s="74"/>
      <c r="H728" s="74"/>
      <c r="I728" s="42"/>
      <c r="J728" s="55"/>
      <c r="K728" s="40"/>
      <c r="L728" s="42">
        <f>SUM(AV574:AV718)</f>
        <v>0</v>
      </c>
    </row>
    <row r="729" spans="1:12" ht="14.25" hidden="1" x14ac:dyDescent="0.2">
      <c r="A729" s="55"/>
      <c r="B729" s="56"/>
      <c r="C729" s="74" t="s">
        <v>852</v>
      </c>
      <c r="D729" s="74"/>
      <c r="E729" s="74"/>
      <c r="F729" s="74"/>
      <c r="G729" s="74"/>
      <c r="H729" s="74"/>
      <c r="I729" s="42"/>
      <c r="J729" s="55"/>
      <c r="K729" s="40"/>
      <c r="L729" s="42">
        <f>L731+L732</f>
        <v>0</v>
      </c>
    </row>
    <row r="730" spans="1:12" ht="14.25" hidden="1" x14ac:dyDescent="0.2">
      <c r="A730" s="55"/>
      <c r="B730" s="56"/>
      <c r="C730" s="77" t="s">
        <v>849</v>
      </c>
      <c r="D730" s="74"/>
      <c r="E730" s="74"/>
      <c r="F730" s="74"/>
      <c r="G730" s="74"/>
      <c r="H730" s="74"/>
      <c r="I730" s="42"/>
      <c r="J730" s="55"/>
      <c r="K730" s="40"/>
      <c r="L730" s="42"/>
    </row>
    <row r="731" spans="1:12" ht="14.25" hidden="1" x14ac:dyDescent="0.2">
      <c r="A731" s="55"/>
      <c r="B731" s="56"/>
      <c r="C731" s="74" t="s">
        <v>853</v>
      </c>
      <c r="D731" s="74"/>
      <c r="E731" s="74"/>
      <c r="F731" s="74"/>
      <c r="G731" s="74"/>
      <c r="H731" s="74"/>
      <c r="I731" s="42"/>
      <c r="J731" s="55"/>
      <c r="K731" s="40"/>
      <c r="L731" s="42">
        <f>SUM(AW574:AW718)-SUM(BK574:BK718)</f>
        <v>0</v>
      </c>
    </row>
    <row r="732" spans="1:12" ht="14.25" hidden="1" x14ac:dyDescent="0.2">
      <c r="A732" s="55"/>
      <c r="B732" s="56"/>
      <c r="C732" s="74" t="s">
        <v>854</v>
      </c>
      <c r="D732" s="74"/>
      <c r="E732" s="74"/>
      <c r="F732" s="74"/>
      <c r="G732" s="74"/>
      <c r="H732" s="74"/>
      <c r="I732" s="42"/>
      <c r="J732" s="55"/>
      <c r="K732" s="40"/>
      <c r="L732" s="42">
        <f>SUM(BC574:BC718)</f>
        <v>0</v>
      </c>
    </row>
    <row r="733" spans="1:12" ht="14.25" hidden="1" x14ac:dyDescent="0.2">
      <c r="A733" s="55"/>
      <c r="B733" s="56"/>
      <c r="C733" s="74" t="s">
        <v>855</v>
      </c>
      <c r="D733" s="74"/>
      <c r="E733" s="74"/>
      <c r="F733" s="74"/>
      <c r="G733" s="74"/>
      <c r="H733" s="74"/>
      <c r="I733" s="42"/>
      <c r="J733" s="55"/>
      <c r="K733" s="40"/>
      <c r="L733" s="42">
        <f>SUM(BB574:BB718)</f>
        <v>0</v>
      </c>
    </row>
    <row r="734" spans="1:12" ht="14.25" x14ac:dyDescent="0.2">
      <c r="A734" s="55"/>
      <c r="B734" s="56"/>
      <c r="C734" s="74" t="s">
        <v>856</v>
      </c>
      <c r="D734" s="74"/>
      <c r="E734" s="74"/>
      <c r="F734" s="74"/>
      <c r="G734" s="74"/>
      <c r="H734" s="74"/>
      <c r="I734" s="42"/>
      <c r="J734" s="55"/>
      <c r="K734" s="40"/>
      <c r="L734" s="42">
        <f>SUM(AR574:AR718)+SUM(AT574:AT718)+SUM(AV574:AV718)</f>
        <v>71648.930000000008</v>
      </c>
    </row>
    <row r="735" spans="1:12" ht="14.25" x14ac:dyDescent="0.2">
      <c r="A735" s="55"/>
      <c r="B735" s="56"/>
      <c r="C735" s="74" t="s">
        <v>857</v>
      </c>
      <c r="D735" s="74"/>
      <c r="E735" s="74"/>
      <c r="F735" s="74"/>
      <c r="G735" s="74"/>
      <c r="H735" s="74"/>
      <c r="I735" s="42"/>
      <c r="J735" s="55"/>
      <c r="K735" s="40"/>
      <c r="L735" s="42">
        <f>SUM(AZ574:AZ718)</f>
        <v>73798.38</v>
      </c>
    </row>
    <row r="736" spans="1:12" ht="14.25" x14ac:dyDescent="0.2">
      <c r="A736" s="55"/>
      <c r="B736" s="56"/>
      <c r="C736" s="74" t="s">
        <v>858</v>
      </c>
      <c r="D736" s="74"/>
      <c r="E736" s="74"/>
      <c r="F736" s="74"/>
      <c r="G736" s="74"/>
      <c r="H736" s="74"/>
      <c r="I736" s="42"/>
      <c r="J736" s="55"/>
      <c r="K736" s="40"/>
      <c r="L736" s="42">
        <f>SUM(BA574:BA718)</f>
        <v>38076.089999999997</v>
      </c>
    </row>
    <row r="737" spans="1:12" ht="14.25" hidden="1" x14ac:dyDescent="0.2">
      <c r="A737" s="55"/>
      <c r="B737" s="56"/>
      <c r="C737" s="74" t="s">
        <v>859</v>
      </c>
      <c r="D737" s="74"/>
      <c r="E737" s="74"/>
      <c r="F737" s="74"/>
      <c r="G737" s="74"/>
      <c r="H737" s="74"/>
      <c r="I737" s="42"/>
      <c r="J737" s="55"/>
      <c r="K737" s="40"/>
      <c r="L737" s="42">
        <f>L739+L740</f>
        <v>0</v>
      </c>
    </row>
    <row r="738" spans="1:12" ht="14.25" hidden="1" x14ac:dyDescent="0.2">
      <c r="A738" s="55"/>
      <c r="B738" s="56"/>
      <c r="C738" s="77" t="s">
        <v>846</v>
      </c>
      <c r="D738" s="74"/>
      <c r="E738" s="74"/>
      <c r="F738" s="74"/>
      <c r="G738" s="74"/>
      <c r="H738" s="74"/>
      <c r="I738" s="42"/>
      <c r="J738" s="55"/>
      <c r="K738" s="40"/>
      <c r="L738" s="42"/>
    </row>
    <row r="739" spans="1:12" ht="14.25" hidden="1" x14ac:dyDescent="0.2">
      <c r="A739" s="55"/>
      <c r="B739" s="56"/>
      <c r="C739" s="74" t="s">
        <v>860</v>
      </c>
      <c r="D739" s="74"/>
      <c r="E739" s="74"/>
      <c r="F739" s="74"/>
      <c r="G739" s="74"/>
      <c r="H739" s="74"/>
      <c r="I739" s="42"/>
      <c r="J739" s="55"/>
      <c r="K739" s="40"/>
      <c r="L739" s="42">
        <f>SUM(BK574:BK718)</f>
        <v>0</v>
      </c>
    </row>
    <row r="740" spans="1:12" ht="14.25" hidden="1" x14ac:dyDescent="0.2">
      <c r="A740" s="55"/>
      <c r="B740" s="56"/>
      <c r="C740" s="74" t="s">
        <v>861</v>
      </c>
      <c r="D740" s="74"/>
      <c r="E740" s="74"/>
      <c r="F740" s="74"/>
      <c r="G740" s="74"/>
      <c r="H740" s="74"/>
      <c r="I740" s="42"/>
      <c r="J740" s="55"/>
      <c r="K740" s="40"/>
      <c r="L740" s="42">
        <f>SUM(BD574:BD718)</f>
        <v>0</v>
      </c>
    </row>
    <row r="741" spans="1:12" ht="14.25" hidden="1" x14ac:dyDescent="0.2">
      <c r="A741" s="55"/>
      <c r="B741" s="56"/>
      <c r="C741" s="74" t="s">
        <v>862</v>
      </c>
      <c r="D741" s="74"/>
      <c r="E741" s="74"/>
      <c r="F741" s="74"/>
      <c r="G741" s="74"/>
      <c r="H741" s="74"/>
      <c r="I741" s="42"/>
      <c r="J741" s="55"/>
      <c r="K741" s="40"/>
      <c r="L741" s="42"/>
    </row>
    <row r="742" spans="1:12" ht="14.25" hidden="1" x14ac:dyDescent="0.2">
      <c r="A742" s="55"/>
      <c r="B742" s="56"/>
      <c r="C742" s="74" t="s">
        <v>863</v>
      </c>
      <c r="D742" s="74"/>
      <c r="E742" s="74"/>
      <c r="F742" s="74"/>
      <c r="G742" s="74"/>
      <c r="H742" s="74"/>
      <c r="I742" s="42"/>
      <c r="J742" s="55"/>
      <c r="K742" s="40"/>
      <c r="L742" s="42">
        <f>SUM(BO574:BO718)</f>
        <v>0</v>
      </c>
    </row>
    <row r="743" spans="1:12" ht="15" x14ac:dyDescent="0.2">
      <c r="A743" s="57"/>
      <c r="B743" s="58"/>
      <c r="C743" s="76" t="s">
        <v>864</v>
      </c>
      <c r="D743" s="76"/>
      <c r="E743" s="76"/>
      <c r="F743" s="76"/>
      <c r="G743" s="76"/>
      <c r="H743" s="76"/>
      <c r="I743" s="46"/>
      <c r="J743" s="57"/>
      <c r="K743" s="59"/>
      <c r="L743" s="46">
        <f>L720+L735+L736+L737+L741+L742</f>
        <v>199055.12</v>
      </c>
    </row>
    <row r="744" spans="1:12" ht="14.25" x14ac:dyDescent="0.2">
      <c r="A744" s="55"/>
      <c r="B744" s="56"/>
      <c r="C744" s="77" t="s">
        <v>865</v>
      </c>
      <c r="D744" s="74"/>
      <c r="E744" s="74"/>
      <c r="F744" s="74"/>
      <c r="G744" s="74"/>
      <c r="H744" s="74"/>
      <c r="I744" s="42"/>
      <c r="J744" s="55"/>
      <c r="K744" s="40"/>
      <c r="L744" s="42"/>
    </row>
    <row r="745" spans="1:12" ht="14.25" hidden="1" x14ac:dyDescent="0.2">
      <c r="A745" s="55"/>
      <c r="B745" s="56"/>
      <c r="C745" s="74" t="s">
        <v>866</v>
      </c>
      <c r="D745" s="74"/>
      <c r="E745" s="74"/>
      <c r="F745" s="74"/>
      <c r="G745" s="74"/>
      <c r="H745" s="74"/>
      <c r="I745" s="42"/>
      <c r="J745" s="55"/>
      <c r="K745" s="40"/>
      <c r="L745" s="42">
        <f>SUM(AX574:AX718)</f>
        <v>0</v>
      </c>
    </row>
    <row r="746" spans="1:12" ht="14.25" hidden="1" x14ac:dyDescent="0.2">
      <c r="A746" s="55"/>
      <c r="B746" s="56"/>
      <c r="C746" s="74" t="s">
        <v>867</v>
      </c>
      <c r="D746" s="74"/>
      <c r="E746" s="74"/>
      <c r="F746" s="74"/>
      <c r="G746" s="74"/>
      <c r="H746" s="74"/>
      <c r="I746" s="42"/>
      <c r="J746" s="55"/>
      <c r="K746" s="40"/>
      <c r="L746" s="42">
        <f>SUM(AY574:AY718)</f>
        <v>0</v>
      </c>
    </row>
    <row r="747" spans="1:12" ht="14.25" x14ac:dyDescent="0.2">
      <c r="A747" s="55"/>
      <c r="B747" s="56"/>
      <c r="C747" s="74" t="s">
        <v>868</v>
      </c>
      <c r="D747" s="74"/>
      <c r="E747" s="74"/>
      <c r="F747" s="75"/>
      <c r="G747" s="45">
        <f>Source!F235</f>
        <v>121.6074672</v>
      </c>
      <c r="H747" s="55"/>
      <c r="I747" s="55"/>
      <c r="J747" s="55"/>
      <c r="K747" s="55"/>
      <c r="L747" s="55"/>
    </row>
    <row r="748" spans="1:12" ht="14.25" x14ac:dyDescent="0.2">
      <c r="A748" s="55"/>
      <c r="B748" s="56"/>
      <c r="C748" s="74" t="s">
        <v>869</v>
      </c>
      <c r="D748" s="74"/>
      <c r="E748" s="74"/>
      <c r="F748" s="75"/>
      <c r="G748" s="45">
        <f>Source!F236</f>
        <v>33.749144999999999</v>
      </c>
      <c r="H748" s="55"/>
      <c r="I748" s="55"/>
      <c r="J748" s="55"/>
      <c r="K748" s="55"/>
      <c r="L748" s="55"/>
    </row>
    <row r="751" spans="1:12" ht="16.5" x14ac:dyDescent="0.2">
      <c r="A751" s="79" t="s">
        <v>914</v>
      </c>
      <c r="B751" s="79"/>
      <c r="C751" s="79"/>
      <c r="D751" s="79"/>
      <c r="E751" s="79"/>
      <c r="F751" s="79"/>
      <c r="G751" s="79"/>
      <c r="H751" s="79"/>
      <c r="I751" s="79"/>
      <c r="J751" s="79"/>
      <c r="K751" s="79"/>
      <c r="L751" s="79"/>
    </row>
    <row r="752" spans="1:12" ht="92.25" x14ac:dyDescent="0.2">
      <c r="A752" s="36" t="s">
        <v>267</v>
      </c>
      <c r="B752" s="38" t="s">
        <v>910</v>
      </c>
      <c r="C752" s="38" t="s">
        <v>911</v>
      </c>
      <c r="D752" s="39" t="str">
        <f>Source!H247</f>
        <v>ШТ</v>
      </c>
      <c r="E752" s="40">
        <f>Source!K247</f>
        <v>9</v>
      </c>
      <c r="F752" s="40"/>
      <c r="G752" s="40">
        <f>Source!I247</f>
        <v>9</v>
      </c>
      <c r="H752" s="42"/>
      <c r="I752" s="41"/>
      <c r="J752" s="42"/>
      <c r="K752" s="41"/>
      <c r="L752" s="42"/>
    </row>
    <row r="753" spans="1:83" ht="165.75" x14ac:dyDescent="0.2">
      <c r="B753" s="43" t="str">
        <f>Source!EO247</f>
        <v>Поправка: 421/пр_2020_прил.10_т.5_п.4_гр.3</v>
      </c>
      <c r="C753" s="43" t="str">
        <f>Source!CN247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754" spans="1:83" ht="15" x14ac:dyDescent="0.2">
      <c r="A754" s="37"/>
      <c r="B754" s="40">
        <v>1</v>
      </c>
      <c r="C754" s="37" t="s">
        <v>833</v>
      </c>
      <c r="D754" s="39" t="s">
        <v>637</v>
      </c>
      <c r="E754" s="45"/>
      <c r="F754" s="40"/>
      <c r="G754" s="45">
        <f>Source!U247</f>
        <v>13.715999999999999</v>
      </c>
      <c r="H754" s="40"/>
      <c r="I754" s="40"/>
      <c r="J754" s="40"/>
      <c r="K754" s="40"/>
      <c r="L754" s="46">
        <f>SUM(L755:L755)-SUMIF(CE755:CE755, 1, L755:L755)</f>
        <v>5724.24</v>
      </c>
    </row>
    <row r="755" spans="1:83" ht="28.5" x14ac:dyDescent="0.2">
      <c r="A755" s="38"/>
      <c r="B755" s="38" t="s">
        <v>715</v>
      </c>
      <c r="C755" s="38" t="s">
        <v>716</v>
      </c>
      <c r="D755" s="39" t="s">
        <v>637</v>
      </c>
      <c r="E755" s="40">
        <v>1.27</v>
      </c>
      <c r="F755" s="40">
        <f>ROUND((1.2),7)</f>
        <v>1.2</v>
      </c>
      <c r="G755" s="40">
        <f>SmtRes!CX217</f>
        <v>13.715999999999999</v>
      </c>
      <c r="H755" s="42"/>
      <c r="I755" s="41"/>
      <c r="J755" s="42">
        <f>SmtRes!CZ217</f>
        <v>417.34</v>
      </c>
      <c r="K755" s="41"/>
      <c r="L755" s="42">
        <f>SmtRes!DI217</f>
        <v>5724.24</v>
      </c>
    </row>
    <row r="756" spans="1:83" ht="15" x14ac:dyDescent="0.2">
      <c r="A756" s="37"/>
      <c r="B756" s="40">
        <v>2</v>
      </c>
      <c r="C756" s="37" t="s">
        <v>834</v>
      </c>
      <c r="D756" s="39"/>
      <c r="E756" s="45"/>
      <c r="F756" s="40"/>
      <c r="G756" s="45"/>
      <c r="H756" s="40"/>
      <c r="I756" s="40"/>
      <c r="J756" s="40"/>
      <c r="K756" s="40"/>
      <c r="L756" s="46">
        <f>SUM(L757:L761)-SUMIF(CE757:CE761, 1, L757:L761)</f>
        <v>2004.380000000001</v>
      </c>
    </row>
    <row r="757" spans="1:83" ht="15" x14ac:dyDescent="0.2">
      <c r="A757" s="37"/>
      <c r="B757" s="40"/>
      <c r="C757" s="37" t="s">
        <v>837</v>
      </c>
      <c r="D757" s="39" t="s">
        <v>637</v>
      </c>
      <c r="E757" s="45"/>
      <c r="F757" s="40"/>
      <c r="G757" s="45">
        <f>Source!V247</f>
        <v>4.4279999999999999</v>
      </c>
      <c r="H757" s="40"/>
      <c r="I757" s="40"/>
      <c r="J757" s="40"/>
      <c r="K757" s="40"/>
      <c r="L757" s="46">
        <f>SUMIF(CE758:CE761, 1, L758:L761)</f>
        <v>2116.4899999999998</v>
      </c>
      <c r="CE757">
        <v>1</v>
      </c>
    </row>
    <row r="758" spans="1:83" ht="28.5" x14ac:dyDescent="0.2">
      <c r="A758" s="38"/>
      <c r="B758" s="38" t="s">
        <v>646</v>
      </c>
      <c r="C758" s="38" t="s">
        <v>648</v>
      </c>
      <c r="D758" s="39" t="s">
        <v>419</v>
      </c>
      <c r="E758" s="40">
        <v>0.35</v>
      </c>
      <c r="F758" s="40">
        <f>ROUND((1.2),7)</f>
        <v>1.2</v>
      </c>
      <c r="G758" s="40">
        <f>SmtRes!CX219</f>
        <v>3.78</v>
      </c>
      <c r="H758" s="42">
        <f>SmtRes!CZ219</f>
        <v>346.73</v>
      </c>
      <c r="I758" s="41">
        <f>SmtRes!AJ219</f>
        <v>1.26</v>
      </c>
      <c r="J758" s="42">
        <f>ROUND(H758*I758, 2)</f>
        <v>436.88</v>
      </c>
      <c r="K758" s="41"/>
      <c r="L758" s="42">
        <f>SmtRes!DG219</f>
        <v>1651.41</v>
      </c>
    </row>
    <row r="759" spans="1:83" ht="28.5" x14ac:dyDescent="0.2">
      <c r="A759" s="38"/>
      <c r="B759" s="38" t="s">
        <v>649</v>
      </c>
      <c r="C759" s="38" t="s">
        <v>836</v>
      </c>
      <c r="D759" s="39" t="s">
        <v>637</v>
      </c>
      <c r="E759" s="40">
        <f>SmtRes!DO219*SmtRes!AT219</f>
        <v>0.35</v>
      </c>
      <c r="F759" s="40">
        <f>ROUND((1.2),7)</f>
        <v>1.2</v>
      </c>
      <c r="G759" s="40">
        <f>SmtRes!DO219*SmtRes!CX219</f>
        <v>3.78</v>
      </c>
      <c r="H759" s="42"/>
      <c r="I759" s="41"/>
      <c r="J759" s="42">
        <f>ROUND(SmtRes!AG219/SmtRes!DO219, 2)</f>
        <v>477.98</v>
      </c>
      <c r="K759" s="41"/>
      <c r="L759" s="42">
        <f>SmtRes!DH219</f>
        <v>1806.76</v>
      </c>
      <c r="CE759">
        <v>1</v>
      </c>
    </row>
    <row r="760" spans="1:83" ht="28.5" x14ac:dyDescent="0.2">
      <c r="A760" s="38"/>
      <c r="B760" s="38" t="s">
        <v>650</v>
      </c>
      <c r="C760" s="38" t="s">
        <v>652</v>
      </c>
      <c r="D760" s="39" t="s">
        <v>419</v>
      </c>
      <c r="E760" s="40">
        <v>0.06</v>
      </c>
      <c r="F760" s="40">
        <f>ROUND((1.2),7)</f>
        <v>1.2</v>
      </c>
      <c r="G760" s="40">
        <f>SmtRes!CX220</f>
        <v>0.64800000000000002</v>
      </c>
      <c r="H760" s="42"/>
      <c r="I760" s="41"/>
      <c r="J760" s="42">
        <f>SmtRes!CZ220</f>
        <v>544.70000000000005</v>
      </c>
      <c r="K760" s="41"/>
      <c r="L760" s="42">
        <f>SmtRes!DG220</f>
        <v>352.97</v>
      </c>
    </row>
    <row r="761" spans="1:83" ht="28.5" x14ac:dyDescent="0.2">
      <c r="A761" s="38"/>
      <c r="B761" s="38" t="s">
        <v>649</v>
      </c>
      <c r="C761" s="47" t="s">
        <v>836</v>
      </c>
      <c r="D761" s="48" t="s">
        <v>637</v>
      </c>
      <c r="E761" s="49">
        <f>SmtRes!DO220*SmtRes!AT220</f>
        <v>0.06</v>
      </c>
      <c r="F761" s="49">
        <f>ROUND((1.2),7)</f>
        <v>1.2</v>
      </c>
      <c r="G761" s="49">
        <f>SmtRes!DO220*SmtRes!CX220</f>
        <v>0.64800000000000002</v>
      </c>
      <c r="H761" s="50"/>
      <c r="I761" s="51"/>
      <c r="J761" s="50">
        <f>ROUND(SmtRes!AG220/SmtRes!DO220, 2)</f>
        <v>477.98</v>
      </c>
      <c r="K761" s="51"/>
      <c r="L761" s="50">
        <f>SmtRes!DH220</f>
        <v>309.73</v>
      </c>
      <c r="CE761">
        <v>1</v>
      </c>
    </row>
    <row r="762" spans="1:83" ht="15" x14ac:dyDescent="0.2">
      <c r="A762" s="38"/>
      <c r="B762" s="38"/>
      <c r="C762" s="54" t="s">
        <v>838</v>
      </c>
      <c r="D762" s="39"/>
      <c r="E762" s="40"/>
      <c r="F762" s="40"/>
      <c r="G762" s="40"/>
      <c r="H762" s="42"/>
      <c r="I762" s="41"/>
      <c r="J762" s="42"/>
      <c r="K762" s="41"/>
      <c r="L762" s="42">
        <f>L754+L756+L757</f>
        <v>9845.11</v>
      </c>
    </row>
    <row r="763" spans="1:83" ht="14.25" x14ac:dyDescent="0.2">
      <c r="A763" s="38"/>
      <c r="B763" s="38"/>
      <c r="C763" s="38" t="s">
        <v>839</v>
      </c>
      <c r="D763" s="39"/>
      <c r="E763" s="40"/>
      <c r="F763" s="40"/>
      <c r="G763" s="40"/>
      <c r="H763" s="42"/>
      <c r="I763" s="41"/>
      <c r="J763" s="42"/>
      <c r="K763" s="41"/>
      <c r="L763" s="42">
        <f>SUM(AR752:AR766)+SUM(AS752:AS766)+SUM(AT752:AT766)+SUM(AU752:AU766)+SUM(AV752:AV766)</f>
        <v>7840.73</v>
      </c>
    </row>
    <row r="764" spans="1:83" ht="14.25" x14ac:dyDescent="0.2">
      <c r="A764" s="38"/>
      <c r="B764" s="38" t="s">
        <v>31</v>
      </c>
      <c r="C764" s="38" t="s">
        <v>840</v>
      </c>
      <c r="D764" s="39" t="s">
        <v>392</v>
      </c>
      <c r="E764" s="40">
        <f>Source!BZ247</f>
        <v>103</v>
      </c>
      <c r="F764" s="40"/>
      <c r="G764" s="40">
        <f>Source!AT247</f>
        <v>103</v>
      </c>
      <c r="H764" s="42"/>
      <c r="I764" s="41"/>
      <c r="J764" s="42"/>
      <c r="K764" s="41"/>
      <c r="L764" s="42">
        <f>SUM(AZ752:AZ766)</f>
        <v>8075.95</v>
      </c>
    </row>
    <row r="765" spans="1:83" ht="14.25" x14ac:dyDescent="0.2">
      <c r="A765" s="47"/>
      <c r="B765" s="47" t="s">
        <v>32</v>
      </c>
      <c r="C765" s="47" t="s">
        <v>842</v>
      </c>
      <c r="D765" s="48" t="s">
        <v>392</v>
      </c>
      <c r="E765" s="49">
        <f>Source!CA247</f>
        <v>60</v>
      </c>
      <c r="F765" s="49"/>
      <c r="G765" s="49">
        <f>Source!AU247</f>
        <v>60</v>
      </c>
      <c r="H765" s="50"/>
      <c r="I765" s="51"/>
      <c r="J765" s="50"/>
      <c r="K765" s="51"/>
      <c r="L765" s="50">
        <f>SUM(BA752:BA766)</f>
        <v>4704.4399999999996</v>
      </c>
    </row>
    <row r="766" spans="1:83" ht="15" x14ac:dyDescent="0.2">
      <c r="C766" s="80" t="s">
        <v>843</v>
      </c>
      <c r="D766" s="80"/>
      <c r="E766" s="80"/>
      <c r="F766" s="80"/>
      <c r="G766" s="80"/>
      <c r="H766" s="80"/>
      <c r="I766" s="81">
        <f>K766/E752</f>
        <v>2513.9444444444443</v>
      </c>
      <c r="J766" s="81"/>
      <c r="K766" s="81">
        <f>L754+L756+L764+L765+L757</f>
        <v>22625.5</v>
      </c>
      <c r="L766" s="81"/>
      <c r="AD766">
        <f>ROUND((Source!AT247/100)*((ROUND(SUMIF(SmtRes!AQ217:'SmtRes'!AQ220,"=1",SmtRes!AD217:'SmtRes'!AD220)*Source!I247, 2)+ROUND(SUMIF(SmtRes!AQ217:'SmtRes'!AQ220,"=1",SmtRes!AC217:'SmtRes'!AC220)*Source!I247, 2))), 2)</f>
        <v>12730.49</v>
      </c>
      <c r="AE766">
        <f>ROUND((Source!AU247/100)*((ROUND(SUMIF(SmtRes!AQ217:'SmtRes'!AQ220,"=1",SmtRes!AD217:'SmtRes'!AD220)*Source!I247, 2)+ROUND(SUMIF(SmtRes!AQ217:'SmtRes'!AQ220,"=1",SmtRes!AC217:'SmtRes'!AC220)*Source!I247, 2))), 2)</f>
        <v>7415.82</v>
      </c>
      <c r="AN766" s="52">
        <f>L754+L756+L764+L765+L757</f>
        <v>22625.5</v>
      </c>
      <c r="AO766" s="52">
        <f>L756</f>
        <v>2004.380000000001</v>
      </c>
      <c r="AQ766" t="s">
        <v>844</v>
      </c>
      <c r="AR766" s="52">
        <f>L754</f>
        <v>5724.24</v>
      </c>
      <c r="AT766" s="52">
        <f>L757</f>
        <v>2116.4899999999998</v>
      </c>
      <c r="AV766" t="s">
        <v>844</v>
      </c>
      <c r="AW766">
        <f>0</f>
        <v>0</v>
      </c>
      <c r="AZ766">
        <f>Source!X247</f>
        <v>8075.95</v>
      </c>
      <c r="BA766">
        <f>Source!Y247</f>
        <v>4704.4399999999996</v>
      </c>
      <c r="CD766">
        <v>1</v>
      </c>
    </row>
    <row r="767" spans="1:83" ht="92.25" x14ac:dyDescent="0.2">
      <c r="A767" s="36" t="s">
        <v>268</v>
      </c>
      <c r="B767" s="38" t="s">
        <v>912</v>
      </c>
      <c r="C767" s="38" t="s">
        <v>913</v>
      </c>
      <c r="D767" s="39" t="str">
        <f>Source!H248</f>
        <v>ШТ</v>
      </c>
      <c r="E767" s="40">
        <f>Source!K248</f>
        <v>-9</v>
      </c>
      <c r="F767" s="40"/>
      <c r="G767" s="40">
        <f>Source!I248</f>
        <v>-9</v>
      </c>
      <c r="H767" s="42"/>
      <c r="I767" s="41"/>
      <c r="J767" s="42"/>
      <c r="K767" s="41"/>
      <c r="L767" s="42"/>
    </row>
    <row r="768" spans="1:83" ht="165.75" x14ac:dyDescent="0.2">
      <c r="B768" s="43" t="str">
        <f>Source!EO248</f>
        <v>Поправка: 421/пр_2020_прил.10_т.5_п.4_гр.3</v>
      </c>
      <c r="C768" s="43" t="str">
        <f>Source!CN248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769" spans="1:83" ht="15" x14ac:dyDescent="0.2">
      <c r="A769" s="37"/>
      <c r="B769" s="40">
        <v>1</v>
      </c>
      <c r="C769" s="37" t="s">
        <v>833</v>
      </c>
      <c r="D769" s="39" t="s">
        <v>637</v>
      </c>
      <c r="E769" s="45"/>
      <c r="F769" s="40"/>
      <c r="G769" s="45">
        <f>Source!U248</f>
        <v>-1.62</v>
      </c>
      <c r="H769" s="40"/>
      <c r="I769" s="40"/>
      <c r="J769" s="40"/>
      <c r="K769" s="40"/>
      <c r="L769" s="46">
        <f>SUM(L770:L770)-SUMIF(CE770:CE770, 1, L770:L770)</f>
        <v>-664.54</v>
      </c>
    </row>
    <row r="770" spans="1:83" ht="28.5" x14ac:dyDescent="0.2">
      <c r="A770" s="38"/>
      <c r="B770" s="38" t="s">
        <v>717</v>
      </c>
      <c r="C770" s="38" t="s">
        <v>718</v>
      </c>
      <c r="D770" s="39" t="s">
        <v>637</v>
      </c>
      <c r="E770" s="40">
        <v>0.15</v>
      </c>
      <c r="F770" s="40">
        <f>ROUND((1.2),7)</f>
        <v>1.2</v>
      </c>
      <c r="G770" s="40">
        <f>SmtRes!CX221</f>
        <v>-1.62</v>
      </c>
      <c r="H770" s="42"/>
      <c r="I770" s="41"/>
      <c r="J770" s="42">
        <f>SmtRes!CZ221</f>
        <v>410.21</v>
      </c>
      <c r="K770" s="41"/>
      <c r="L770" s="42">
        <f>SmtRes!DI221</f>
        <v>-664.54</v>
      </c>
    </row>
    <row r="771" spans="1:83" ht="15" x14ac:dyDescent="0.2">
      <c r="A771" s="37"/>
      <c r="B771" s="40">
        <v>2</v>
      </c>
      <c r="C771" s="37" t="s">
        <v>834</v>
      </c>
      <c r="D771" s="39"/>
      <c r="E771" s="45"/>
      <c r="F771" s="40"/>
      <c r="G771" s="45"/>
      <c r="H771" s="40"/>
      <c r="I771" s="40"/>
      <c r="J771" s="40"/>
      <c r="K771" s="40"/>
      <c r="L771" s="46">
        <f>SUM(L772:L776)-SUMIF(CE772:CE776, 1, L772:L776)</f>
        <v>-389.10999999999967</v>
      </c>
    </row>
    <row r="772" spans="1:83" ht="15" x14ac:dyDescent="0.2">
      <c r="A772" s="37"/>
      <c r="B772" s="40"/>
      <c r="C772" s="37" t="s">
        <v>837</v>
      </c>
      <c r="D772" s="39" t="s">
        <v>637</v>
      </c>
      <c r="E772" s="45"/>
      <c r="F772" s="40"/>
      <c r="G772" s="45">
        <f>Source!V248</f>
        <v>-0.86399999999999999</v>
      </c>
      <c r="H772" s="40"/>
      <c r="I772" s="40"/>
      <c r="J772" s="40"/>
      <c r="K772" s="40"/>
      <c r="L772" s="46">
        <f>SUMIF(CE773:CE776, 1, L773:L776)</f>
        <v>-412.97</v>
      </c>
      <c r="CE772">
        <v>1</v>
      </c>
    </row>
    <row r="773" spans="1:83" ht="28.5" x14ac:dyDescent="0.2">
      <c r="A773" s="38"/>
      <c r="B773" s="38" t="s">
        <v>646</v>
      </c>
      <c r="C773" s="38" t="s">
        <v>648</v>
      </c>
      <c r="D773" s="39" t="s">
        <v>419</v>
      </c>
      <c r="E773" s="40">
        <v>7.0000000000000007E-2</v>
      </c>
      <c r="F773" s="40">
        <f>ROUND((1.2),7)</f>
        <v>1.2</v>
      </c>
      <c r="G773" s="40">
        <f>SmtRes!CX223</f>
        <v>-0.75600000000000001</v>
      </c>
      <c r="H773" s="42">
        <f>SmtRes!CZ223</f>
        <v>346.73</v>
      </c>
      <c r="I773" s="41">
        <f>SmtRes!AJ223</f>
        <v>1.26</v>
      </c>
      <c r="J773" s="42">
        <f>ROUND(H773*I773, 2)</f>
        <v>436.88</v>
      </c>
      <c r="K773" s="41"/>
      <c r="L773" s="42">
        <f>SmtRes!DG223</f>
        <v>-330.28</v>
      </c>
    </row>
    <row r="774" spans="1:83" ht="28.5" x14ac:dyDescent="0.2">
      <c r="A774" s="38"/>
      <c r="B774" s="38" t="s">
        <v>649</v>
      </c>
      <c r="C774" s="38" t="s">
        <v>836</v>
      </c>
      <c r="D774" s="39" t="s">
        <v>637</v>
      </c>
      <c r="E774" s="40">
        <f>SmtRes!DO223*SmtRes!AT223</f>
        <v>7.0000000000000007E-2</v>
      </c>
      <c r="F774" s="40">
        <f>ROUND((1.2),7)</f>
        <v>1.2</v>
      </c>
      <c r="G774" s="40">
        <f>SmtRes!DO223*SmtRes!CX223</f>
        <v>-0.75600000000000001</v>
      </c>
      <c r="H774" s="42"/>
      <c r="I774" s="41"/>
      <c r="J774" s="42">
        <f>ROUND(SmtRes!AG223/SmtRes!DO223, 2)</f>
        <v>477.98</v>
      </c>
      <c r="K774" s="41"/>
      <c r="L774" s="42">
        <f>SmtRes!DH223</f>
        <v>-361.35</v>
      </c>
      <c r="CE774">
        <v>1</v>
      </c>
    </row>
    <row r="775" spans="1:83" ht="28.5" x14ac:dyDescent="0.2">
      <c r="A775" s="38"/>
      <c r="B775" s="38" t="s">
        <v>650</v>
      </c>
      <c r="C775" s="38" t="s">
        <v>652</v>
      </c>
      <c r="D775" s="39" t="s">
        <v>419</v>
      </c>
      <c r="E775" s="40">
        <v>0.01</v>
      </c>
      <c r="F775" s="40">
        <f>ROUND((1.2),7)</f>
        <v>1.2</v>
      </c>
      <c r="G775" s="40">
        <f>SmtRes!CX224</f>
        <v>-0.108</v>
      </c>
      <c r="H775" s="42"/>
      <c r="I775" s="41"/>
      <c r="J775" s="42">
        <f>SmtRes!CZ224</f>
        <v>544.70000000000005</v>
      </c>
      <c r="K775" s="41"/>
      <c r="L775" s="42">
        <f>SmtRes!DG224</f>
        <v>-58.83</v>
      </c>
    </row>
    <row r="776" spans="1:83" ht="28.5" x14ac:dyDescent="0.2">
      <c r="A776" s="38"/>
      <c r="B776" s="38" t="s">
        <v>649</v>
      </c>
      <c r="C776" s="47" t="s">
        <v>836</v>
      </c>
      <c r="D776" s="48" t="s">
        <v>637</v>
      </c>
      <c r="E776" s="49">
        <f>SmtRes!DO224*SmtRes!AT224</f>
        <v>0.01</v>
      </c>
      <c r="F776" s="49">
        <f>ROUND((1.2),7)</f>
        <v>1.2</v>
      </c>
      <c r="G776" s="49">
        <f>SmtRes!DO224*SmtRes!CX224</f>
        <v>-0.108</v>
      </c>
      <c r="H776" s="50"/>
      <c r="I776" s="51"/>
      <c r="J776" s="50">
        <f>ROUND(SmtRes!AG224/SmtRes!DO224, 2)</f>
        <v>477.98</v>
      </c>
      <c r="K776" s="51"/>
      <c r="L776" s="50">
        <f>SmtRes!DH224</f>
        <v>-51.62</v>
      </c>
      <c r="CE776">
        <v>1</v>
      </c>
    </row>
    <row r="777" spans="1:83" ht="15" x14ac:dyDescent="0.2">
      <c r="A777" s="38"/>
      <c r="B777" s="38"/>
      <c r="C777" s="54" t="s">
        <v>838</v>
      </c>
      <c r="D777" s="39"/>
      <c r="E777" s="40"/>
      <c r="F777" s="40"/>
      <c r="G777" s="40"/>
      <c r="H777" s="42"/>
      <c r="I777" s="41"/>
      <c r="J777" s="42"/>
      <c r="K777" s="41"/>
      <c r="L777" s="42">
        <f>L769+L771+L772</f>
        <v>-1466.6199999999997</v>
      </c>
    </row>
    <row r="778" spans="1:83" ht="14.25" x14ac:dyDescent="0.2">
      <c r="A778" s="38"/>
      <c r="B778" s="38"/>
      <c r="C778" s="38" t="s">
        <v>839</v>
      </c>
      <c r="D778" s="39"/>
      <c r="E778" s="40"/>
      <c r="F778" s="40"/>
      <c r="G778" s="40"/>
      <c r="H778" s="42"/>
      <c r="I778" s="41"/>
      <c r="J778" s="42"/>
      <c r="K778" s="41"/>
      <c r="L778" s="42">
        <f>SUM(AR767:AR781)+SUM(AS767:AS781)+SUM(AT767:AT781)+SUM(AU767:AU781)+SUM(AV767:AV781)</f>
        <v>-1077.51</v>
      </c>
    </row>
    <row r="779" spans="1:83" ht="14.25" x14ac:dyDescent="0.2">
      <c r="A779" s="38"/>
      <c r="B779" s="38" t="s">
        <v>31</v>
      </c>
      <c r="C779" s="38" t="s">
        <v>840</v>
      </c>
      <c r="D779" s="39" t="s">
        <v>392</v>
      </c>
      <c r="E779" s="40">
        <f>Source!BZ248</f>
        <v>103</v>
      </c>
      <c r="F779" s="40"/>
      <c r="G779" s="40">
        <f>Source!AT248</f>
        <v>103</v>
      </c>
      <c r="H779" s="42"/>
      <c r="I779" s="41"/>
      <c r="J779" s="42"/>
      <c r="K779" s="41"/>
      <c r="L779" s="42">
        <f>SUM(AZ767:AZ781)</f>
        <v>-1109.8399999999999</v>
      </c>
    </row>
    <row r="780" spans="1:83" ht="14.25" x14ac:dyDescent="0.2">
      <c r="A780" s="47"/>
      <c r="B780" s="47" t="s">
        <v>32</v>
      </c>
      <c r="C780" s="47" t="s">
        <v>842</v>
      </c>
      <c r="D780" s="48" t="s">
        <v>392</v>
      </c>
      <c r="E780" s="49">
        <f>Source!CA248</f>
        <v>60</v>
      </c>
      <c r="F780" s="49"/>
      <c r="G780" s="49">
        <f>Source!AU248</f>
        <v>60</v>
      </c>
      <c r="H780" s="50"/>
      <c r="I780" s="51"/>
      <c r="J780" s="50"/>
      <c r="K780" s="51"/>
      <c r="L780" s="50">
        <f>SUM(BA767:BA781)</f>
        <v>-646.51</v>
      </c>
    </row>
    <row r="781" spans="1:83" ht="15" x14ac:dyDescent="0.2">
      <c r="C781" s="80" t="s">
        <v>843</v>
      </c>
      <c r="D781" s="80"/>
      <c r="E781" s="80"/>
      <c r="F781" s="80"/>
      <c r="G781" s="80"/>
      <c r="H781" s="80"/>
      <c r="I781" s="81">
        <f>K781/E767</f>
        <v>358.10777777777781</v>
      </c>
      <c r="J781" s="81"/>
      <c r="K781" s="81">
        <f>L769+L771+L779+L780+L772</f>
        <v>-3222.9700000000003</v>
      </c>
      <c r="L781" s="81"/>
      <c r="AD781">
        <f>ROUND((Source!AT248/100)*((ROUND(SUMIF(SmtRes!AQ221:'SmtRes'!AQ224,"=1",SmtRes!AD221:'SmtRes'!AD224)*Source!I248, 2)+ROUND(SUMIF(SmtRes!AQ221:'SmtRes'!AQ224,"=1",SmtRes!AC221:'SmtRes'!AC224)*Source!I248, 2))), 2)</f>
        <v>-12664.4</v>
      </c>
      <c r="AE781">
        <f>ROUND((Source!AU248/100)*((ROUND(SUMIF(SmtRes!AQ221:'SmtRes'!AQ224,"=1",SmtRes!AD221:'SmtRes'!AD224)*Source!I248, 2)+ROUND(SUMIF(SmtRes!AQ221:'SmtRes'!AQ224,"=1",SmtRes!AC221:'SmtRes'!AC224)*Source!I248, 2))), 2)</f>
        <v>-7377.32</v>
      </c>
      <c r="AN781" s="52">
        <f>L769+L771+L779+L780+L772</f>
        <v>-3222.9700000000003</v>
      </c>
      <c r="AO781" s="52">
        <f>L771</f>
        <v>-389.10999999999967</v>
      </c>
      <c r="AQ781" t="s">
        <v>844</v>
      </c>
      <c r="AR781" s="52">
        <f>L769</f>
        <v>-664.54</v>
      </c>
      <c r="AT781" s="52">
        <f>L772</f>
        <v>-412.97</v>
      </c>
      <c r="AV781" t="s">
        <v>844</v>
      </c>
      <c r="AW781">
        <f>0</f>
        <v>0</v>
      </c>
      <c r="AZ781">
        <f>Source!X248</f>
        <v>-1109.8399999999999</v>
      </c>
      <c r="BA781">
        <f>Source!Y248</f>
        <v>-646.51</v>
      </c>
      <c r="CD781">
        <v>1</v>
      </c>
    </row>
    <row r="782" spans="1:83" ht="92.25" x14ac:dyDescent="0.2">
      <c r="A782" s="36" t="s">
        <v>269</v>
      </c>
      <c r="B782" s="38" t="s">
        <v>912</v>
      </c>
      <c r="C782" s="38" t="s">
        <v>913</v>
      </c>
      <c r="D782" s="39" t="str">
        <f>Source!H249</f>
        <v>ШТ</v>
      </c>
      <c r="E782" s="40">
        <f>Source!K249</f>
        <v>-9</v>
      </c>
      <c r="F782" s="40"/>
      <c r="G782" s="40">
        <f>Source!I249</f>
        <v>-9</v>
      </c>
      <c r="H782" s="42"/>
      <c r="I782" s="41"/>
      <c r="J782" s="42"/>
      <c r="K782" s="41"/>
      <c r="L782" s="42"/>
    </row>
    <row r="783" spans="1:83" ht="165.75" x14ac:dyDescent="0.2">
      <c r="B783" s="43" t="str">
        <f>Source!EO249</f>
        <v>Поправка: 421/пр_2020_прил.10_т.5_п.4_гр.3</v>
      </c>
      <c r="C783" s="43" t="str">
        <f>Source!CN249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784" spans="1:83" ht="15" x14ac:dyDescent="0.2">
      <c r="A784" s="37"/>
      <c r="B784" s="40">
        <v>1</v>
      </c>
      <c r="C784" s="37" t="s">
        <v>833</v>
      </c>
      <c r="D784" s="39" t="s">
        <v>637</v>
      </c>
      <c r="E784" s="45"/>
      <c r="F784" s="40"/>
      <c r="G784" s="45">
        <f>Source!U249</f>
        <v>-1.62</v>
      </c>
      <c r="H784" s="40"/>
      <c r="I784" s="40"/>
      <c r="J784" s="40"/>
      <c r="K784" s="40"/>
      <c r="L784" s="46">
        <f>SUM(L785:L785)-SUMIF(CE785:CE785, 1, L785:L785)</f>
        <v>-664.54</v>
      </c>
    </row>
    <row r="785" spans="1:83" ht="28.5" x14ac:dyDescent="0.2">
      <c r="A785" s="38"/>
      <c r="B785" s="38" t="s">
        <v>717</v>
      </c>
      <c r="C785" s="38" t="s">
        <v>718</v>
      </c>
      <c r="D785" s="39" t="s">
        <v>637</v>
      </c>
      <c r="E785" s="40">
        <v>0.15</v>
      </c>
      <c r="F785" s="40">
        <f>ROUND((1.2),7)</f>
        <v>1.2</v>
      </c>
      <c r="G785" s="40">
        <f>SmtRes!CX225</f>
        <v>-1.62</v>
      </c>
      <c r="H785" s="42"/>
      <c r="I785" s="41"/>
      <c r="J785" s="42">
        <f>SmtRes!CZ225</f>
        <v>410.21</v>
      </c>
      <c r="K785" s="41"/>
      <c r="L785" s="42">
        <f>SmtRes!DI225</f>
        <v>-664.54</v>
      </c>
    </row>
    <row r="786" spans="1:83" ht="15" x14ac:dyDescent="0.2">
      <c r="A786" s="37"/>
      <c r="B786" s="40">
        <v>2</v>
      </c>
      <c r="C786" s="37" t="s">
        <v>834</v>
      </c>
      <c r="D786" s="39"/>
      <c r="E786" s="45"/>
      <c r="F786" s="40"/>
      <c r="G786" s="45"/>
      <c r="H786" s="40"/>
      <c r="I786" s="40"/>
      <c r="J786" s="40"/>
      <c r="K786" s="40"/>
      <c r="L786" s="46">
        <f>SUM(L787:L791)-SUMIF(CE787:CE791, 1, L787:L791)</f>
        <v>-389.10999999999967</v>
      </c>
    </row>
    <row r="787" spans="1:83" ht="15" x14ac:dyDescent="0.2">
      <c r="A787" s="37"/>
      <c r="B787" s="40"/>
      <c r="C787" s="37" t="s">
        <v>837</v>
      </c>
      <c r="D787" s="39" t="s">
        <v>637</v>
      </c>
      <c r="E787" s="45"/>
      <c r="F787" s="40"/>
      <c r="G787" s="45">
        <f>Source!V249</f>
        <v>-0.86399999999999999</v>
      </c>
      <c r="H787" s="40"/>
      <c r="I787" s="40"/>
      <c r="J787" s="40"/>
      <c r="K787" s="40"/>
      <c r="L787" s="46">
        <f>SUMIF(CE788:CE791, 1, L788:L791)</f>
        <v>-412.97</v>
      </c>
      <c r="CE787">
        <v>1</v>
      </c>
    </row>
    <row r="788" spans="1:83" ht="28.5" x14ac:dyDescent="0.2">
      <c r="A788" s="38"/>
      <c r="B788" s="38" t="s">
        <v>646</v>
      </c>
      <c r="C788" s="38" t="s">
        <v>648</v>
      </c>
      <c r="D788" s="39" t="s">
        <v>419</v>
      </c>
      <c r="E788" s="40">
        <v>7.0000000000000007E-2</v>
      </c>
      <c r="F788" s="40">
        <f>ROUND((1.2),7)</f>
        <v>1.2</v>
      </c>
      <c r="G788" s="40">
        <f>SmtRes!CX227</f>
        <v>-0.75600000000000001</v>
      </c>
      <c r="H788" s="42">
        <f>SmtRes!CZ227</f>
        <v>346.73</v>
      </c>
      <c r="I788" s="41">
        <f>SmtRes!AJ227</f>
        <v>1.26</v>
      </c>
      <c r="J788" s="42">
        <f>ROUND(H788*I788, 2)</f>
        <v>436.88</v>
      </c>
      <c r="K788" s="41"/>
      <c r="L788" s="42">
        <f>SmtRes!DG227</f>
        <v>-330.28</v>
      </c>
    </row>
    <row r="789" spans="1:83" ht="28.5" x14ac:dyDescent="0.2">
      <c r="A789" s="38"/>
      <c r="B789" s="38" t="s">
        <v>649</v>
      </c>
      <c r="C789" s="38" t="s">
        <v>836</v>
      </c>
      <c r="D789" s="39" t="s">
        <v>637</v>
      </c>
      <c r="E789" s="40">
        <f>SmtRes!DO227*SmtRes!AT227</f>
        <v>7.0000000000000007E-2</v>
      </c>
      <c r="F789" s="40">
        <f>ROUND((1.2),7)</f>
        <v>1.2</v>
      </c>
      <c r="G789" s="40">
        <f>SmtRes!DO227*SmtRes!CX227</f>
        <v>-0.75600000000000001</v>
      </c>
      <c r="H789" s="42"/>
      <c r="I789" s="41"/>
      <c r="J789" s="42">
        <f>ROUND(SmtRes!AG227/SmtRes!DO227, 2)</f>
        <v>477.98</v>
      </c>
      <c r="K789" s="41"/>
      <c r="L789" s="42">
        <f>SmtRes!DH227</f>
        <v>-361.35</v>
      </c>
      <c r="CE789">
        <v>1</v>
      </c>
    </row>
    <row r="790" spans="1:83" ht="28.5" x14ac:dyDescent="0.2">
      <c r="A790" s="38"/>
      <c r="B790" s="38" t="s">
        <v>650</v>
      </c>
      <c r="C790" s="38" t="s">
        <v>652</v>
      </c>
      <c r="D790" s="39" t="s">
        <v>419</v>
      </c>
      <c r="E790" s="40">
        <v>0.01</v>
      </c>
      <c r="F790" s="40">
        <f>ROUND((1.2),7)</f>
        <v>1.2</v>
      </c>
      <c r="G790" s="40">
        <f>SmtRes!CX228</f>
        <v>-0.108</v>
      </c>
      <c r="H790" s="42"/>
      <c r="I790" s="41"/>
      <c r="J790" s="42">
        <f>SmtRes!CZ228</f>
        <v>544.70000000000005</v>
      </c>
      <c r="K790" s="41"/>
      <c r="L790" s="42">
        <f>SmtRes!DG228</f>
        <v>-58.83</v>
      </c>
    </row>
    <row r="791" spans="1:83" ht="28.5" x14ac:dyDescent="0.2">
      <c r="A791" s="38"/>
      <c r="B791" s="38" t="s">
        <v>649</v>
      </c>
      <c r="C791" s="47" t="s">
        <v>836</v>
      </c>
      <c r="D791" s="48" t="s">
        <v>637</v>
      </c>
      <c r="E791" s="49">
        <f>SmtRes!DO228*SmtRes!AT228</f>
        <v>0.01</v>
      </c>
      <c r="F791" s="49">
        <f>ROUND((1.2),7)</f>
        <v>1.2</v>
      </c>
      <c r="G791" s="49">
        <f>SmtRes!DO228*SmtRes!CX228</f>
        <v>-0.108</v>
      </c>
      <c r="H791" s="50"/>
      <c r="I791" s="51"/>
      <c r="J791" s="50">
        <f>ROUND(SmtRes!AG228/SmtRes!DO228, 2)</f>
        <v>477.98</v>
      </c>
      <c r="K791" s="51"/>
      <c r="L791" s="50">
        <f>SmtRes!DH228</f>
        <v>-51.62</v>
      </c>
      <c r="CE791">
        <v>1</v>
      </c>
    </row>
    <row r="792" spans="1:83" ht="15" x14ac:dyDescent="0.2">
      <c r="A792" s="38"/>
      <c r="B792" s="38"/>
      <c r="C792" s="54" t="s">
        <v>838</v>
      </c>
      <c r="D792" s="39"/>
      <c r="E792" s="40"/>
      <c r="F792" s="40"/>
      <c r="G792" s="40"/>
      <c r="H792" s="42"/>
      <c r="I792" s="41"/>
      <c r="J792" s="42"/>
      <c r="K792" s="41"/>
      <c r="L792" s="42">
        <f>L784+L786+L787</f>
        <v>-1466.6199999999997</v>
      </c>
    </row>
    <row r="793" spans="1:83" ht="14.25" x14ac:dyDescent="0.2">
      <c r="A793" s="38"/>
      <c r="B793" s="38"/>
      <c r="C793" s="38" t="s">
        <v>839</v>
      </c>
      <c r="D793" s="39"/>
      <c r="E793" s="40"/>
      <c r="F793" s="40"/>
      <c r="G793" s="40"/>
      <c r="H793" s="42"/>
      <c r="I793" s="41"/>
      <c r="J793" s="42"/>
      <c r="K793" s="41"/>
      <c r="L793" s="42">
        <f>SUM(AR782:AR796)+SUM(AS782:AS796)+SUM(AT782:AT796)+SUM(AU782:AU796)+SUM(AV782:AV796)</f>
        <v>-1077.51</v>
      </c>
    </row>
    <row r="794" spans="1:83" ht="14.25" x14ac:dyDescent="0.2">
      <c r="A794" s="38"/>
      <c r="B794" s="38" t="s">
        <v>31</v>
      </c>
      <c r="C794" s="38" t="s">
        <v>840</v>
      </c>
      <c r="D794" s="39" t="s">
        <v>392</v>
      </c>
      <c r="E794" s="40">
        <f>Source!BZ249</f>
        <v>103</v>
      </c>
      <c r="F794" s="40"/>
      <c r="G794" s="40">
        <f>Source!AT249</f>
        <v>103</v>
      </c>
      <c r="H794" s="42"/>
      <c r="I794" s="41"/>
      <c r="J794" s="42"/>
      <c r="K794" s="41"/>
      <c r="L794" s="42">
        <f>SUM(AZ782:AZ796)</f>
        <v>-1109.8399999999999</v>
      </c>
    </row>
    <row r="795" spans="1:83" ht="14.25" x14ac:dyDescent="0.2">
      <c r="A795" s="47"/>
      <c r="B795" s="47" t="s">
        <v>32</v>
      </c>
      <c r="C795" s="47" t="s">
        <v>842</v>
      </c>
      <c r="D795" s="48" t="s">
        <v>392</v>
      </c>
      <c r="E795" s="49">
        <f>Source!CA249</f>
        <v>60</v>
      </c>
      <c r="F795" s="49"/>
      <c r="G795" s="49">
        <f>Source!AU249</f>
        <v>60</v>
      </c>
      <c r="H795" s="50"/>
      <c r="I795" s="51"/>
      <c r="J795" s="50"/>
      <c r="K795" s="51"/>
      <c r="L795" s="50">
        <f>SUM(BA782:BA796)</f>
        <v>-646.51</v>
      </c>
    </row>
    <row r="796" spans="1:83" ht="15" x14ac:dyDescent="0.2">
      <c r="C796" s="80" t="s">
        <v>843</v>
      </c>
      <c r="D796" s="80"/>
      <c r="E796" s="80"/>
      <c r="F796" s="80"/>
      <c r="G796" s="80"/>
      <c r="H796" s="80"/>
      <c r="I796" s="81">
        <f>K796/E782</f>
        <v>358.10777777777781</v>
      </c>
      <c r="J796" s="81"/>
      <c r="K796" s="81">
        <f>L784+L786+L794+L795+L787</f>
        <v>-3222.9700000000003</v>
      </c>
      <c r="L796" s="81"/>
      <c r="AD796">
        <f>ROUND((Source!AT249/100)*((ROUND(SUMIF(SmtRes!AQ225:'SmtRes'!AQ228,"=1",SmtRes!AD225:'SmtRes'!AD228)*Source!I249, 2)+ROUND(SUMIF(SmtRes!AQ225:'SmtRes'!AQ228,"=1",SmtRes!AC225:'SmtRes'!AC228)*Source!I249, 2))), 2)</f>
        <v>-12664.4</v>
      </c>
      <c r="AE796">
        <f>ROUND((Source!AU249/100)*((ROUND(SUMIF(SmtRes!AQ225:'SmtRes'!AQ228,"=1",SmtRes!AD225:'SmtRes'!AD228)*Source!I249, 2)+ROUND(SUMIF(SmtRes!AQ225:'SmtRes'!AQ228,"=1",SmtRes!AC225:'SmtRes'!AC228)*Source!I249, 2))), 2)</f>
        <v>-7377.32</v>
      </c>
      <c r="AN796" s="52">
        <f>L784+L786+L794+L795+L787</f>
        <v>-3222.9700000000003</v>
      </c>
      <c r="AO796" s="52">
        <f>L786</f>
        <v>-389.10999999999967</v>
      </c>
      <c r="AQ796" t="s">
        <v>844</v>
      </c>
      <c r="AR796" s="52">
        <f>L784</f>
        <v>-664.54</v>
      </c>
      <c r="AT796" s="52">
        <f>L787</f>
        <v>-412.97</v>
      </c>
      <c r="AV796" t="s">
        <v>844</v>
      </c>
      <c r="AW796">
        <f>0</f>
        <v>0</v>
      </c>
      <c r="AZ796">
        <f>Source!X249</f>
        <v>-1109.8399999999999</v>
      </c>
      <c r="BA796">
        <f>Source!Y249</f>
        <v>-646.51</v>
      </c>
      <c r="CD796">
        <v>1</v>
      </c>
    </row>
    <row r="797" spans="1:83" ht="133.5" x14ac:dyDescent="0.2">
      <c r="A797" s="36" t="s">
        <v>270</v>
      </c>
      <c r="B797" s="38" t="s">
        <v>831</v>
      </c>
      <c r="C797" s="38" t="s">
        <v>832</v>
      </c>
      <c r="D797" s="39" t="str">
        <f>Source!H250</f>
        <v>1000 м</v>
      </c>
      <c r="E797" s="40">
        <f>Source!K250</f>
        <v>0.312</v>
      </c>
      <c r="F797" s="40"/>
      <c r="G797" s="40">
        <f>Source!I250</f>
        <v>0.312</v>
      </c>
      <c r="H797" s="42"/>
      <c r="I797" s="41"/>
      <c r="J797" s="42"/>
      <c r="K797" s="41"/>
      <c r="L797" s="42"/>
    </row>
    <row r="798" spans="1:83" ht="331.5" x14ac:dyDescent="0.2">
      <c r="B798" s="43" t="str">
        <f>Source!EO250</f>
        <v>Поправка: 421/пр_2020_прил.10_т.5_п.4_гр.3    Поправка: 421/пр_2020_п.58_пп.б</v>
      </c>
      <c r="C798" s="43" t="str">
        <f>Source!CN250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  Поправка: 421/пр_2020_п.58_пп.б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v>
      </c>
    </row>
    <row r="799" spans="1:83" x14ac:dyDescent="0.2">
      <c r="C799" s="44" t="str">
        <f>"Объем: "&amp;Source!I250&amp;"=312/"&amp;"1000"</f>
        <v>Объем: 0,312=312/1000</v>
      </c>
    </row>
    <row r="800" spans="1:83" ht="15" x14ac:dyDescent="0.2">
      <c r="A800" s="37"/>
      <c r="B800" s="40">
        <v>1</v>
      </c>
      <c r="C800" s="37" t="s">
        <v>833</v>
      </c>
      <c r="D800" s="39" t="s">
        <v>637</v>
      </c>
      <c r="E800" s="45"/>
      <c r="F800" s="40"/>
      <c r="G800" s="45">
        <f>Source!U250</f>
        <v>40.954867200000002</v>
      </c>
      <c r="H800" s="40"/>
      <c r="I800" s="40"/>
      <c r="J800" s="40"/>
      <c r="K800" s="40"/>
      <c r="L800" s="46">
        <f>SUM(L801:L804)-SUMIF(CE801:CE804, 1, L801:L804)</f>
        <v>19167.439999999999</v>
      </c>
    </row>
    <row r="801" spans="1:83" ht="14.25" x14ac:dyDescent="0.2">
      <c r="A801" s="38"/>
      <c r="B801" s="38" t="s">
        <v>625</v>
      </c>
      <c r="C801" s="38" t="s">
        <v>626</v>
      </c>
      <c r="D801" s="39" t="s">
        <v>627</v>
      </c>
      <c r="E801" s="40">
        <v>0.99</v>
      </c>
      <c r="F801" s="40">
        <f>ROUND(((1.2))*1.15,7)</f>
        <v>1.38</v>
      </c>
      <c r="G801" s="40">
        <f>SmtRes!CX229</f>
        <v>0.42625439999999998</v>
      </c>
      <c r="H801" s="42"/>
      <c r="I801" s="41"/>
      <c r="J801" s="42">
        <f>SmtRes!CZ229</f>
        <v>388.8</v>
      </c>
      <c r="K801" s="41"/>
      <c r="L801" s="42">
        <f>SmtRes!DI229</f>
        <v>165.73</v>
      </c>
    </row>
    <row r="802" spans="1:83" ht="14.25" x14ac:dyDescent="0.2">
      <c r="A802" s="38"/>
      <c r="B802" s="38" t="s">
        <v>629</v>
      </c>
      <c r="C802" s="38" t="s">
        <v>630</v>
      </c>
      <c r="D802" s="39" t="s">
        <v>627</v>
      </c>
      <c r="E802" s="40">
        <v>47.29</v>
      </c>
      <c r="F802" s="40">
        <f>ROUND(((1.2))*1.15,7)</f>
        <v>1.38</v>
      </c>
      <c r="G802" s="40">
        <f>SmtRes!CX230</f>
        <v>20.361182400000001</v>
      </c>
      <c r="H802" s="42"/>
      <c r="I802" s="41"/>
      <c r="J802" s="42">
        <f>SmtRes!CZ230</f>
        <v>424.47</v>
      </c>
      <c r="K802" s="41"/>
      <c r="L802" s="42">
        <f>SmtRes!DI230</f>
        <v>8642.7099999999991</v>
      </c>
    </row>
    <row r="803" spans="1:83" ht="14.25" x14ac:dyDescent="0.2">
      <c r="A803" s="38"/>
      <c r="B803" s="38" t="s">
        <v>631</v>
      </c>
      <c r="C803" s="38" t="s">
        <v>632</v>
      </c>
      <c r="D803" s="39" t="s">
        <v>627</v>
      </c>
      <c r="E803" s="40">
        <v>23.42</v>
      </c>
      <c r="F803" s="40">
        <f>ROUND(((1.2))*1.15,7)</f>
        <v>1.38</v>
      </c>
      <c r="G803" s="40">
        <f>SmtRes!CX231</f>
        <v>10.0837152</v>
      </c>
      <c r="H803" s="42"/>
      <c r="I803" s="41"/>
      <c r="J803" s="42">
        <f>SmtRes!CZ231</f>
        <v>477.98</v>
      </c>
      <c r="K803" s="41"/>
      <c r="L803" s="42">
        <f>SmtRes!DI231</f>
        <v>4819.8100000000004</v>
      </c>
    </row>
    <row r="804" spans="1:83" ht="14.25" x14ac:dyDescent="0.2">
      <c r="A804" s="38"/>
      <c r="B804" s="38" t="s">
        <v>633</v>
      </c>
      <c r="C804" s="38" t="s">
        <v>634</v>
      </c>
      <c r="D804" s="39" t="s">
        <v>627</v>
      </c>
      <c r="E804" s="40">
        <v>23.42</v>
      </c>
      <c r="F804" s="40">
        <f>ROUND(((1.2))*1.15,7)</f>
        <v>1.38</v>
      </c>
      <c r="G804" s="40">
        <f>SmtRes!CX232</f>
        <v>10.0837152</v>
      </c>
      <c r="H804" s="42"/>
      <c r="I804" s="41"/>
      <c r="J804" s="42">
        <f>SmtRes!CZ232</f>
        <v>549.32000000000005</v>
      </c>
      <c r="K804" s="41"/>
      <c r="L804" s="42">
        <f>SmtRes!DI232</f>
        <v>5539.19</v>
      </c>
    </row>
    <row r="805" spans="1:83" ht="15" x14ac:dyDescent="0.2">
      <c r="A805" s="37"/>
      <c r="B805" s="40">
        <v>2</v>
      </c>
      <c r="C805" s="37" t="s">
        <v>834</v>
      </c>
      <c r="D805" s="39"/>
      <c r="E805" s="45"/>
      <c r="F805" s="40"/>
      <c r="G805" s="45"/>
      <c r="H805" s="40"/>
      <c r="I805" s="40"/>
      <c r="J805" s="40"/>
      <c r="K805" s="40"/>
      <c r="L805" s="46">
        <f>SUM(L806:L815)-SUMIF(CE806:CE815, 1, L806:L815)</f>
        <v>5383.149999999996</v>
      </c>
    </row>
    <row r="806" spans="1:83" ht="15" x14ac:dyDescent="0.2">
      <c r="A806" s="37"/>
      <c r="B806" s="40"/>
      <c r="C806" s="37" t="s">
        <v>837</v>
      </c>
      <c r="D806" s="39" t="s">
        <v>637</v>
      </c>
      <c r="E806" s="45"/>
      <c r="F806" s="40"/>
      <c r="G806" s="45">
        <f>Source!V250</f>
        <v>11.648520000000001</v>
      </c>
      <c r="H806" s="40"/>
      <c r="I806" s="40"/>
      <c r="J806" s="40"/>
      <c r="K806" s="40"/>
      <c r="L806" s="46">
        <f>SUMIF(CE807:CE815, 1, L807:L815)</f>
        <v>5625.3499999999985</v>
      </c>
      <c r="CE806">
        <v>1</v>
      </c>
    </row>
    <row r="807" spans="1:83" ht="28.5" x14ac:dyDescent="0.2">
      <c r="A807" s="38"/>
      <c r="B807" s="38" t="s">
        <v>639</v>
      </c>
      <c r="C807" s="38" t="s">
        <v>641</v>
      </c>
      <c r="D807" s="39" t="s">
        <v>419</v>
      </c>
      <c r="E807" s="40">
        <v>0.75</v>
      </c>
      <c r="F807" s="40">
        <f t="shared" ref="F807:F815" si="13">ROUND(((1.2))*1.25,7)</f>
        <v>1.5</v>
      </c>
      <c r="G807" s="40">
        <f>SmtRes!CX234</f>
        <v>0.35099999999999998</v>
      </c>
      <c r="H807" s="42"/>
      <c r="I807" s="41"/>
      <c r="J807" s="42">
        <f>SmtRes!CZ234</f>
        <v>1472.33</v>
      </c>
      <c r="K807" s="41"/>
      <c r="L807" s="42">
        <f>SmtRes!DG234</f>
        <v>516.79</v>
      </c>
    </row>
    <row r="808" spans="1:83" ht="28.5" x14ac:dyDescent="0.2">
      <c r="A808" s="38"/>
      <c r="B808" s="38" t="s">
        <v>642</v>
      </c>
      <c r="C808" s="38" t="s">
        <v>835</v>
      </c>
      <c r="D808" s="39" t="s">
        <v>637</v>
      </c>
      <c r="E808" s="40">
        <f>SmtRes!DO234*SmtRes!AT234</f>
        <v>0.75</v>
      </c>
      <c r="F808" s="40">
        <f t="shared" si="13"/>
        <v>1.5</v>
      </c>
      <c r="G808" s="40">
        <f>SmtRes!DO234*SmtRes!CX234</f>
        <v>0.35099999999999998</v>
      </c>
      <c r="H808" s="42"/>
      <c r="I808" s="41"/>
      <c r="J808" s="42">
        <f>ROUND(SmtRes!AG234/SmtRes!DO234, 2)</f>
        <v>642.05999999999995</v>
      </c>
      <c r="K808" s="41"/>
      <c r="L808" s="42">
        <f>SmtRes!DH234</f>
        <v>225.36</v>
      </c>
      <c r="CE808">
        <v>1</v>
      </c>
    </row>
    <row r="809" spans="1:83" ht="28.5" x14ac:dyDescent="0.2">
      <c r="A809" s="38"/>
      <c r="B809" s="38" t="s">
        <v>643</v>
      </c>
      <c r="C809" s="38" t="s">
        <v>645</v>
      </c>
      <c r="D809" s="39" t="s">
        <v>419</v>
      </c>
      <c r="E809" s="40">
        <v>0.81</v>
      </c>
      <c r="F809" s="40">
        <f t="shared" si="13"/>
        <v>1.5</v>
      </c>
      <c r="G809" s="40">
        <f>SmtRes!CX235</f>
        <v>0.37907999999999997</v>
      </c>
      <c r="H809" s="42"/>
      <c r="I809" s="41"/>
      <c r="J809" s="42">
        <f>SmtRes!CZ235</f>
        <v>15.14</v>
      </c>
      <c r="K809" s="41"/>
      <c r="L809" s="42">
        <f>SmtRes!DG235</f>
        <v>5.74</v>
      </c>
    </row>
    <row r="810" spans="1:83" ht="28.5" x14ac:dyDescent="0.2">
      <c r="A810" s="38"/>
      <c r="B810" s="38" t="s">
        <v>646</v>
      </c>
      <c r="C810" s="38" t="s">
        <v>648</v>
      </c>
      <c r="D810" s="39" t="s">
        <v>419</v>
      </c>
      <c r="E810" s="40">
        <v>22.74</v>
      </c>
      <c r="F810" s="40">
        <f t="shared" si="13"/>
        <v>1.5</v>
      </c>
      <c r="G810" s="40">
        <f>SmtRes!CX236</f>
        <v>10.64232</v>
      </c>
      <c r="H810" s="42">
        <f>SmtRes!CZ236</f>
        <v>346.73</v>
      </c>
      <c r="I810" s="41">
        <f>SmtRes!AJ236</f>
        <v>1.26</v>
      </c>
      <c r="J810" s="42">
        <f>ROUND(H810*I810, 2)</f>
        <v>436.88</v>
      </c>
      <c r="K810" s="41"/>
      <c r="L810" s="42">
        <f>SmtRes!DG236</f>
        <v>4649.42</v>
      </c>
    </row>
    <row r="811" spans="1:83" ht="28.5" x14ac:dyDescent="0.2">
      <c r="A811" s="38"/>
      <c r="B811" s="38" t="s">
        <v>649</v>
      </c>
      <c r="C811" s="38" t="s">
        <v>836</v>
      </c>
      <c r="D811" s="39" t="s">
        <v>637</v>
      </c>
      <c r="E811" s="40">
        <f>SmtRes!DO236*SmtRes!AT236</f>
        <v>22.74</v>
      </c>
      <c r="F811" s="40">
        <f t="shared" si="13"/>
        <v>1.5</v>
      </c>
      <c r="G811" s="40">
        <f>SmtRes!DO236*SmtRes!CX236</f>
        <v>10.64232</v>
      </c>
      <c r="H811" s="42"/>
      <c r="I811" s="41"/>
      <c r="J811" s="42">
        <f>ROUND(SmtRes!AG236/SmtRes!DO236, 2)</f>
        <v>477.98</v>
      </c>
      <c r="K811" s="41"/>
      <c r="L811" s="42">
        <f>SmtRes!DH236</f>
        <v>5086.82</v>
      </c>
      <c r="CE811">
        <v>1</v>
      </c>
    </row>
    <row r="812" spans="1:83" ht="28.5" x14ac:dyDescent="0.2">
      <c r="A812" s="38"/>
      <c r="B812" s="38" t="s">
        <v>650</v>
      </c>
      <c r="C812" s="38" t="s">
        <v>652</v>
      </c>
      <c r="D812" s="39" t="s">
        <v>419</v>
      </c>
      <c r="E812" s="40">
        <v>0.59</v>
      </c>
      <c r="F812" s="40">
        <f t="shared" si="13"/>
        <v>1.5</v>
      </c>
      <c r="G812" s="40">
        <f>SmtRes!CX237</f>
        <v>0.27611999999999998</v>
      </c>
      <c r="H812" s="42"/>
      <c r="I812" s="41"/>
      <c r="J812" s="42">
        <f>SmtRes!CZ237</f>
        <v>544.70000000000005</v>
      </c>
      <c r="K812" s="41"/>
      <c r="L812" s="42">
        <f>SmtRes!DG237</f>
        <v>150.4</v>
      </c>
    </row>
    <row r="813" spans="1:83" ht="28.5" x14ac:dyDescent="0.2">
      <c r="A813" s="38"/>
      <c r="B813" s="38" t="s">
        <v>649</v>
      </c>
      <c r="C813" s="38" t="s">
        <v>836</v>
      </c>
      <c r="D813" s="39" t="s">
        <v>637</v>
      </c>
      <c r="E813" s="40">
        <f>SmtRes!DO237*SmtRes!AT237</f>
        <v>0.59</v>
      </c>
      <c r="F813" s="40">
        <f t="shared" si="13"/>
        <v>1.5</v>
      </c>
      <c r="G813" s="40">
        <f>SmtRes!DO237*SmtRes!CX237</f>
        <v>0.27611999999999998</v>
      </c>
      <c r="H813" s="42"/>
      <c r="I813" s="41"/>
      <c r="J813" s="42">
        <f>ROUND(SmtRes!AG237/SmtRes!DO237, 2)</f>
        <v>477.98</v>
      </c>
      <c r="K813" s="41"/>
      <c r="L813" s="42">
        <f>SmtRes!DH237</f>
        <v>131.97999999999999</v>
      </c>
      <c r="CE813">
        <v>1</v>
      </c>
    </row>
    <row r="814" spans="1:83" ht="28.5" x14ac:dyDescent="0.2">
      <c r="A814" s="38"/>
      <c r="B814" s="38" t="s">
        <v>653</v>
      </c>
      <c r="C814" s="38" t="s">
        <v>655</v>
      </c>
      <c r="D814" s="39" t="s">
        <v>419</v>
      </c>
      <c r="E814" s="40">
        <v>0.81</v>
      </c>
      <c r="F814" s="40">
        <f t="shared" si="13"/>
        <v>1.5</v>
      </c>
      <c r="G814" s="40">
        <f>SmtRes!CX238</f>
        <v>0.37907999999999997</v>
      </c>
      <c r="H814" s="42"/>
      <c r="I814" s="41"/>
      <c r="J814" s="42">
        <f>SmtRes!CZ238</f>
        <v>160.38</v>
      </c>
      <c r="K814" s="41"/>
      <c r="L814" s="42">
        <f>SmtRes!DG238</f>
        <v>60.8</v>
      </c>
    </row>
    <row r="815" spans="1:83" ht="28.5" x14ac:dyDescent="0.2">
      <c r="A815" s="38"/>
      <c r="B815" s="38" t="s">
        <v>649</v>
      </c>
      <c r="C815" s="38" t="s">
        <v>836</v>
      </c>
      <c r="D815" s="39" t="s">
        <v>637</v>
      </c>
      <c r="E815" s="40">
        <f>SmtRes!DO238*SmtRes!AT238</f>
        <v>0.81</v>
      </c>
      <c r="F815" s="40">
        <f t="shared" si="13"/>
        <v>1.5</v>
      </c>
      <c r="G815" s="40">
        <f>SmtRes!DO238*SmtRes!CX238</f>
        <v>0.37907999999999997</v>
      </c>
      <c r="H815" s="42"/>
      <c r="I815" s="41"/>
      <c r="J815" s="42">
        <f>ROUND(SmtRes!AG238/SmtRes!DO238, 2)</f>
        <v>477.98</v>
      </c>
      <c r="K815" s="41"/>
      <c r="L815" s="42">
        <f>SmtRes!DH238</f>
        <v>181.19</v>
      </c>
      <c r="CE815">
        <v>1</v>
      </c>
    </row>
    <row r="816" spans="1:83" ht="28.5" x14ac:dyDescent="0.2">
      <c r="A816" s="38"/>
      <c r="B816" s="38" t="str">
        <f>EtalonRes!I257</f>
        <v>20.1.01.01</v>
      </c>
      <c r="C816" s="38" t="str">
        <f>EtalonRes!K257</f>
        <v>Комплект линейной арматуры для крепления СИП-2 на опоре ВЛИ</v>
      </c>
      <c r="D816" s="39" t="str">
        <f>EtalonRes!O257</f>
        <v>ШТ</v>
      </c>
      <c r="E816" s="40">
        <f>EtalonRes!X257</f>
        <v>0</v>
      </c>
      <c r="F816" s="40">
        <f>ROUND(0,7)</f>
        <v>0</v>
      </c>
      <c r="G816" s="40">
        <f>ROUND(EtalonRes!AG257*Source!I250, 7)</f>
        <v>0</v>
      </c>
      <c r="H816" s="42"/>
      <c r="I816" s="41"/>
      <c r="J816" s="42"/>
      <c r="K816" s="41"/>
      <c r="L816" s="42"/>
    </row>
    <row r="817" spans="1:83" ht="28.5" x14ac:dyDescent="0.2">
      <c r="A817" s="38"/>
      <c r="B817" s="38" t="str">
        <f>EtalonRes!I258</f>
        <v>20.1.01.11</v>
      </c>
      <c r="C817" s="38" t="str">
        <f>EtalonRes!K258</f>
        <v>Комплект линейной арматуры для устройства заземлений на опорах ВЛИ</v>
      </c>
      <c r="D817" s="39" t="str">
        <f>EtalonRes!O258</f>
        <v>ШТ</v>
      </c>
      <c r="E817" s="40">
        <f>EtalonRes!X258</f>
        <v>0</v>
      </c>
      <c r="F817" s="40">
        <f>ROUND(0,7)</f>
        <v>0</v>
      </c>
      <c r="G817" s="40">
        <f>ROUND(EtalonRes!AG258*Source!I250, 7)</f>
        <v>0</v>
      </c>
      <c r="H817" s="42"/>
      <c r="I817" s="41"/>
      <c r="J817" s="42"/>
      <c r="K817" s="41"/>
      <c r="L817" s="42"/>
    </row>
    <row r="818" spans="1:83" ht="28.5" x14ac:dyDescent="0.2">
      <c r="A818" s="38"/>
      <c r="B818" s="38" t="str">
        <f>EtalonRes!I259</f>
        <v>21.2.01.01</v>
      </c>
      <c r="C818" s="47" t="str">
        <f>EtalonRes!K259</f>
        <v>Провода самонесущие изолированные для ВЛИ</v>
      </c>
      <c r="D818" s="48" t="str">
        <f>EtalonRes!O259</f>
        <v>1000 м</v>
      </c>
      <c r="E818" s="49">
        <f>EtalonRes!X259</f>
        <v>0</v>
      </c>
      <c r="F818" s="49">
        <f>ROUND(0,7)</f>
        <v>0</v>
      </c>
      <c r="G818" s="49">
        <f>ROUND(EtalonRes!AG259*Source!I250, 7)</f>
        <v>0</v>
      </c>
      <c r="H818" s="50"/>
      <c r="I818" s="51"/>
      <c r="J818" s="50"/>
      <c r="K818" s="51"/>
      <c r="L818" s="50"/>
    </row>
    <row r="819" spans="1:83" ht="15" x14ac:dyDescent="0.2">
      <c r="A819" s="38"/>
      <c r="B819" s="38"/>
      <c r="C819" s="54" t="s">
        <v>838</v>
      </c>
      <c r="D819" s="39"/>
      <c r="E819" s="40"/>
      <c r="F819" s="40"/>
      <c r="G819" s="40"/>
      <c r="H819" s="42"/>
      <c r="I819" s="41"/>
      <c r="J819" s="42"/>
      <c r="K819" s="41"/>
      <c r="L819" s="42">
        <f>L800+L805+L806</f>
        <v>30175.939999999995</v>
      </c>
    </row>
    <row r="820" spans="1:83" ht="14.25" x14ac:dyDescent="0.2">
      <c r="A820" s="38"/>
      <c r="B820" s="38"/>
      <c r="C820" s="38" t="s">
        <v>839</v>
      </c>
      <c r="D820" s="39"/>
      <c r="E820" s="40"/>
      <c r="F820" s="40"/>
      <c r="G820" s="40"/>
      <c r="H820" s="42"/>
      <c r="I820" s="41"/>
      <c r="J820" s="42"/>
      <c r="K820" s="41"/>
      <c r="L820" s="42">
        <f>SUM(AR797:AR823)+SUM(AS797:AS823)+SUM(AT797:AT823)+SUM(AU797:AU823)+SUM(AV797:AV823)</f>
        <v>24792.789999999997</v>
      </c>
    </row>
    <row r="821" spans="1:83" ht="14.25" x14ac:dyDescent="0.2">
      <c r="A821" s="38"/>
      <c r="B821" s="38" t="s">
        <v>31</v>
      </c>
      <c r="C821" s="38" t="s">
        <v>840</v>
      </c>
      <c r="D821" s="39" t="s">
        <v>392</v>
      </c>
      <c r="E821" s="40">
        <f>Source!BZ250</f>
        <v>103</v>
      </c>
      <c r="F821" s="40"/>
      <c r="G821" s="40">
        <f>Source!AT250</f>
        <v>103</v>
      </c>
      <c r="H821" s="42"/>
      <c r="I821" s="41"/>
      <c r="J821" s="42"/>
      <c r="K821" s="41"/>
      <c r="L821" s="42">
        <f>SUM(AZ797:AZ823)</f>
        <v>25536.57</v>
      </c>
    </row>
    <row r="822" spans="1:83" ht="28.5" x14ac:dyDescent="0.2">
      <c r="A822" s="47"/>
      <c r="B822" s="47" t="s">
        <v>841</v>
      </c>
      <c r="C822" s="47" t="s">
        <v>842</v>
      </c>
      <c r="D822" s="48" t="s">
        <v>392</v>
      </c>
      <c r="E822" s="49">
        <f>Source!CA250</f>
        <v>60</v>
      </c>
      <c r="F822" s="49">
        <f>ROUND(0.85,7)</f>
        <v>0.85</v>
      </c>
      <c r="G822" s="49">
        <f>Source!AU250</f>
        <v>51</v>
      </c>
      <c r="H822" s="50"/>
      <c r="I822" s="51"/>
      <c r="J822" s="50"/>
      <c r="K822" s="51"/>
      <c r="L822" s="50">
        <f>SUM(BA797:BA823)</f>
        <v>12644.32</v>
      </c>
    </row>
    <row r="823" spans="1:83" ht="15" x14ac:dyDescent="0.2">
      <c r="C823" s="80" t="s">
        <v>843</v>
      </c>
      <c r="D823" s="80"/>
      <c r="E823" s="80"/>
      <c r="F823" s="80"/>
      <c r="G823" s="80"/>
      <c r="H823" s="80"/>
      <c r="I823" s="81">
        <f>K823/E797</f>
        <v>219092.40384615381</v>
      </c>
      <c r="J823" s="81"/>
      <c r="K823" s="81">
        <f>L800+L805+L821+L822+L806</f>
        <v>68356.829999999987</v>
      </c>
      <c r="L823" s="81"/>
      <c r="AD823">
        <f>ROUND((Source!AT250/100)*((ROUND(SUMIF(SmtRes!AQ229:'SmtRes'!AQ241,"=1",SmtRes!AD229:'SmtRes'!AD241)*Source!I250, 2)+ROUND(SUMIF(SmtRes!AQ229:'SmtRes'!AQ241,"=1",SmtRes!AC229:'SmtRes'!AC241)*Source!I250, 2))), 2)</f>
        <v>1258.6300000000001</v>
      </c>
      <c r="AE823">
        <f>ROUND((Source!AU250/100)*((ROUND(SUMIF(SmtRes!AQ229:'SmtRes'!AQ241,"=1",SmtRes!AD229:'SmtRes'!AD241)*Source!I250, 2)+ROUND(SUMIF(SmtRes!AQ229:'SmtRes'!AQ241,"=1",SmtRes!AC229:'SmtRes'!AC241)*Source!I250, 2))), 2)</f>
        <v>623.20000000000005</v>
      </c>
      <c r="AN823" s="52">
        <f>L800+L805+L821+L822+L806</f>
        <v>68356.829999999987</v>
      </c>
      <c r="AO823" s="52">
        <f>L805</f>
        <v>5383.149999999996</v>
      </c>
      <c r="AQ823" t="s">
        <v>844</v>
      </c>
      <c r="AR823" s="52">
        <f>L800</f>
        <v>19167.439999999999</v>
      </c>
      <c r="AT823" s="52">
        <f>L806</f>
        <v>5625.3499999999985</v>
      </c>
      <c r="AV823" t="s">
        <v>844</v>
      </c>
      <c r="AW823">
        <f>0</f>
        <v>0</v>
      </c>
      <c r="AZ823">
        <f>Source!X250</f>
        <v>25536.57</v>
      </c>
      <c r="BA823">
        <f>Source!Y250</f>
        <v>12644.32</v>
      </c>
      <c r="CD823">
        <v>1</v>
      </c>
    </row>
    <row r="824" spans="1:83" ht="92.25" x14ac:dyDescent="0.2">
      <c r="A824" s="36" t="s">
        <v>274</v>
      </c>
      <c r="B824" s="38" t="s">
        <v>910</v>
      </c>
      <c r="C824" s="38" t="s">
        <v>911</v>
      </c>
      <c r="D824" s="39" t="str">
        <f>Source!H254</f>
        <v>ШТ</v>
      </c>
      <c r="E824" s="40">
        <f>Source!K254</f>
        <v>1</v>
      </c>
      <c r="F824" s="40"/>
      <c r="G824" s="40">
        <f>Source!I254</f>
        <v>1</v>
      </c>
      <c r="H824" s="42"/>
      <c r="I824" s="41"/>
      <c r="J824" s="42"/>
      <c r="K824" s="41"/>
      <c r="L824" s="42"/>
    </row>
    <row r="825" spans="1:83" ht="165.75" x14ac:dyDescent="0.2">
      <c r="B825" s="43" t="str">
        <f>Source!EO254</f>
        <v>Поправка: 421/пр_2020_прил.10_т.5_п.4_гр.3</v>
      </c>
      <c r="C825" s="43" t="str">
        <f>Source!CN254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826" spans="1:83" ht="15" x14ac:dyDescent="0.2">
      <c r="A826" s="37"/>
      <c r="B826" s="40">
        <v>1</v>
      </c>
      <c r="C826" s="37" t="s">
        <v>833</v>
      </c>
      <c r="D826" s="39" t="s">
        <v>637</v>
      </c>
      <c r="E826" s="45"/>
      <c r="F826" s="40"/>
      <c r="G826" s="45">
        <f>Source!U254</f>
        <v>1.524</v>
      </c>
      <c r="H826" s="40"/>
      <c r="I826" s="40"/>
      <c r="J826" s="40"/>
      <c r="K826" s="40"/>
      <c r="L826" s="46">
        <f>SUM(L827:L827)-SUMIF(CE827:CE827, 1, L827:L827)</f>
        <v>636.03</v>
      </c>
    </row>
    <row r="827" spans="1:83" ht="28.5" x14ac:dyDescent="0.2">
      <c r="A827" s="38"/>
      <c r="B827" s="38" t="s">
        <v>715</v>
      </c>
      <c r="C827" s="38" t="s">
        <v>716</v>
      </c>
      <c r="D827" s="39" t="s">
        <v>637</v>
      </c>
      <c r="E827" s="40">
        <v>1.27</v>
      </c>
      <c r="F827" s="40">
        <f>ROUND((1.2),7)</f>
        <v>1.2</v>
      </c>
      <c r="G827" s="40">
        <f>SmtRes!CX242</f>
        <v>1.524</v>
      </c>
      <c r="H827" s="42"/>
      <c r="I827" s="41"/>
      <c r="J827" s="42">
        <f>SmtRes!CZ242</f>
        <v>417.34</v>
      </c>
      <c r="K827" s="41"/>
      <c r="L827" s="42">
        <f>SmtRes!DI242</f>
        <v>636.03</v>
      </c>
    </row>
    <row r="828" spans="1:83" ht="15" x14ac:dyDescent="0.2">
      <c r="A828" s="37"/>
      <c r="B828" s="40">
        <v>2</v>
      </c>
      <c r="C828" s="37" t="s">
        <v>834</v>
      </c>
      <c r="D828" s="39"/>
      <c r="E828" s="45"/>
      <c r="F828" s="40"/>
      <c r="G828" s="45"/>
      <c r="H828" s="40"/>
      <c r="I828" s="40"/>
      <c r="J828" s="40"/>
      <c r="K828" s="40"/>
      <c r="L828" s="46">
        <f>SUM(L829:L833)-SUMIF(CE829:CE833, 1, L829:L833)</f>
        <v>222.71000000000004</v>
      </c>
    </row>
    <row r="829" spans="1:83" ht="15" x14ac:dyDescent="0.2">
      <c r="A829" s="37"/>
      <c r="B829" s="40"/>
      <c r="C829" s="37" t="s">
        <v>837</v>
      </c>
      <c r="D829" s="39" t="s">
        <v>637</v>
      </c>
      <c r="E829" s="45"/>
      <c r="F829" s="40"/>
      <c r="G829" s="45">
        <f>Source!V254</f>
        <v>0.49199999999999999</v>
      </c>
      <c r="H829" s="40"/>
      <c r="I829" s="40"/>
      <c r="J829" s="40"/>
      <c r="K829" s="40"/>
      <c r="L829" s="46">
        <f>SUMIF(CE830:CE833, 1, L830:L833)</f>
        <v>235.16</v>
      </c>
      <c r="CE829">
        <v>1</v>
      </c>
    </row>
    <row r="830" spans="1:83" ht="28.5" x14ac:dyDescent="0.2">
      <c r="A830" s="38"/>
      <c r="B830" s="38" t="s">
        <v>646</v>
      </c>
      <c r="C830" s="38" t="s">
        <v>648</v>
      </c>
      <c r="D830" s="39" t="s">
        <v>419</v>
      </c>
      <c r="E830" s="40">
        <v>0.35</v>
      </c>
      <c r="F830" s="40">
        <f>ROUND((1.2),7)</f>
        <v>1.2</v>
      </c>
      <c r="G830" s="40">
        <f>SmtRes!CX244</f>
        <v>0.42</v>
      </c>
      <c r="H830" s="42">
        <f>SmtRes!CZ244</f>
        <v>346.73</v>
      </c>
      <c r="I830" s="41">
        <f>SmtRes!AJ244</f>
        <v>1.26</v>
      </c>
      <c r="J830" s="42">
        <f>ROUND(H830*I830, 2)</f>
        <v>436.88</v>
      </c>
      <c r="K830" s="41"/>
      <c r="L830" s="42">
        <f>SmtRes!DG244</f>
        <v>183.49</v>
      </c>
    </row>
    <row r="831" spans="1:83" ht="28.5" x14ac:dyDescent="0.2">
      <c r="A831" s="38"/>
      <c r="B831" s="38" t="s">
        <v>649</v>
      </c>
      <c r="C831" s="38" t="s">
        <v>836</v>
      </c>
      <c r="D831" s="39" t="s">
        <v>637</v>
      </c>
      <c r="E831" s="40">
        <f>SmtRes!DO244*SmtRes!AT244</f>
        <v>0.35</v>
      </c>
      <c r="F831" s="40">
        <f>ROUND((1.2),7)</f>
        <v>1.2</v>
      </c>
      <c r="G831" s="40">
        <f>SmtRes!DO244*SmtRes!CX244</f>
        <v>0.42</v>
      </c>
      <c r="H831" s="42"/>
      <c r="I831" s="41"/>
      <c r="J831" s="42">
        <f>ROUND(SmtRes!AG244/SmtRes!DO244, 2)</f>
        <v>477.98</v>
      </c>
      <c r="K831" s="41"/>
      <c r="L831" s="42">
        <f>SmtRes!DH244</f>
        <v>200.75</v>
      </c>
      <c r="CE831">
        <v>1</v>
      </c>
    </row>
    <row r="832" spans="1:83" ht="28.5" x14ac:dyDescent="0.2">
      <c r="A832" s="38"/>
      <c r="B832" s="38" t="s">
        <v>650</v>
      </c>
      <c r="C832" s="38" t="s">
        <v>652</v>
      </c>
      <c r="D832" s="39" t="s">
        <v>419</v>
      </c>
      <c r="E832" s="40">
        <v>0.06</v>
      </c>
      <c r="F832" s="40">
        <f>ROUND((1.2),7)</f>
        <v>1.2</v>
      </c>
      <c r="G832" s="40">
        <f>SmtRes!CX245</f>
        <v>7.1999999999999995E-2</v>
      </c>
      <c r="H832" s="42"/>
      <c r="I832" s="41"/>
      <c r="J832" s="42">
        <f>SmtRes!CZ245</f>
        <v>544.70000000000005</v>
      </c>
      <c r="K832" s="41"/>
      <c r="L832" s="42">
        <f>SmtRes!DG245</f>
        <v>39.22</v>
      </c>
    </row>
    <row r="833" spans="1:83" ht="28.5" x14ac:dyDescent="0.2">
      <c r="A833" s="38"/>
      <c r="B833" s="38" t="s">
        <v>649</v>
      </c>
      <c r="C833" s="47" t="s">
        <v>836</v>
      </c>
      <c r="D833" s="48" t="s">
        <v>637</v>
      </c>
      <c r="E833" s="49">
        <f>SmtRes!DO245*SmtRes!AT245</f>
        <v>0.06</v>
      </c>
      <c r="F833" s="49">
        <f>ROUND((1.2),7)</f>
        <v>1.2</v>
      </c>
      <c r="G833" s="49">
        <f>SmtRes!DO245*SmtRes!CX245</f>
        <v>7.1999999999999995E-2</v>
      </c>
      <c r="H833" s="50"/>
      <c r="I833" s="51"/>
      <c r="J833" s="50">
        <f>ROUND(SmtRes!AG245/SmtRes!DO245, 2)</f>
        <v>477.98</v>
      </c>
      <c r="K833" s="51"/>
      <c r="L833" s="50">
        <f>SmtRes!DH245</f>
        <v>34.409999999999997</v>
      </c>
      <c r="CE833">
        <v>1</v>
      </c>
    </row>
    <row r="834" spans="1:83" ht="15" x14ac:dyDescent="0.2">
      <c r="A834" s="38"/>
      <c r="B834" s="38"/>
      <c r="C834" s="54" t="s">
        <v>838</v>
      </c>
      <c r="D834" s="39"/>
      <c r="E834" s="40"/>
      <c r="F834" s="40"/>
      <c r="G834" s="40"/>
      <c r="H834" s="42"/>
      <c r="I834" s="41"/>
      <c r="J834" s="42"/>
      <c r="K834" s="41"/>
      <c r="L834" s="42">
        <f>L826+L828+L829</f>
        <v>1093.9000000000001</v>
      </c>
    </row>
    <row r="835" spans="1:83" ht="14.25" x14ac:dyDescent="0.2">
      <c r="A835" s="38"/>
      <c r="B835" s="38"/>
      <c r="C835" s="38" t="s">
        <v>839</v>
      </c>
      <c r="D835" s="39"/>
      <c r="E835" s="40"/>
      <c r="F835" s="40"/>
      <c r="G835" s="40"/>
      <c r="H835" s="42"/>
      <c r="I835" s="41"/>
      <c r="J835" s="42"/>
      <c r="K835" s="41"/>
      <c r="L835" s="42">
        <f>SUM(AR824:AR838)+SUM(AS824:AS838)+SUM(AT824:AT838)+SUM(AU824:AU838)+SUM(AV824:AV838)</f>
        <v>871.18999999999994</v>
      </c>
    </row>
    <row r="836" spans="1:83" ht="14.25" x14ac:dyDescent="0.2">
      <c r="A836" s="38"/>
      <c r="B836" s="38" t="s">
        <v>31</v>
      </c>
      <c r="C836" s="38" t="s">
        <v>840</v>
      </c>
      <c r="D836" s="39" t="s">
        <v>392</v>
      </c>
      <c r="E836" s="40">
        <f>Source!BZ254</f>
        <v>103</v>
      </c>
      <c r="F836" s="40"/>
      <c r="G836" s="40">
        <f>Source!AT254</f>
        <v>103</v>
      </c>
      <c r="H836" s="42"/>
      <c r="I836" s="41"/>
      <c r="J836" s="42"/>
      <c r="K836" s="41"/>
      <c r="L836" s="42">
        <f>SUM(AZ824:AZ838)</f>
        <v>897.33</v>
      </c>
    </row>
    <row r="837" spans="1:83" ht="14.25" x14ac:dyDescent="0.2">
      <c r="A837" s="47"/>
      <c r="B837" s="47" t="s">
        <v>32</v>
      </c>
      <c r="C837" s="47" t="s">
        <v>842</v>
      </c>
      <c r="D837" s="48" t="s">
        <v>392</v>
      </c>
      <c r="E837" s="49">
        <f>Source!CA254</f>
        <v>60</v>
      </c>
      <c r="F837" s="49"/>
      <c r="G837" s="49">
        <f>Source!AU254</f>
        <v>60</v>
      </c>
      <c r="H837" s="50"/>
      <c r="I837" s="51"/>
      <c r="J837" s="50"/>
      <c r="K837" s="51"/>
      <c r="L837" s="50">
        <f>SUM(BA824:BA838)</f>
        <v>522.71</v>
      </c>
    </row>
    <row r="838" spans="1:83" ht="15" x14ac:dyDescent="0.2">
      <c r="C838" s="80" t="s">
        <v>843</v>
      </c>
      <c r="D838" s="80"/>
      <c r="E838" s="80"/>
      <c r="F838" s="80"/>
      <c r="G838" s="80"/>
      <c r="H838" s="80"/>
      <c r="I838" s="81">
        <f>K838/E824</f>
        <v>2513.94</v>
      </c>
      <c r="J838" s="81"/>
      <c r="K838" s="81">
        <f>L826+L828+L836+L837+L829</f>
        <v>2513.94</v>
      </c>
      <c r="L838" s="81"/>
      <c r="AD838">
        <f>ROUND((Source!AT254/100)*((ROUND(SUMIF(SmtRes!AQ242:'SmtRes'!AQ245,"=1",SmtRes!AD242:'SmtRes'!AD245)*Source!I254, 2)+ROUND(SUMIF(SmtRes!AQ242:'SmtRes'!AQ245,"=1",SmtRes!AC242:'SmtRes'!AC245)*Source!I254, 2))), 2)</f>
        <v>1414.5</v>
      </c>
      <c r="AE838">
        <f>ROUND((Source!AU254/100)*((ROUND(SUMIF(SmtRes!AQ242:'SmtRes'!AQ245,"=1",SmtRes!AD242:'SmtRes'!AD245)*Source!I254, 2)+ROUND(SUMIF(SmtRes!AQ242:'SmtRes'!AQ245,"=1",SmtRes!AC242:'SmtRes'!AC245)*Source!I254, 2))), 2)</f>
        <v>823.98</v>
      </c>
      <c r="AN838" s="52">
        <f>L826+L828+L836+L837+L829</f>
        <v>2513.94</v>
      </c>
      <c r="AO838" s="52">
        <f>L828</f>
        <v>222.71000000000004</v>
      </c>
      <c r="AQ838" t="s">
        <v>844</v>
      </c>
      <c r="AR838" s="52">
        <f>L826</f>
        <v>636.03</v>
      </c>
      <c r="AT838" s="52">
        <f>L829</f>
        <v>235.16</v>
      </c>
      <c r="AV838" t="s">
        <v>844</v>
      </c>
      <c r="AW838">
        <f>0</f>
        <v>0</v>
      </c>
      <c r="AZ838">
        <f>Source!X254</f>
        <v>897.33</v>
      </c>
      <c r="BA838">
        <f>Source!Y254</f>
        <v>522.71</v>
      </c>
      <c r="CD838">
        <v>1</v>
      </c>
    </row>
    <row r="839" spans="1:83" ht="92.25" x14ac:dyDescent="0.2">
      <c r="A839" s="36" t="s">
        <v>275</v>
      </c>
      <c r="B839" s="38" t="s">
        <v>912</v>
      </c>
      <c r="C839" s="38" t="s">
        <v>913</v>
      </c>
      <c r="D839" s="39" t="str">
        <f>Source!H255</f>
        <v>ШТ</v>
      </c>
      <c r="E839" s="40">
        <f>Source!K255</f>
        <v>-1</v>
      </c>
      <c r="F839" s="40"/>
      <c r="G839" s="40">
        <f>Source!I255</f>
        <v>-1</v>
      </c>
      <c r="H839" s="42"/>
      <c r="I839" s="41"/>
      <c r="J839" s="42"/>
      <c r="K839" s="41"/>
      <c r="L839" s="42"/>
    </row>
    <row r="840" spans="1:83" ht="165.75" x14ac:dyDescent="0.2">
      <c r="B840" s="43" t="str">
        <f>Source!EO255</f>
        <v>Поправка: 421/пр_2020_прил.10_т.5_п.4_гр.3</v>
      </c>
      <c r="C840" s="43" t="str">
        <f>Source!CN255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841" spans="1:83" ht="15" x14ac:dyDescent="0.2">
      <c r="A841" s="37"/>
      <c r="B841" s="40">
        <v>1</v>
      </c>
      <c r="C841" s="37" t="s">
        <v>833</v>
      </c>
      <c r="D841" s="39" t="s">
        <v>637</v>
      </c>
      <c r="E841" s="45"/>
      <c r="F841" s="40"/>
      <c r="G841" s="45">
        <f>Source!U255</f>
        <v>-0.18</v>
      </c>
      <c r="H841" s="40"/>
      <c r="I841" s="40"/>
      <c r="J841" s="40"/>
      <c r="K841" s="40"/>
      <c r="L841" s="46">
        <f>SUM(L842:L842)-SUMIF(CE842:CE842, 1, L842:L842)</f>
        <v>-73.84</v>
      </c>
    </row>
    <row r="842" spans="1:83" ht="28.5" x14ac:dyDescent="0.2">
      <c r="A842" s="38"/>
      <c r="B842" s="38" t="s">
        <v>717</v>
      </c>
      <c r="C842" s="38" t="s">
        <v>718</v>
      </c>
      <c r="D842" s="39" t="s">
        <v>637</v>
      </c>
      <c r="E842" s="40">
        <v>0.15</v>
      </c>
      <c r="F842" s="40">
        <f>ROUND((1.2),7)</f>
        <v>1.2</v>
      </c>
      <c r="G842" s="40">
        <f>SmtRes!CX246</f>
        <v>-0.18</v>
      </c>
      <c r="H842" s="42"/>
      <c r="I842" s="41"/>
      <c r="J842" s="42">
        <f>SmtRes!CZ246</f>
        <v>410.21</v>
      </c>
      <c r="K842" s="41"/>
      <c r="L842" s="42">
        <f>SmtRes!DI246</f>
        <v>-73.84</v>
      </c>
    </row>
    <row r="843" spans="1:83" ht="15" x14ac:dyDescent="0.2">
      <c r="A843" s="37"/>
      <c r="B843" s="40">
        <v>2</v>
      </c>
      <c r="C843" s="37" t="s">
        <v>834</v>
      </c>
      <c r="D843" s="39"/>
      <c r="E843" s="45"/>
      <c r="F843" s="40"/>
      <c r="G843" s="45"/>
      <c r="H843" s="40"/>
      <c r="I843" s="40"/>
      <c r="J843" s="40"/>
      <c r="K843" s="40"/>
      <c r="L843" s="46">
        <f>SUM(L844:L848)-SUMIF(CE844:CE848, 1, L844:L848)</f>
        <v>-43.240000000000023</v>
      </c>
    </row>
    <row r="844" spans="1:83" ht="15" x14ac:dyDescent="0.2">
      <c r="A844" s="37"/>
      <c r="B844" s="40"/>
      <c r="C844" s="37" t="s">
        <v>837</v>
      </c>
      <c r="D844" s="39" t="s">
        <v>637</v>
      </c>
      <c r="E844" s="45"/>
      <c r="F844" s="40"/>
      <c r="G844" s="45">
        <f>Source!V255</f>
        <v>-9.6000000000000002E-2</v>
      </c>
      <c r="H844" s="40"/>
      <c r="I844" s="40"/>
      <c r="J844" s="40"/>
      <c r="K844" s="40"/>
      <c r="L844" s="46">
        <f>SUMIF(CE845:CE848, 1, L845:L848)</f>
        <v>-45.89</v>
      </c>
      <c r="CE844">
        <v>1</v>
      </c>
    </row>
    <row r="845" spans="1:83" ht="28.5" x14ac:dyDescent="0.2">
      <c r="A845" s="38"/>
      <c r="B845" s="38" t="s">
        <v>646</v>
      </c>
      <c r="C845" s="38" t="s">
        <v>648</v>
      </c>
      <c r="D845" s="39" t="s">
        <v>419</v>
      </c>
      <c r="E845" s="40">
        <v>7.0000000000000007E-2</v>
      </c>
      <c r="F845" s="40">
        <f>ROUND((1.2),7)</f>
        <v>1.2</v>
      </c>
      <c r="G845" s="40">
        <f>SmtRes!CX248</f>
        <v>-8.4000000000000005E-2</v>
      </c>
      <c r="H845" s="42">
        <f>SmtRes!CZ248</f>
        <v>346.73</v>
      </c>
      <c r="I845" s="41">
        <f>SmtRes!AJ248</f>
        <v>1.26</v>
      </c>
      <c r="J845" s="42">
        <f>ROUND(H845*I845, 2)</f>
        <v>436.88</v>
      </c>
      <c r="K845" s="41"/>
      <c r="L845" s="42">
        <f>SmtRes!DG248</f>
        <v>-36.700000000000003</v>
      </c>
    </row>
    <row r="846" spans="1:83" ht="28.5" x14ac:dyDescent="0.2">
      <c r="A846" s="38"/>
      <c r="B846" s="38" t="s">
        <v>649</v>
      </c>
      <c r="C846" s="38" t="s">
        <v>836</v>
      </c>
      <c r="D846" s="39" t="s">
        <v>637</v>
      </c>
      <c r="E846" s="40">
        <f>SmtRes!DO248*SmtRes!AT248</f>
        <v>7.0000000000000007E-2</v>
      </c>
      <c r="F846" s="40">
        <f>ROUND((1.2),7)</f>
        <v>1.2</v>
      </c>
      <c r="G846" s="40">
        <f>SmtRes!DO248*SmtRes!CX248</f>
        <v>-8.4000000000000005E-2</v>
      </c>
      <c r="H846" s="42"/>
      <c r="I846" s="41"/>
      <c r="J846" s="42">
        <f>ROUND(SmtRes!AG248/SmtRes!DO248, 2)</f>
        <v>477.98</v>
      </c>
      <c r="K846" s="41"/>
      <c r="L846" s="42">
        <f>SmtRes!DH248</f>
        <v>-40.15</v>
      </c>
      <c r="CE846">
        <v>1</v>
      </c>
    </row>
    <row r="847" spans="1:83" ht="28.5" x14ac:dyDescent="0.2">
      <c r="A847" s="38"/>
      <c r="B847" s="38" t="s">
        <v>650</v>
      </c>
      <c r="C847" s="38" t="s">
        <v>652</v>
      </c>
      <c r="D847" s="39" t="s">
        <v>419</v>
      </c>
      <c r="E847" s="40">
        <v>0.01</v>
      </c>
      <c r="F847" s="40">
        <f>ROUND((1.2),7)</f>
        <v>1.2</v>
      </c>
      <c r="G847" s="40">
        <f>SmtRes!CX249</f>
        <v>-1.2E-2</v>
      </c>
      <c r="H847" s="42"/>
      <c r="I847" s="41"/>
      <c r="J847" s="42">
        <f>SmtRes!CZ249</f>
        <v>544.70000000000005</v>
      </c>
      <c r="K847" s="41"/>
      <c r="L847" s="42">
        <f>SmtRes!DG249</f>
        <v>-6.54</v>
      </c>
    </row>
    <row r="848" spans="1:83" ht="28.5" x14ac:dyDescent="0.2">
      <c r="A848" s="38"/>
      <c r="B848" s="38" t="s">
        <v>649</v>
      </c>
      <c r="C848" s="47" t="s">
        <v>836</v>
      </c>
      <c r="D848" s="48" t="s">
        <v>637</v>
      </c>
      <c r="E848" s="49">
        <f>SmtRes!DO249*SmtRes!AT249</f>
        <v>0.01</v>
      </c>
      <c r="F848" s="49">
        <f>ROUND((1.2),7)</f>
        <v>1.2</v>
      </c>
      <c r="G848" s="49">
        <f>SmtRes!DO249*SmtRes!CX249</f>
        <v>-1.2E-2</v>
      </c>
      <c r="H848" s="50"/>
      <c r="I848" s="51"/>
      <c r="J848" s="50">
        <f>ROUND(SmtRes!AG249/SmtRes!DO249, 2)</f>
        <v>477.98</v>
      </c>
      <c r="K848" s="51"/>
      <c r="L848" s="50">
        <f>SmtRes!DH249</f>
        <v>-5.74</v>
      </c>
      <c r="CE848">
        <v>1</v>
      </c>
    </row>
    <row r="849" spans="1:83" ht="15" x14ac:dyDescent="0.2">
      <c r="A849" s="38"/>
      <c r="B849" s="38"/>
      <c r="C849" s="54" t="s">
        <v>838</v>
      </c>
      <c r="D849" s="39"/>
      <c r="E849" s="40"/>
      <c r="F849" s="40"/>
      <c r="G849" s="40"/>
      <c r="H849" s="42"/>
      <c r="I849" s="41"/>
      <c r="J849" s="42"/>
      <c r="K849" s="41"/>
      <c r="L849" s="42">
        <f>L841+L843+L844</f>
        <v>-162.97000000000003</v>
      </c>
    </row>
    <row r="850" spans="1:83" ht="14.25" x14ac:dyDescent="0.2">
      <c r="A850" s="38"/>
      <c r="B850" s="38"/>
      <c r="C850" s="38" t="s">
        <v>839</v>
      </c>
      <c r="D850" s="39"/>
      <c r="E850" s="40"/>
      <c r="F850" s="40"/>
      <c r="G850" s="40"/>
      <c r="H850" s="42"/>
      <c r="I850" s="41"/>
      <c r="J850" s="42"/>
      <c r="K850" s="41"/>
      <c r="L850" s="42">
        <f>SUM(AR839:AR853)+SUM(AS839:AS853)+SUM(AT839:AT853)+SUM(AU839:AU853)+SUM(AV839:AV853)</f>
        <v>-119.73</v>
      </c>
    </row>
    <row r="851" spans="1:83" ht="14.25" x14ac:dyDescent="0.2">
      <c r="A851" s="38"/>
      <c r="B851" s="38" t="s">
        <v>31</v>
      </c>
      <c r="C851" s="38" t="s">
        <v>840</v>
      </c>
      <c r="D851" s="39" t="s">
        <v>392</v>
      </c>
      <c r="E851" s="40">
        <f>Source!BZ255</f>
        <v>103</v>
      </c>
      <c r="F851" s="40"/>
      <c r="G851" s="40">
        <f>Source!AT255</f>
        <v>103</v>
      </c>
      <c r="H851" s="42"/>
      <c r="I851" s="41"/>
      <c r="J851" s="42"/>
      <c r="K851" s="41"/>
      <c r="L851" s="42">
        <f>SUM(AZ839:AZ853)</f>
        <v>-123.32</v>
      </c>
    </row>
    <row r="852" spans="1:83" ht="14.25" x14ac:dyDescent="0.2">
      <c r="A852" s="47"/>
      <c r="B852" s="47" t="s">
        <v>32</v>
      </c>
      <c r="C852" s="47" t="s">
        <v>842</v>
      </c>
      <c r="D852" s="48" t="s">
        <v>392</v>
      </c>
      <c r="E852" s="49">
        <f>Source!CA255</f>
        <v>60</v>
      </c>
      <c r="F852" s="49"/>
      <c r="G852" s="49">
        <f>Source!AU255</f>
        <v>60</v>
      </c>
      <c r="H852" s="50"/>
      <c r="I852" s="51"/>
      <c r="J852" s="50"/>
      <c r="K852" s="51"/>
      <c r="L852" s="50">
        <f>SUM(BA839:BA853)</f>
        <v>-71.84</v>
      </c>
    </row>
    <row r="853" spans="1:83" ht="15" x14ac:dyDescent="0.2">
      <c r="C853" s="80" t="s">
        <v>843</v>
      </c>
      <c r="D853" s="80"/>
      <c r="E853" s="80"/>
      <c r="F853" s="80"/>
      <c r="G853" s="80"/>
      <c r="H853" s="80"/>
      <c r="I853" s="81">
        <f>K853/E839</f>
        <v>358.13</v>
      </c>
      <c r="J853" s="81"/>
      <c r="K853" s="81">
        <f>L841+L843+L851+L852+L844</f>
        <v>-358.13</v>
      </c>
      <c r="L853" s="81"/>
      <c r="AD853">
        <f>ROUND((Source!AT255/100)*((ROUND(SUMIF(SmtRes!AQ246:'SmtRes'!AQ249,"=1",SmtRes!AD246:'SmtRes'!AD249)*Source!I255, 2)+ROUND(SUMIF(SmtRes!AQ246:'SmtRes'!AQ249,"=1",SmtRes!AC246:'SmtRes'!AC249)*Source!I255, 2))), 2)</f>
        <v>-1407.16</v>
      </c>
      <c r="AE853">
        <f>ROUND((Source!AU255/100)*((ROUND(SUMIF(SmtRes!AQ246:'SmtRes'!AQ249,"=1",SmtRes!AD246:'SmtRes'!AD249)*Source!I255, 2)+ROUND(SUMIF(SmtRes!AQ246:'SmtRes'!AQ249,"=1",SmtRes!AC246:'SmtRes'!AC249)*Source!I255, 2))), 2)</f>
        <v>-819.7</v>
      </c>
      <c r="AN853" s="52">
        <f>L841+L843+L851+L852+L844</f>
        <v>-358.13</v>
      </c>
      <c r="AO853" s="52">
        <f>L843</f>
        <v>-43.240000000000023</v>
      </c>
      <c r="AQ853" t="s">
        <v>844</v>
      </c>
      <c r="AR853" s="52">
        <f>L841</f>
        <v>-73.84</v>
      </c>
      <c r="AT853" s="52">
        <f>L844</f>
        <v>-45.89</v>
      </c>
      <c r="AV853" t="s">
        <v>844</v>
      </c>
      <c r="AW853">
        <f>0</f>
        <v>0</v>
      </c>
      <c r="AZ853">
        <f>Source!X255</f>
        <v>-123.32</v>
      </c>
      <c r="BA853">
        <f>Source!Y255</f>
        <v>-71.84</v>
      </c>
      <c r="CD853">
        <v>1</v>
      </c>
    </row>
    <row r="854" spans="1:83" ht="92.25" x14ac:dyDescent="0.2">
      <c r="A854" s="36" t="s">
        <v>276</v>
      </c>
      <c r="B854" s="38" t="s">
        <v>912</v>
      </c>
      <c r="C854" s="38" t="s">
        <v>913</v>
      </c>
      <c r="D854" s="39" t="str">
        <f>Source!H256</f>
        <v>ШТ</v>
      </c>
      <c r="E854" s="40">
        <f>Source!K256</f>
        <v>-1</v>
      </c>
      <c r="F854" s="40"/>
      <c r="G854" s="40">
        <f>Source!I256</f>
        <v>-1</v>
      </c>
      <c r="H854" s="42"/>
      <c r="I854" s="41"/>
      <c r="J854" s="42"/>
      <c r="K854" s="41"/>
      <c r="L854" s="42"/>
    </row>
    <row r="855" spans="1:83" ht="165.75" x14ac:dyDescent="0.2">
      <c r="B855" s="43" t="str">
        <f>Source!EO256</f>
        <v>Поправка: 421/пр_2020_прил.10_т.5_п.4_гр.3</v>
      </c>
      <c r="C855" s="43" t="str">
        <f>Source!CN256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856" spans="1:83" ht="15" x14ac:dyDescent="0.2">
      <c r="A856" s="37"/>
      <c r="B856" s="40">
        <v>1</v>
      </c>
      <c r="C856" s="37" t="s">
        <v>833</v>
      </c>
      <c r="D856" s="39" t="s">
        <v>637</v>
      </c>
      <c r="E856" s="45"/>
      <c r="F856" s="40"/>
      <c r="G856" s="45">
        <f>Source!U256</f>
        <v>-0.18</v>
      </c>
      <c r="H856" s="40"/>
      <c r="I856" s="40"/>
      <c r="J856" s="40"/>
      <c r="K856" s="40"/>
      <c r="L856" s="46">
        <f>SUM(L857:L857)-SUMIF(CE857:CE857, 1, L857:L857)</f>
        <v>-73.84</v>
      </c>
    </row>
    <row r="857" spans="1:83" ht="28.5" x14ac:dyDescent="0.2">
      <c r="A857" s="38"/>
      <c r="B857" s="38" t="s">
        <v>717</v>
      </c>
      <c r="C857" s="38" t="s">
        <v>718</v>
      </c>
      <c r="D857" s="39" t="s">
        <v>637</v>
      </c>
      <c r="E857" s="40">
        <v>0.15</v>
      </c>
      <c r="F857" s="40">
        <f>ROUND((1.2),7)</f>
        <v>1.2</v>
      </c>
      <c r="G857" s="40">
        <f>SmtRes!CX250</f>
        <v>-0.18</v>
      </c>
      <c r="H857" s="42"/>
      <c r="I857" s="41"/>
      <c r="J857" s="42">
        <f>SmtRes!CZ250</f>
        <v>410.21</v>
      </c>
      <c r="K857" s="41"/>
      <c r="L857" s="42">
        <f>SmtRes!DI250</f>
        <v>-73.84</v>
      </c>
    </row>
    <row r="858" spans="1:83" ht="15" x14ac:dyDescent="0.2">
      <c r="A858" s="37"/>
      <c r="B858" s="40">
        <v>2</v>
      </c>
      <c r="C858" s="37" t="s">
        <v>834</v>
      </c>
      <c r="D858" s="39"/>
      <c r="E858" s="45"/>
      <c r="F858" s="40"/>
      <c r="G858" s="45"/>
      <c r="H858" s="40"/>
      <c r="I858" s="40"/>
      <c r="J858" s="40"/>
      <c r="K858" s="40"/>
      <c r="L858" s="46">
        <f>SUM(L859:L863)-SUMIF(CE859:CE863, 1, L859:L863)</f>
        <v>-43.240000000000023</v>
      </c>
    </row>
    <row r="859" spans="1:83" ht="15" x14ac:dyDescent="0.2">
      <c r="A859" s="37"/>
      <c r="B859" s="40"/>
      <c r="C859" s="37" t="s">
        <v>837</v>
      </c>
      <c r="D859" s="39" t="s">
        <v>637</v>
      </c>
      <c r="E859" s="45"/>
      <c r="F859" s="40"/>
      <c r="G859" s="45">
        <f>Source!V256</f>
        <v>-9.6000000000000002E-2</v>
      </c>
      <c r="H859" s="40"/>
      <c r="I859" s="40"/>
      <c r="J859" s="40"/>
      <c r="K859" s="40"/>
      <c r="L859" s="46">
        <f>SUMIF(CE860:CE863, 1, L860:L863)</f>
        <v>-45.89</v>
      </c>
      <c r="CE859">
        <v>1</v>
      </c>
    </row>
    <row r="860" spans="1:83" ht="28.5" x14ac:dyDescent="0.2">
      <c r="A860" s="38"/>
      <c r="B860" s="38" t="s">
        <v>646</v>
      </c>
      <c r="C860" s="38" t="s">
        <v>648</v>
      </c>
      <c r="D860" s="39" t="s">
        <v>419</v>
      </c>
      <c r="E860" s="40">
        <v>7.0000000000000007E-2</v>
      </c>
      <c r="F860" s="40">
        <f>ROUND((1.2),7)</f>
        <v>1.2</v>
      </c>
      <c r="G860" s="40">
        <f>SmtRes!CX252</f>
        <v>-8.4000000000000005E-2</v>
      </c>
      <c r="H860" s="42">
        <f>SmtRes!CZ252</f>
        <v>346.73</v>
      </c>
      <c r="I860" s="41">
        <f>SmtRes!AJ252</f>
        <v>1.26</v>
      </c>
      <c r="J860" s="42">
        <f>ROUND(H860*I860, 2)</f>
        <v>436.88</v>
      </c>
      <c r="K860" s="41"/>
      <c r="L860" s="42">
        <f>SmtRes!DG252</f>
        <v>-36.700000000000003</v>
      </c>
    </row>
    <row r="861" spans="1:83" ht="28.5" x14ac:dyDescent="0.2">
      <c r="A861" s="38"/>
      <c r="B861" s="38" t="s">
        <v>649</v>
      </c>
      <c r="C861" s="38" t="s">
        <v>836</v>
      </c>
      <c r="D861" s="39" t="s">
        <v>637</v>
      </c>
      <c r="E861" s="40">
        <f>SmtRes!DO252*SmtRes!AT252</f>
        <v>7.0000000000000007E-2</v>
      </c>
      <c r="F861" s="40">
        <f>ROUND((1.2),7)</f>
        <v>1.2</v>
      </c>
      <c r="G861" s="40">
        <f>SmtRes!DO252*SmtRes!CX252</f>
        <v>-8.4000000000000005E-2</v>
      </c>
      <c r="H861" s="42"/>
      <c r="I861" s="41"/>
      <c r="J861" s="42">
        <f>ROUND(SmtRes!AG252/SmtRes!DO252, 2)</f>
        <v>477.98</v>
      </c>
      <c r="K861" s="41"/>
      <c r="L861" s="42">
        <f>SmtRes!DH252</f>
        <v>-40.15</v>
      </c>
      <c r="CE861">
        <v>1</v>
      </c>
    </row>
    <row r="862" spans="1:83" ht="28.5" x14ac:dyDescent="0.2">
      <c r="A862" s="38"/>
      <c r="B862" s="38" t="s">
        <v>650</v>
      </c>
      <c r="C862" s="38" t="s">
        <v>652</v>
      </c>
      <c r="D862" s="39" t="s">
        <v>419</v>
      </c>
      <c r="E862" s="40">
        <v>0.01</v>
      </c>
      <c r="F862" s="40">
        <f>ROUND((1.2),7)</f>
        <v>1.2</v>
      </c>
      <c r="G862" s="40">
        <f>SmtRes!CX253</f>
        <v>-1.2E-2</v>
      </c>
      <c r="H862" s="42"/>
      <c r="I862" s="41"/>
      <c r="J862" s="42">
        <f>SmtRes!CZ253</f>
        <v>544.70000000000005</v>
      </c>
      <c r="K862" s="41"/>
      <c r="L862" s="42">
        <f>SmtRes!DG253</f>
        <v>-6.54</v>
      </c>
    </row>
    <row r="863" spans="1:83" ht="28.5" x14ac:dyDescent="0.2">
      <c r="A863" s="38"/>
      <c r="B863" s="38" t="s">
        <v>649</v>
      </c>
      <c r="C863" s="47" t="s">
        <v>836</v>
      </c>
      <c r="D863" s="48" t="s">
        <v>637</v>
      </c>
      <c r="E863" s="49">
        <f>SmtRes!DO253*SmtRes!AT253</f>
        <v>0.01</v>
      </c>
      <c r="F863" s="49">
        <f>ROUND((1.2),7)</f>
        <v>1.2</v>
      </c>
      <c r="G863" s="49">
        <f>SmtRes!DO253*SmtRes!CX253</f>
        <v>-1.2E-2</v>
      </c>
      <c r="H863" s="50"/>
      <c r="I863" s="51"/>
      <c r="J863" s="50">
        <f>ROUND(SmtRes!AG253/SmtRes!DO253, 2)</f>
        <v>477.98</v>
      </c>
      <c r="K863" s="51"/>
      <c r="L863" s="50">
        <f>SmtRes!DH253</f>
        <v>-5.74</v>
      </c>
      <c r="CE863">
        <v>1</v>
      </c>
    </row>
    <row r="864" spans="1:83" ht="15" x14ac:dyDescent="0.2">
      <c r="A864" s="38"/>
      <c r="B864" s="38"/>
      <c r="C864" s="54" t="s">
        <v>838</v>
      </c>
      <c r="D864" s="39"/>
      <c r="E864" s="40"/>
      <c r="F864" s="40"/>
      <c r="G864" s="40"/>
      <c r="H864" s="42"/>
      <c r="I864" s="41"/>
      <c r="J864" s="42"/>
      <c r="K864" s="41"/>
      <c r="L864" s="42">
        <f>L856+L858+L859</f>
        <v>-162.97000000000003</v>
      </c>
    </row>
    <row r="865" spans="1:83" ht="14.25" x14ac:dyDescent="0.2">
      <c r="A865" s="38"/>
      <c r="B865" s="38"/>
      <c r="C865" s="38" t="s">
        <v>839</v>
      </c>
      <c r="D865" s="39"/>
      <c r="E865" s="40"/>
      <c r="F865" s="40"/>
      <c r="G865" s="40"/>
      <c r="H865" s="42"/>
      <c r="I865" s="41"/>
      <c r="J865" s="42"/>
      <c r="K865" s="41"/>
      <c r="L865" s="42">
        <f>SUM(AR854:AR868)+SUM(AS854:AS868)+SUM(AT854:AT868)+SUM(AU854:AU868)+SUM(AV854:AV868)</f>
        <v>-119.73</v>
      </c>
    </row>
    <row r="866" spans="1:83" ht="14.25" x14ac:dyDescent="0.2">
      <c r="A866" s="38"/>
      <c r="B866" s="38" t="s">
        <v>31</v>
      </c>
      <c r="C866" s="38" t="s">
        <v>840</v>
      </c>
      <c r="D866" s="39" t="s">
        <v>392</v>
      </c>
      <c r="E866" s="40">
        <f>Source!BZ256</f>
        <v>103</v>
      </c>
      <c r="F866" s="40"/>
      <c r="G866" s="40">
        <f>Source!AT256</f>
        <v>103</v>
      </c>
      <c r="H866" s="42"/>
      <c r="I866" s="41"/>
      <c r="J866" s="42"/>
      <c r="K866" s="41"/>
      <c r="L866" s="42">
        <f>SUM(AZ854:AZ868)</f>
        <v>-123.32</v>
      </c>
    </row>
    <row r="867" spans="1:83" ht="14.25" x14ac:dyDescent="0.2">
      <c r="A867" s="47"/>
      <c r="B867" s="47" t="s">
        <v>32</v>
      </c>
      <c r="C867" s="47" t="s">
        <v>842</v>
      </c>
      <c r="D867" s="48" t="s">
        <v>392</v>
      </c>
      <c r="E867" s="49">
        <f>Source!CA256</f>
        <v>60</v>
      </c>
      <c r="F867" s="49"/>
      <c r="G867" s="49">
        <f>Source!AU256</f>
        <v>60</v>
      </c>
      <c r="H867" s="50"/>
      <c r="I867" s="51"/>
      <c r="J867" s="50"/>
      <c r="K867" s="51"/>
      <c r="L867" s="50">
        <f>SUM(BA854:BA868)</f>
        <v>-71.84</v>
      </c>
    </row>
    <row r="868" spans="1:83" ht="15" x14ac:dyDescent="0.2">
      <c r="C868" s="80" t="s">
        <v>843</v>
      </c>
      <c r="D868" s="80"/>
      <c r="E868" s="80"/>
      <c r="F868" s="80"/>
      <c r="G868" s="80"/>
      <c r="H868" s="80"/>
      <c r="I868" s="81">
        <f>K868/E854</f>
        <v>358.13</v>
      </c>
      <c r="J868" s="81"/>
      <c r="K868" s="81">
        <f>L856+L858+L866+L867+L859</f>
        <v>-358.13</v>
      </c>
      <c r="L868" s="81"/>
      <c r="AD868">
        <f>ROUND((Source!AT256/100)*((ROUND(SUMIF(SmtRes!AQ250:'SmtRes'!AQ253,"=1",SmtRes!AD250:'SmtRes'!AD253)*Source!I256, 2)+ROUND(SUMIF(SmtRes!AQ250:'SmtRes'!AQ253,"=1",SmtRes!AC250:'SmtRes'!AC253)*Source!I256, 2))), 2)</f>
        <v>-1407.16</v>
      </c>
      <c r="AE868">
        <f>ROUND((Source!AU256/100)*((ROUND(SUMIF(SmtRes!AQ250:'SmtRes'!AQ253,"=1",SmtRes!AD250:'SmtRes'!AD253)*Source!I256, 2)+ROUND(SUMIF(SmtRes!AQ250:'SmtRes'!AQ253,"=1",SmtRes!AC250:'SmtRes'!AC253)*Source!I256, 2))), 2)</f>
        <v>-819.7</v>
      </c>
      <c r="AN868" s="52">
        <f>L856+L858+L866+L867+L859</f>
        <v>-358.13</v>
      </c>
      <c r="AO868" s="52">
        <f>L858</f>
        <v>-43.240000000000023</v>
      </c>
      <c r="AQ868" t="s">
        <v>844</v>
      </c>
      <c r="AR868" s="52">
        <f>L856</f>
        <v>-73.84</v>
      </c>
      <c r="AT868" s="52">
        <f>L859</f>
        <v>-45.89</v>
      </c>
      <c r="AV868" t="s">
        <v>844</v>
      </c>
      <c r="AW868">
        <f>0</f>
        <v>0</v>
      </c>
      <c r="AZ868">
        <f>Source!X256</f>
        <v>-123.32</v>
      </c>
      <c r="BA868">
        <f>Source!Y256</f>
        <v>-71.84</v>
      </c>
      <c r="CD868">
        <v>1</v>
      </c>
    </row>
    <row r="869" spans="1:83" ht="133.5" x14ac:dyDescent="0.2">
      <c r="A869" s="36" t="s">
        <v>277</v>
      </c>
      <c r="B869" s="38" t="s">
        <v>831</v>
      </c>
      <c r="C869" s="38" t="s">
        <v>915</v>
      </c>
      <c r="D869" s="39" t="str">
        <f>Source!H257</f>
        <v>1000 м</v>
      </c>
      <c r="E869" s="40">
        <f>Source!K257</f>
        <v>0.01</v>
      </c>
      <c r="F869" s="40"/>
      <c r="G869" s="40">
        <f>Source!I257</f>
        <v>0.01</v>
      </c>
      <c r="H869" s="42"/>
      <c r="I869" s="41"/>
      <c r="J869" s="42"/>
      <c r="K869" s="41"/>
      <c r="L869" s="42"/>
    </row>
    <row r="870" spans="1:83" ht="318.75" x14ac:dyDescent="0.2">
      <c r="B870" s="43" t="str">
        <f>Source!EO257</f>
        <v>Поправка: 421/пр_2020_п.58_пп.б  Поправка: 421/пр_2020_прил.10_т.5_п.4_гр.3</v>
      </c>
      <c r="C870" s="43" t="str">
        <f>Source!CN257</f>
        <v>Поправка: 421/пр_2020_п.58_пп.б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  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871" spans="1:83" x14ac:dyDescent="0.2">
      <c r="C871" s="44" t="str">
        <f>"Объем: "&amp;Source!I257&amp;"=10/"&amp;"1000"</f>
        <v>Объем: 0,01=10/1000</v>
      </c>
    </row>
    <row r="872" spans="1:83" ht="15" x14ac:dyDescent="0.2">
      <c r="A872" s="37"/>
      <c r="B872" s="40">
        <v>1</v>
      </c>
      <c r="C872" s="37" t="s">
        <v>833</v>
      </c>
      <c r="D872" s="39" t="s">
        <v>637</v>
      </c>
      <c r="E872" s="45"/>
      <c r="F872" s="40"/>
      <c r="G872" s="45">
        <f>Source!U257</f>
        <v>1.312656</v>
      </c>
      <c r="H872" s="40"/>
      <c r="I872" s="40"/>
      <c r="J872" s="40"/>
      <c r="K872" s="40"/>
      <c r="L872" s="46">
        <f>SUM(L873:L876)-SUMIF(CE873:CE876, 1, L873:L876)</f>
        <v>614.33999999999992</v>
      </c>
    </row>
    <row r="873" spans="1:83" ht="14.25" x14ac:dyDescent="0.2">
      <c r="A873" s="38"/>
      <c r="B873" s="38" t="s">
        <v>625</v>
      </c>
      <c r="C873" s="38" t="s">
        <v>626</v>
      </c>
      <c r="D873" s="39" t="s">
        <v>627</v>
      </c>
      <c r="E873" s="40">
        <v>0.99</v>
      </c>
      <c r="F873" s="40">
        <f>ROUND((1.15)*1.2,7)</f>
        <v>1.38</v>
      </c>
      <c r="G873" s="40">
        <f>SmtRes!CX254</f>
        <v>1.3662000000000001E-2</v>
      </c>
      <c r="H873" s="42"/>
      <c r="I873" s="41"/>
      <c r="J873" s="42">
        <f>SmtRes!CZ254</f>
        <v>388.8</v>
      </c>
      <c r="K873" s="41"/>
      <c r="L873" s="42">
        <f>SmtRes!DI254</f>
        <v>5.31</v>
      </c>
    </row>
    <row r="874" spans="1:83" ht="14.25" x14ac:dyDescent="0.2">
      <c r="A874" s="38"/>
      <c r="B874" s="38" t="s">
        <v>629</v>
      </c>
      <c r="C874" s="38" t="s">
        <v>630</v>
      </c>
      <c r="D874" s="39" t="s">
        <v>627</v>
      </c>
      <c r="E874" s="40">
        <v>47.29</v>
      </c>
      <c r="F874" s="40">
        <f>ROUND((1.15)*1.2,7)</f>
        <v>1.38</v>
      </c>
      <c r="G874" s="40">
        <f>SmtRes!CX255</f>
        <v>0.65260200000000002</v>
      </c>
      <c r="H874" s="42"/>
      <c r="I874" s="41"/>
      <c r="J874" s="42">
        <f>SmtRes!CZ255</f>
        <v>424.47</v>
      </c>
      <c r="K874" s="41"/>
      <c r="L874" s="42">
        <f>SmtRes!DI255</f>
        <v>277.01</v>
      </c>
    </row>
    <row r="875" spans="1:83" ht="14.25" x14ac:dyDescent="0.2">
      <c r="A875" s="38"/>
      <c r="B875" s="38" t="s">
        <v>631</v>
      </c>
      <c r="C875" s="38" t="s">
        <v>632</v>
      </c>
      <c r="D875" s="39" t="s">
        <v>627</v>
      </c>
      <c r="E875" s="40">
        <v>23.42</v>
      </c>
      <c r="F875" s="40">
        <f>ROUND((1.15)*1.2,7)</f>
        <v>1.38</v>
      </c>
      <c r="G875" s="40">
        <f>SmtRes!CX256</f>
        <v>0.32319599999999998</v>
      </c>
      <c r="H875" s="42"/>
      <c r="I875" s="41"/>
      <c r="J875" s="42">
        <f>SmtRes!CZ256</f>
        <v>477.98</v>
      </c>
      <c r="K875" s="41"/>
      <c r="L875" s="42">
        <f>SmtRes!DI256</f>
        <v>154.47999999999999</v>
      </c>
    </row>
    <row r="876" spans="1:83" ht="14.25" x14ac:dyDescent="0.2">
      <c r="A876" s="38"/>
      <c r="B876" s="38" t="s">
        <v>633</v>
      </c>
      <c r="C876" s="38" t="s">
        <v>634</v>
      </c>
      <c r="D876" s="39" t="s">
        <v>627</v>
      </c>
      <c r="E876" s="40">
        <v>23.42</v>
      </c>
      <c r="F876" s="40">
        <f>ROUND((1.15)*1.2,7)</f>
        <v>1.38</v>
      </c>
      <c r="G876" s="40">
        <f>SmtRes!CX257</f>
        <v>0.32319599999999998</v>
      </c>
      <c r="H876" s="42"/>
      <c r="I876" s="41"/>
      <c r="J876" s="42">
        <f>SmtRes!CZ257</f>
        <v>549.32000000000005</v>
      </c>
      <c r="K876" s="41"/>
      <c r="L876" s="42">
        <f>SmtRes!DI257</f>
        <v>177.54</v>
      </c>
    </row>
    <row r="877" spans="1:83" ht="15" x14ac:dyDescent="0.2">
      <c r="A877" s="37"/>
      <c r="B877" s="40">
        <v>2</v>
      </c>
      <c r="C877" s="37" t="s">
        <v>834</v>
      </c>
      <c r="D877" s="39"/>
      <c r="E877" s="45"/>
      <c r="F877" s="40"/>
      <c r="G877" s="45"/>
      <c r="H877" s="40"/>
      <c r="I877" s="40"/>
      <c r="J877" s="40"/>
      <c r="K877" s="40"/>
      <c r="L877" s="46">
        <f>SUM(L878:L887)-SUMIF(CE878:CE887, 1, L878:L887)</f>
        <v>172.53000000000003</v>
      </c>
    </row>
    <row r="878" spans="1:83" ht="15" x14ac:dyDescent="0.2">
      <c r="A878" s="37"/>
      <c r="B878" s="40"/>
      <c r="C878" s="37" t="s">
        <v>837</v>
      </c>
      <c r="D878" s="39" t="s">
        <v>637</v>
      </c>
      <c r="E878" s="45"/>
      <c r="F878" s="40"/>
      <c r="G878" s="45">
        <f>Source!V257</f>
        <v>0.37335000000000002</v>
      </c>
      <c r="H878" s="40"/>
      <c r="I878" s="40"/>
      <c r="J878" s="40"/>
      <c r="K878" s="40"/>
      <c r="L878" s="46">
        <f>SUMIF(CE879:CE887, 1, L879:L887)</f>
        <v>180.29999999999998</v>
      </c>
      <c r="CE878">
        <v>1</v>
      </c>
    </row>
    <row r="879" spans="1:83" ht="28.5" x14ac:dyDescent="0.2">
      <c r="A879" s="38"/>
      <c r="B879" s="38" t="s">
        <v>639</v>
      </c>
      <c r="C879" s="38" t="s">
        <v>641</v>
      </c>
      <c r="D879" s="39" t="s">
        <v>419</v>
      </c>
      <c r="E879" s="40">
        <v>0.75</v>
      </c>
      <c r="F879" s="40">
        <f t="shared" ref="F879:F887" si="14">ROUND((1.25)*1.2,7)</f>
        <v>1.5</v>
      </c>
      <c r="G879" s="40">
        <f>SmtRes!CX259</f>
        <v>1.125E-2</v>
      </c>
      <c r="H879" s="42"/>
      <c r="I879" s="41"/>
      <c r="J879" s="42">
        <f>SmtRes!CZ259</f>
        <v>1472.33</v>
      </c>
      <c r="K879" s="41"/>
      <c r="L879" s="42">
        <f>SmtRes!DG259</f>
        <v>16.559999999999999</v>
      </c>
    </row>
    <row r="880" spans="1:83" ht="28.5" x14ac:dyDescent="0.2">
      <c r="A880" s="38"/>
      <c r="B880" s="38" t="s">
        <v>642</v>
      </c>
      <c r="C880" s="38" t="s">
        <v>835</v>
      </c>
      <c r="D880" s="39" t="s">
        <v>637</v>
      </c>
      <c r="E880" s="40">
        <f>SmtRes!DO259*SmtRes!AT259</f>
        <v>0.75</v>
      </c>
      <c r="F880" s="40">
        <f t="shared" si="14"/>
        <v>1.5</v>
      </c>
      <c r="G880" s="40">
        <f>SmtRes!DO259*SmtRes!CX259</f>
        <v>1.125E-2</v>
      </c>
      <c r="H880" s="42"/>
      <c r="I880" s="41"/>
      <c r="J880" s="42">
        <f>ROUND(SmtRes!AG259/SmtRes!DO259, 2)</f>
        <v>642.05999999999995</v>
      </c>
      <c r="K880" s="41"/>
      <c r="L880" s="42">
        <f>SmtRes!DH259</f>
        <v>7.22</v>
      </c>
      <c r="CE880">
        <v>1</v>
      </c>
    </row>
    <row r="881" spans="1:83" ht="28.5" x14ac:dyDescent="0.2">
      <c r="A881" s="38"/>
      <c r="B881" s="38" t="s">
        <v>643</v>
      </c>
      <c r="C881" s="38" t="s">
        <v>645</v>
      </c>
      <c r="D881" s="39" t="s">
        <v>419</v>
      </c>
      <c r="E881" s="40">
        <v>0.81</v>
      </c>
      <c r="F881" s="40">
        <f t="shared" si="14"/>
        <v>1.5</v>
      </c>
      <c r="G881" s="40">
        <f>SmtRes!CX260</f>
        <v>1.2149999999999999E-2</v>
      </c>
      <c r="H881" s="42"/>
      <c r="I881" s="41"/>
      <c r="J881" s="42">
        <f>SmtRes!CZ260</f>
        <v>15.14</v>
      </c>
      <c r="K881" s="41"/>
      <c r="L881" s="42">
        <f>SmtRes!DG260</f>
        <v>0.18</v>
      </c>
    </row>
    <row r="882" spans="1:83" ht="28.5" x14ac:dyDescent="0.2">
      <c r="A882" s="38"/>
      <c r="B882" s="38" t="s">
        <v>646</v>
      </c>
      <c r="C882" s="38" t="s">
        <v>648</v>
      </c>
      <c r="D882" s="39" t="s">
        <v>419</v>
      </c>
      <c r="E882" s="40">
        <v>22.74</v>
      </c>
      <c r="F882" s="40">
        <f t="shared" si="14"/>
        <v>1.5</v>
      </c>
      <c r="G882" s="40">
        <f>SmtRes!CX261</f>
        <v>0.34110000000000001</v>
      </c>
      <c r="H882" s="42">
        <f>SmtRes!CZ261</f>
        <v>346.73</v>
      </c>
      <c r="I882" s="41">
        <f>SmtRes!AJ261</f>
        <v>1.26</v>
      </c>
      <c r="J882" s="42">
        <f>ROUND(H882*I882, 2)</f>
        <v>436.88</v>
      </c>
      <c r="K882" s="41"/>
      <c r="L882" s="42">
        <f>SmtRes!DG261</f>
        <v>149.02000000000001</v>
      </c>
    </row>
    <row r="883" spans="1:83" ht="28.5" x14ac:dyDescent="0.2">
      <c r="A883" s="38"/>
      <c r="B883" s="38" t="s">
        <v>649</v>
      </c>
      <c r="C883" s="38" t="s">
        <v>836</v>
      </c>
      <c r="D883" s="39" t="s">
        <v>637</v>
      </c>
      <c r="E883" s="40">
        <f>SmtRes!DO261*SmtRes!AT261</f>
        <v>22.74</v>
      </c>
      <c r="F883" s="40">
        <f t="shared" si="14"/>
        <v>1.5</v>
      </c>
      <c r="G883" s="40">
        <f>SmtRes!DO261*SmtRes!CX261</f>
        <v>0.34110000000000001</v>
      </c>
      <c r="H883" s="42"/>
      <c r="I883" s="41"/>
      <c r="J883" s="42">
        <f>ROUND(SmtRes!AG261/SmtRes!DO261, 2)</f>
        <v>477.98</v>
      </c>
      <c r="K883" s="41"/>
      <c r="L883" s="42">
        <f>SmtRes!DH261</f>
        <v>163.04</v>
      </c>
      <c r="CE883">
        <v>1</v>
      </c>
    </row>
    <row r="884" spans="1:83" ht="28.5" x14ac:dyDescent="0.2">
      <c r="A884" s="38"/>
      <c r="B884" s="38" t="s">
        <v>650</v>
      </c>
      <c r="C884" s="38" t="s">
        <v>652</v>
      </c>
      <c r="D884" s="39" t="s">
        <v>419</v>
      </c>
      <c r="E884" s="40">
        <v>0.59</v>
      </c>
      <c r="F884" s="40">
        <f t="shared" si="14"/>
        <v>1.5</v>
      </c>
      <c r="G884" s="40">
        <f>SmtRes!CX262</f>
        <v>8.8500000000000002E-3</v>
      </c>
      <c r="H884" s="42"/>
      <c r="I884" s="41"/>
      <c r="J884" s="42">
        <f>SmtRes!CZ262</f>
        <v>544.70000000000005</v>
      </c>
      <c r="K884" s="41"/>
      <c r="L884" s="42">
        <f>SmtRes!DG262</f>
        <v>4.82</v>
      </c>
    </row>
    <row r="885" spans="1:83" ht="28.5" x14ac:dyDescent="0.2">
      <c r="A885" s="38"/>
      <c r="B885" s="38" t="s">
        <v>649</v>
      </c>
      <c r="C885" s="38" t="s">
        <v>836</v>
      </c>
      <c r="D885" s="39" t="s">
        <v>637</v>
      </c>
      <c r="E885" s="40">
        <f>SmtRes!DO262*SmtRes!AT262</f>
        <v>0.59</v>
      </c>
      <c r="F885" s="40">
        <f t="shared" si="14"/>
        <v>1.5</v>
      </c>
      <c r="G885" s="40">
        <f>SmtRes!DO262*SmtRes!CX262</f>
        <v>8.8500000000000002E-3</v>
      </c>
      <c r="H885" s="42"/>
      <c r="I885" s="41"/>
      <c r="J885" s="42">
        <f>ROUND(SmtRes!AG262/SmtRes!DO262, 2)</f>
        <v>477.98</v>
      </c>
      <c r="K885" s="41"/>
      <c r="L885" s="42">
        <f>SmtRes!DH262</f>
        <v>4.2300000000000004</v>
      </c>
      <c r="CE885">
        <v>1</v>
      </c>
    </row>
    <row r="886" spans="1:83" ht="28.5" x14ac:dyDescent="0.2">
      <c r="A886" s="38"/>
      <c r="B886" s="38" t="s">
        <v>653</v>
      </c>
      <c r="C886" s="38" t="s">
        <v>655</v>
      </c>
      <c r="D886" s="39" t="s">
        <v>419</v>
      </c>
      <c r="E886" s="40">
        <v>0.81</v>
      </c>
      <c r="F886" s="40">
        <f t="shared" si="14"/>
        <v>1.5</v>
      </c>
      <c r="G886" s="40">
        <f>SmtRes!CX263</f>
        <v>1.2149999999999999E-2</v>
      </c>
      <c r="H886" s="42"/>
      <c r="I886" s="41"/>
      <c r="J886" s="42">
        <f>SmtRes!CZ263</f>
        <v>160.38</v>
      </c>
      <c r="K886" s="41"/>
      <c r="L886" s="42">
        <f>SmtRes!DG263</f>
        <v>1.95</v>
      </c>
    </row>
    <row r="887" spans="1:83" ht="28.5" x14ac:dyDescent="0.2">
      <c r="A887" s="38"/>
      <c r="B887" s="38" t="s">
        <v>649</v>
      </c>
      <c r="C887" s="38" t="s">
        <v>836</v>
      </c>
      <c r="D887" s="39" t="s">
        <v>637</v>
      </c>
      <c r="E887" s="40">
        <f>SmtRes!DO263*SmtRes!AT263</f>
        <v>0.81</v>
      </c>
      <c r="F887" s="40">
        <f t="shared" si="14"/>
        <v>1.5</v>
      </c>
      <c r="G887" s="40">
        <f>SmtRes!DO263*SmtRes!CX263</f>
        <v>1.2149999999999999E-2</v>
      </c>
      <c r="H887" s="42"/>
      <c r="I887" s="41"/>
      <c r="J887" s="42">
        <f>ROUND(SmtRes!AG263/SmtRes!DO263, 2)</f>
        <v>477.98</v>
      </c>
      <c r="K887" s="41"/>
      <c r="L887" s="42">
        <f>SmtRes!DH263</f>
        <v>5.81</v>
      </c>
      <c r="CE887">
        <v>1</v>
      </c>
    </row>
    <row r="888" spans="1:83" ht="28.5" x14ac:dyDescent="0.2">
      <c r="A888" s="38"/>
      <c r="B888" s="38" t="str">
        <f>EtalonRes!I282</f>
        <v>20.1.01.01</v>
      </c>
      <c r="C888" s="38" t="str">
        <f>EtalonRes!K282</f>
        <v>Комплект линейной арматуры для крепления СИП-2 на опоре ВЛИ</v>
      </c>
      <c r="D888" s="39" t="str">
        <f>EtalonRes!O282</f>
        <v>ШТ</v>
      </c>
      <c r="E888" s="40">
        <f>EtalonRes!X282</f>
        <v>0</v>
      </c>
      <c r="F888" s="40">
        <f>ROUND(0,7)</f>
        <v>0</v>
      </c>
      <c r="G888" s="40">
        <f>ROUND(EtalonRes!AG282*Source!I257, 7)</f>
        <v>0</v>
      </c>
      <c r="H888" s="42"/>
      <c r="I888" s="41"/>
      <c r="J888" s="42"/>
      <c r="K888" s="41"/>
      <c r="L888" s="42"/>
    </row>
    <row r="889" spans="1:83" ht="28.5" x14ac:dyDescent="0.2">
      <c r="A889" s="38"/>
      <c r="B889" s="38" t="str">
        <f>EtalonRes!I283</f>
        <v>20.1.01.11</v>
      </c>
      <c r="C889" s="38" t="str">
        <f>EtalonRes!K283</f>
        <v>Комплект линейной арматуры для устройства заземлений на опорах ВЛИ</v>
      </c>
      <c r="D889" s="39" t="str">
        <f>EtalonRes!O283</f>
        <v>ШТ</v>
      </c>
      <c r="E889" s="40">
        <f>EtalonRes!X283</f>
        <v>0</v>
      </c>
      <c r="F889" s="40">
        <f>ROUND(0,7)</f>
        <v>0</v>
      </c>
      <c r="G889" s="40">
        <f>ROUND(EtalonRes!AG283*Source!I257, 7)</f>
        <v>0</v>
      </c>
      <c r="H889" s="42"/>
      <c r="I889" s="41"/>
      <c r="J889" s="42"/>
      <c r="K889" s="41"/>
      <c r="L889" s="42"/>
    </row>
    <row r="890" spans="1:83" ht="28.5" x14ac:dyDescent="0.2">
      <c r="A890" s="38"/>
      <c r="B890" s="38" t="str">
        <f>EtalonRes!I284</f>
        <v>21.2.01.01</v>
      </c>
      <c r="C890" s="47" t="str">
        <f>EtalonRes!K284</f>
        <v>Провода самонесущие изолированные для ВЛИ</v>
      </c>
      <c r="D890" s="48" t="str">
        <f>EtalonRes!O284</f>
        <v>1000 м</v>
      </c>
      <c r="E890" s="49">
        <f>EtalonRes!X284</f>
        <v>0</v>
      </c>
      <c r="F890" s="49">
        <f>ROUND(0,7)</f>
        <v>0</v>
      </c>
      <c r="G890" s="49">
        <f>ROUND(EtalonRes!AG284*Source!I257, 7)</f>
        <v>0</v>
      </c>
      <c r="H890" s="50"/>
      <c r="I890" s="51"/>
      <c r="J890" s="50"/>
      <c r="K890" s="51"/>
      <c r="L890" s="50"/>
    </row>
    <row r="891" spans="1:83" ht="15" x14ac:dyDescent="0.2">
      <c r="A891" s="38"/>
      <c r="B891" s="38"/>
      <c r="C891" s="54" t="s">
        <v>838</v>
      </c>
      <c r="D891" s="39"/>
      <c r="E891" s="40"/>
      <c r="F891" s="40"/>
      <c r="G891" s="40"/>
      <c r="H891" s="42"/>
      <c r="I891" s="41"/>
      <c r="J891" s="42"/>
      <c r="K891" s="41"/>
      <c r="L891" s="42">
        <f>L872+L877+L878</f>
        <v>967.16999999999985</v>
      </c>
    </row>
    <row r="892" spans="1:83" ht="14.25" x14ac:dyDescent="0.2">
      <c r="A892" s="38"/>
      <c r="B892" s="38"/>
      <c r="C892" s="38" t="s">
        <v>839</v>
      </c>
      <c r="D892" s="39"/>
      <c r="E892" s="40"/>
      <c r="F892" s="40"/>
      <c r="G892" s="40"/>
      <c r="H892" s="42"/>
      <c r="I892" s="41"/>
      <c r="J892" s="42"/>
      <c r="K892" s="41"/>
      <c r="L892" s="42">
        <f>SUM(AR869:AR895)+SUM(AS869:AS895)+SUM(AT869:AT895)+SUM(AU869:AU895)+SUM(AV869:AV895)</f>
        <v>794.63999999999987</v>
      </c>
    </row>
    <row r="893" spans="1:83" ht="14.25" x14ac:dyDescent="0.2">
      <c r="A893" s="38"/>
      <c r="B893" s="38" t="s">
        <v>31</v>
      </c>
      <c r="C893" s="38" t="s">
        <v>840</v>
      </c>
      <c r="D893" s="39" t="s">
        <v>392</v>
      </c>
      <c r="E893" s="40">
        <f>Source!BZ257</f>
        <v>103</v>
      </c>
      <c r="F893" s="40"/>
      <c r="G893" s="40">
        <f>Source!AT257</f>
        <v>103</v>
      </c>
      <c r="H893" s="42"/>
      <c r="I893" s="41"/>
      <c r="J893" s="42"/>
      <c r="K893" s="41"/>
      <c r="L893" s="42">
        <f>SUM(AZ869:AZ895)</f>
        <v>818.48</v>
      </c>
    </row>
    <row r="894" spans="1:83" ht="28.5" x14ac:dyDescent="0.2">
      <c r="A894" s="47"/>
      <c r="B894" s="47" t="s">
        <v>841</v>
      </c>
      <c r="C894" s="47" t="s">
        <v>842</v>
      </c>
      <c r="D894" s="48" t="s">
        <v>392</v>
      </c>
      <c r="E894" s="49">
        <f>Source!CA257</f>
        <v>60</v>
      </c>
      <c r="F894" s="49">
        <f>ROUND(0.85,7)</f>
        <v>0.85</v>
      </c>
      <c r="G894" s="49">
        <f>Source!AU257</f>
        <v>51</v>
      </c>
      <c r="H894" s="50"/>
      <c r="I894" s="51"/>
      <c r="J894" s="50"/>
      <c r="K894" s="51"/>
      <c r="L894" s="50">
        <f>SUM(BA869:BA895)</f>
        <v>405.27</v>
      </c>
    </row>
    <row r="895" spans="1:83" ht="15" x14ac:dyDescent="0.2">
      <c r="C895" s="80" t="s">
        <v>843</v>
      </c>
      <c r="D895" s="80"/>
      <c r="E895" s="80"/>
      <c r="F895" s="80"/>
      <c r="G895" s="80"/>
      <c r="H895" s="80"/>
      <c r="I895" s="81">
        <f>K895/E869</f>
        <v>219092</v>
      </c>
      <c r="J895" s="81"/>
      <c r="K895" s="81">
        <f>L872+L877+L893+L894+L878</f>
        <v>2190.92</v>
      </c>
      <c r="L895" s="81"/>
      <c r="AD895">
        <f>ROUND((Source!AT257/100)*((ROUND(SUMIF(SmtRes!AQ254:'SmtRes'!AQ266,"=1",SmtRes!AD254:'SmtRes'!AD266)*Source!I257, 2)+ROUND(SUMIF(SmtRes!AQ254:'SmtRes'!AQ266,"=1",SmtRes!AC254:'SmtRes'!AC266)*Source!I257, 2))), 2)</f>
        <v>40.35</v>
      </c>
      <c r="AE895">
        <f>ROUND((Source!AU257/100)*((ROUND(SUMIF(SmtRes!AQ254:'SmtRes'!AQ266,"=1",SmtRes!AD254:'SmtRes'!AD266)*Source!I257, 2)+ROUND(SUMIF(SmtRes!AQ254:'SmtRes'!AQ266,"=1",SmtRes!AC254:'SmtRes'!AC266)*Source!I257, 2))), 2)</f>
        <v>19.98</v>
      </c>
      <c r="AN895" s="52">
        <f>L872+L877+L893+L894+L878</f>
        <v>2190.92</v>
      </c>
      <c r="AO895" s="52">
        <f>L877</f>
        <v>172.53000000000003</v>
      </c>
      <c r="AQ895" t="s">
        <v>844</v>
      </c>
      <c r="AR895" s="52">
        <f>L872</f>
        <v>614.33999999999992</v>
      </c>
      <c r="AT895" s="52">
        <f>L878</f>
        <v>180.29999999999998</v>
      </c>
      <c r="AV895" t="s">
        <v>844</v>
      </c>
      <c r="AW895">
        <f>0</f>
        <v>0</v>
      </c>
      <c r="AZ895">
        <f>Source!X257</f>
        <v>818.48</v>
      </c>
      <c r="BA895">
        <f>Source!Y257</f>
        <v>405.27</v>
      </c>
      <c r="CD895">
        <v>1</v>
      </c>
    </row>
    <row r="896" spans="1:83" ht="92.25" x14ac:dyDescent="0.2">
      <c r="A896" s="36" t="s">
        <v>283</v>
      </c>
      <c r="B896" s="38" t="s">
        <v>910</v>
      </c>
      <c r="C896" s="38" t="s">
        <v>911</v>
      </c>
      <c r="D896" s="39" t="str">
        <f>Source!H261</f>
        <v>ШТ</v>
      </c>
      <c r="E896" s="40">
        <f>Source!K261</f>
        <v>3</v>
      </c>
      <c r="F896" s="40"/>
      <c r="G896" s="40">
        <f>Source!I261</f>
        <v>3</v>
      </c>
      <c r="H896" s="42"/>
      <c r="I896" s="41"/>
      <c r="J896" s="42"/>
      <c r="K896" s="41"/>
      <c r="L896" s="42"/>
    </row>
    <row r="897" spans="1:83" ht="165.75" x14ac:dyDescent="0.2">
      <c r="B897" s="43" t="str">
        <f>Source!EO261</f>
        <v>Поправка: 421/пр_2020_прил.10_т.5_п.4_гр.3</v>
      </c>
      <c r="C897" s="43" t="str">
        <f>Source!CN261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898" spans="1:83" ht="15" x14ac:dyDescent="0.2">
      <c r="A898" s="37"/>
      <c r="B898" s="40">
        <v>1</v>
      </c>
      <c r="C898" s="37" t="s">
        <v>833</v>
      </c>
      <c r="D898" s="39" t="s">
        <v>637</v>
      </c>
      <c r="E898" s="45"/>
      <c r="F898" s="40"/>
      <c r="G898" s="45">
        <f>Source!U261</f>
        <v>4.5720000000000001</v>
      </c>
      <c r="H898" s="40"/>
      <c r="I898" s="40"/>
      <c r="J898" s="40"/>
      <c r="K898" s="40"/>
      <c r="L898" s="46">
        <f>SUM(L899:L899)-SUMIF(CE899:CE899, 1, L899:L899)</f>
        <v>1908.08</v>
      </c>
    </row>
    <row r="899" spans="1:83" ht="28.5" x14ac:dyDescent="0.2">
      <c r="A899" s="38"/>
      <c r="B899" s="38" t="s">
        <v>715</v>
      </c>
      <c r="C899" s="38" t="s">
        <v>716</v>
      </c>
      <c r="D899" s="39" t="s">
        <v>637</v>
      </c>
      <c r="E899" s="40">
        <v>1.27</v>
      </c>
      <c r="F899" s="40">
        <f>ROUND((1.2),7)</f>
        <v>1.2</v>
      </c>
      <c r="G899" s="40">
        <f>SmtRes!CX267</f>
        <v>4.5720000000000001</v>
      </c>
      <c r="H899" s="42"/>
      <c r="I899" s="41"/>
      <c r="J899" s="42">
        <f>SmtRes!CZ267</f>
        <v>417.34</v>
      </c>
      <c r="K899" s="41"/>
      <c r="L899" s="42">
        <f>SmtRes!DI267</f>
        <v>1908.08</v>
      </c>
    </row>
    <row r="900" spans="1:83" ht="15" x14ac:dyDescent="0.2">
      <c r="A900" s="37"/>
      <c r="B900" s="40">
        <v>2</v>
      </c>
      <c r="C900" s="37" t="s">
        <v>834</v>
      </c>
      <c r="D900" s="39"/>
      <c r="E900" s="45"/>
      <c r="F900" s="40"/>
      <c r="G900" s="45"/>
      <c r="H900" s="40"/>
      <c r="I900" s="40"/>
      <c r="J900" s="40"/>
      <c r="K900" s="40"/>
      <c r="L900" s="46">
        <f>SUM(L901:L905)-SUMIF(CE901:CE905, 1, L901:L905)</f>
        <v>668.13000000000011</v>
      </c>
    </row>
    <row r="901" spans="1:83" ht="15" x14ac:dyDescent="0.2">
      <c r="A901" s="37"/>
      <c r="B901" s="40"/>
      <c r="C901" s="37" t="s">
        <v>837</v>
      </c>
      <c r="D901" s="39" t="s">
        <v>637</v>
      </c>
      <c r="E901" s="45"/>
      <c r="F901" s="40"/>
      <c r="G901" s="45">
        <f>Source!V261</f>
        <v>1.476</v>
      </c>
      <c r="H901" s="40"/>
      <c r="I901" s="40"/>
      <c r="J901" s="40"/>
      <c r="K901" s="40"/>
      <c r="L901" s="46">
        <f>SUMIF(CE902:CE905, 1, L902:L905)</f>
        <v>705.49</v>
      </c>
      <c r="CE901">
        <v>1</v>
      </c>
    </row>
    <row r="902" spans="1:83" ht="28.5" x14ac:dyDescent="0.2">
      <c r="A902" s="38"/>
      <c r="B902" s="38" t="s">
        <v>646</v>
      </c>
      <c r="C902" s="38" t="s">
        <v>648</v>
      </c>
      <c r="D902" s="39" t="s">
        <v>419</v>
      </c>
      <c r="E902" s="40">
        <v>0.35</v>
      </c>
      <c r="F902" s="40">
        <f>ROUND((1.2),7)</f>
        <v>1.2</v>
      </c>
      <c r="G902" s="40">
        <f>SmtRes!CX269</f>
        <v>1.26</v>
      </c>
      <c r="H902" s="42">
        <f>SmtRes!CZ269</f>
        <v>346.73</v>
      </c>
      <c r="I902" s="41">
        <f>SmtRes!AJ269</f>
        <v>1.26</v>
      </c>
      <c r="J902" s="42">
        <f>ROUND(H902*I902, 2)</f>
        <v>436.88</v>
      </c>
      <c r="K902" s="41"/>
      <c r="L902" s="42">
        <f>SmtRes!DG269</f>
        <v>550.47</v>
      </c>
    </row>
    <row r="903" spans="1:83" ht="28.5" x14ac:dyDescent="0.2">
      <c r="A903" s="38"/>
      <c r="B903" s="38" t="s">
        <v>649</v>
      </c>
      <c r="C903" s="38" t="s">
        <v>836</v>
      </c>
      <c r="D903" s="39" t="s">
        <v>637</v>
      </c>
      <c r="E903" s="40">
        <f>SmtRes!DO269*SmtRes!AT269</f>
        <v>0.35</v>
      </c>
      <c r="F903" s="40">
        <f>ROUND((1.2),7)</f>
        <v>1.2</v>
      </c>
      <c r="G903" s="40">
        <f>SmtRes!DO269*SmtRes!CX269</f>
        <v>1.26</v>
      </c>
      <c r="H903" s="42"/>
      <c r="I903" s="41"/>
      <c r="J903" s="42">
        <f>ROUND(SmtRes!AG269/SmtRes!DO269, 2)</f>
        <v>477.98</v>
      </c>
      <c r="K903" s="41"/>
      <c r="L903" s="42">
        <f>SmtRes!DH269</f>
        <v>602.25</v>
      </c>
      <c r="CE903">
        <v>1</v>
      </c>
    </row>
    <row r="904" spans="1:83" ht="28.5" x14ac:dyDescent="0.2">
      <c r="A904" s="38"/>
      <c r="B904" s="38" t="s">
        <v>650</v>
      </c>
      <c r="C904" s="38" t="s">
        <v>652</v>
      </c>
      <c r="D904" s="39" t="s">
        <v>419</v>
      </c>
      <c r="E904" s="40">
        <v>0.06</v>
      </c>
      <c r="F904" s="40">
        <f>ROUND((1.2),7)</f>
        <v>1.2</v>
      </c>
      <c r="G904" s="40">
        <f>SmtRes!CX270</f>
        <v>0.216</v>
      </c>
      <c r="H904" s="42"/>
      <c r="I904" s="41"/>
      <c r="J904" s="42">
        <f>SmtRes!CZ270</f>
        <v>544.70000000000005</v>
      </c>
      <c r="K904" s="41"/>
      <c r="L904" s="42">
        <f>SmtRes!DG270</f>
        <v>117.66</v>
      </c>
    </row>
    <row r="905" spans="1:83" ht="28.5" x14ac:dyDescent="0.2">
      <c r="A905" s="38"/>
      <c r="B905" s="38" t="s">
        <v>649</v>
      </c>
      <c r="C905" s="47" t="s">
        <v>836</v>
      </c>
      <c r="D905" s="48" t="s">
        <v>637</v>
      </c>
      <c r="E905" s="49">
        <f>SmtRes!DO270*SmtRes!AT270</f>
        <v>0.06</v>
      </c>
      <c r="F905" s="49">
        <f>ROUND((1.2),7)</f>
        <v>1.2</v>
      </c>
      <c r="G905" s="49">
        <f>SmtRes!DO270*SmtRes!CX270</f>
        <v>0.216</v>
      </c>
      <c r="H905" s="50"/>
      <c r="I905" s="51"/>
      <c r="J905" s="50">
        <f>ROUND(SmtRes!AG270/SmtRes!DO270, 2)</f>
        <v>477.98</v>
      </c>
      <c r="K905" s="51"/>
      <c r="L905" s="50">
        <f>SmtRes!DH270</f>
        <v>103.24</v>
      </c>
      <c r="CE905">
        <v>1</v>
      </c>
    </row>
    <row r="906" spans="1:83" ht="15" x14ac:dyDescent="0.2">
      <c r="A906" s="38"/>
      <c r="B906" s="38"/>
      <c r="C906" s="54" t="s">
        <v>838</v>
      </c>
      <c r="D906" s="39"/>
      <c r="E906" s="40"/>
      <c r="F906" s="40"/>
      <c r="G906" s="40"/>
      <c r="H906" s="42"/>
      <c r="I906" s="41"/>
      <c r="J906" s="42"/>
      <c r="K906" s="41"/>
      <c r="L906" s="42">
        <f>L898+L900+L901</f>
        <v>3281.7</v>
      </c>
    </row>
    <row r="907" spans="1:83" ht="14.25" x14ac:dyDescent="0.2">
      <c r="A907" s="38"/>
      <c r="B907" s="38"/>
      <c r="C907" s="38" t="s">
        <v>839</v>
      </c>
      <c r="D907" s="39"/>
      <c r="E907" s="40"/>
      <c r="F907" s="40"/>
      <c r="G907" s="40"/>
      <c r="H907" s="42"/>
      <c r="I907" s="41"/>
      <c r="J907" s="42"/>
      <c r="K907" s="41"/>
      <c r="L907" s="42">
        <f>SUM(AR896:AR910)+SUM(AS896:AS910)+SUM(AT896:AT910)+SUM(AU896:AU910)+SUM(AV896:AV910)</f>
        <v>2613.5699999999997</v>
      </c>
    </row>
    <row r="908" spans="1:83" ht="14.25" x14ac:dyDescent="0.2">
      <c r="A908" s="38"/>
      <c r="B908" s="38" t="s">
        <v>31</v>
      </c>
      <c r="C908" s="38" t="s">
        <v>840</v>
      </c>
      <c r="D908" s="39" t="s">
        <v>392</v>
      </c>
      <c r="E908" s="40">
        <f>Source!BZ261</f>
        <v>103</v>
      </c>
      <c r="F908" s="40"/>
      <c r="G908" s="40">
        <f>Source!AT261</f>
        <v>103</v>
      </c>
      <c r="H908" s="42"/>
      <c r="I908" s="41"/>
      <c r="J908" s="42"/>
      <c r="K908" s="41"/>
      <c r="L908" s="42">
        <f>SUM(AZ896:AZ910)</f>
        <v>2691.98</v>
      </c>
    </row>
    <row r="909" spans="1:83" ht="14.25" x14ac:dyDescent="0.2">
      <c r="A909" s="47"/>
      <c r="B909" s="47" t="s">
        <v>32</v>
      </c>
      <c r="C909" s="47" t="s">
        <v>842</v>
      </c>
      <c r="D909" s="48" t="s">
        <v>392</v>
      </c>
      <c r="E909" s="49">
        <f>Source!CA261</f>
        <v>60</v>
      </c>
      <c r="F909" s="49"/>
      <c r="G909" s="49">
        <f>Source!AU261</f>
        <v>60</v>
      </c>
      <c r="H909" s="50"/>
      <c r="I909" s="51"/>
      <c r="J909" s="50"/>
      <c r="K909" s="51"/>
      <c r="L909" s="50">
        <f>SUM(BA896:BA910)</f>
        <v>1568.14</v>
      </c>
    </row>
    <row r="910" spans="1:83" ht="15" x14ac:dyDescent="0.2">
      <c r="C910" s="80" t="s">
        <v>843</v>
      </c>
      <c r="D910" s="80"/>
      <c r="E910" s="80"/>
      <c r="F910" s="80"/>
      <c r="G910" s="80"/>
      <c r="H910" s="80"/>
      <c r="I910" s="81">
        <f>K910/E896</f>
        <v>2513.94</v>
      </c>
      <c r="J910" s="81"/>
      <c r="K910" s="81">
        <f>L898+L900+L908+L909+L901</f>
        <v>7541.8200000000006</v>
      </c>
      <c r="L910" s="81"/>
      <c r="AD910">
        <f>ROUND((Source!AT261/100)*((ROUND(SUMIF(SmtRes!AQ267:'SmtRes'!AQ270,"=1",SmtRes!AD267:'SmtRes'!AD270)*Source!I261, 2)+ROUND(SUMIF(SmtRes!AQ267:'SmtRes'!AQ270,"=1",SmtRes!AC267:'SmtRes'!AC270)*Source!I261, 2))), 2)</f>
        <v>4243.5</v>
      </c>
      <c r="AE910">
        <f>ROUND((Source!AU261/100)*((ROUND(SUMIF(SmtRes!AQ267:'SmtRes'!AQ270,"=1",SmtRes!AD267:'SmtRes'!AD270)*Source!I261, 2)+ROUND(SUMIF(SmtRes!AQ267:'SmtRes'!AQ270,"=1",SmtRes!AC267:'SmtRes'!AC270)*Source!I261, 2))), 2)</f>
        <v>2471.94</v>
      </c>
      <c r="AN910" s="52">
        <f>L898+L900+L908+L909+L901</f>
        <v>7541.8200000000006</v>
      </c>
      <c r="AO910" s="52">
        <f>L900</f>
        <v>668.13000000000011</v>
      </c>
      <c r="AQ910" t="s">
        <v>844</v>
      </c>
      <c r="AR910" s="52">
        <f>L898</f>
        <v>1908.08</v>
      </c>
      <c r="AT910" s="52">
        <f>L901</f>
        <v>705.49</v>
      </c>
      <c r="AV910" t="s">
        <v>844</v>
      </c>
      <c r="AW910">
        <f>0</f>
        <v>0</v>
      </c>
      <c r="AZ910">
        <f>Source!X261</f>
        <v>2691.98</v>
      </c>
      <c r="BA910">
        <f>Source!Y261</f>
        <v>1568.14</v>
      </c>
      <c r="CD910">
        <v>1</v>
      </c>
    </row>
    <row r="911" spans="1:83" ht="92.25" x14ac:dyDescent="0.2">
      <c r="A911" s="36" t="s">
        <v>284</v>
      </c>
      <c r="B911" s="38" t="s">
        <v>912</v>
      </c>
      <c r="C911" s="38" t="s">
        <v>913</v>
      </c>
      <c r="D911" s="39" t="str">
        <f>Source!H262</f>
        <v>ШТ</v>
      </c>
      <c r="E911" s="40">
        <f>Source!K262</f>
        <v>-3</v>
      </c>
      <c r="F911" s="40"/>
      <c r="G911" s="40">
        <f>Source!I262</f>
        <v>-3</v>
      </c>
      <c r="H911" s="42"/>
      <c r="I911" s="41"/>
      <c r="J911" s="42"/>
      <c r="K911" s="41"/>
      <c r="L911" s="42"/>
    </row>
    <row r="912" spans="1:83" ht="165.75" x14ac:dyDescent="0.2">
      <c r="B912" s="43" t="str">
        <f>Source!EO262</f>
        <v>Поправка: 421/пр_2020_прил.10_т.5_п.4_гр.3</v>
      </c>
      <c r="C912" s="43" t="str">
        <f>Source!CN262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913" spans="1:83" ht="15" x14ac:dyDescent="0.2">
      <c r="A913" s="37"/>
      <c r="B913" s="40">
        <v>1</v>
      </c>
      <c r="C913" s="37" t="s">
        <v>833</v>
      </c>
      <c r="D913" s="39" t="s">
        <v>637</v>
      </c>
      <c r="E913" s="45"/>
      <c r="F913" s="40"/>
      <c r="G913" s="45">
        <f>Source!U262</f>
        <v>-0.54</v>
      </c>
      <c r="H913" s="40"/>
      <c r="I913" s="40"/>
      <c r="J913" s="40"/>
      <c r="K913" s="40"/>
      <c r="L913" s="46">
        <f>SUM(L914:L914)-SUMIF(CE914:CE914, 1, L914:L914)</f>
        <v>-221.51</v>
      </c>
    </row>
    <row r="914" spans="1:83" ht="28.5" x14ac:dyDescent="0.2">
      <c r="A914" s="38"/>
      <c r="B914" s="38" t="s">
        <v>717</v>
      </c>
      <c r="C914" s="38" t="s">
        <v>718</v>
      </c>
      <c r="D914" s="39" t="s">
        <v>637</v>
      </c>
      <c r="E914" s="40">
        <v>0.15</v>
      </c>
      <c r="F914" s="40">
        <f>ROUND((1.2),7)</f>
        <v>1.2</v>
      </c>
      <c r="G914" s="40">
        <f>SmtRes!CX271</f>
        <v>-0.54</v>
      </c>
      <c r="H914" s="42"/>
      <c r="I914" s="41"/>
      <c r="J914" s="42">
        <f>SmtRes!CZ271</f>
        <v>410.21</v>
      </c>
      <c r="K914" s="41"/>
      <c r="L914" s="42">
        <f>SmtRes!DI271</f>
        <v>-221.51</v>
      </c>
    </row>
    <row r="915" spans="1:83" ht="15" x14ac:dyDescent="0.2">
      <c r="A915" s="37"/>
      <c r="B915" s="40">
        <v>2</v>
      </c>
      <c r="C915" s="37" t="s">
        <v>834</v>
      </c>
      <c r="D915" s="39"/>
      <c r="E915" s="45"/>
      <c r="F915" s="40"/>
      <c r="G915" s="45"/>
      <c r="H915" s="40"/>
      <c r="I915" s="40"/>
      <c r="J915" s="40"/>
      <c r="K915" s="40"/>
      <c r="L915" s="46">
        <f>SUM(L916:L920)-SUMIF(CE916:CE920, 1, L916:L920)</f>
        <v>-129.69999999999999</v>
      </c>
    </row>
    <row r="916" spans="1:83" ht="15" x14ac:dyDescent="0.2">
      <c r="A916" s="37"/>
      <c r="B916" s="40"/>
      <c r="C916" s="37" t="s">
        <v>837</v>
      </c>
      <c r="D916" s="39" t="s">
        <v>637</v>
      </c>
      <c r="E916" s="45"/>
      <c r="F916" s="40"/>
      <c r="G916" s="45">
        <f>Source!V262</f>
        <v>-0.28799999999999998</v>
      </c>
      <c r="H916" s="40"/>
      <c r="I916" s="40"/>
      <c r="J916" s="40"/>
      <c r="K916" s="40"/>
      <c r="L916" s="46">
        <f>SUMIF(CE917:CE920, 1, L917:L920)</f>
        <v>-137.66</v>
      </c>
      <c r="CE916">
        <v>1</v>
      </c>
    </row>
    <row r="917" spans="1:83" ht="28.5" x14ac:dyDescent="0.2">
      <c r="A917" s="38"/>
      <c r="B917" s="38" t="s">
        <v>646</v>
      </c>
      <c r="C917" s="38" t="s">
        <v>648</v>
      </c>
      <c r="D917" s="39" t="s">
        <v>419</v>
      </c>
      <c r="E917" s="40">
        <v>7.0000000000000007E-2</v>
      </c>
      <c r="F917" s="40">
        <f>ROUND((1.2),7)</f>
        <v>1.2</v>
      </c>
      <c r="G917" s="40">
        <f>SmtRes!CX273</f>
        <v>-0.252</v>
      </c>
      <c r="H917" s="42">
        <f>SmtRes!CZ273</f>
        <v>346.73</v>
      </c>
      <c r="I917" s="41">
        <f>SmtRes!AJ273</f>
        <v>1.26</v>
      </c>
      <c r="J917" s="42">
        <f>ROUND(H917*I917, 2)</f>
        <v>436.88</v>
      </c>
      <c r="K917" s="41"/>
      <c r="L917" s="42">
        <f>SmtRes!DG273</f>
        <v>-110.09</v>
      </c>
    </row>
    <row r="918" spans="1:83" ht="28.5" x14ac:dyDescent="0.2">
      <c r="A918" s="38"/>
      <c r="B918" s="38" t="s">
        <v>649</v>
      </c>
      <c r="C918" s="38" t="s">
        <v>836</v>
      </c>
      <c r="D918" s="39" t="s">
        <v>637</v>
      </c>
      <c r="E918" s="40">
        <f>SmtRes!DO273*SmtRes!AT273</f>
        <v>7.0000000000000007E-2</v>
      </c>
      <c r="F918" s="40">
        <f>ROUND((1.2),7)</f>
        <v>1.2</v>
      </c>
      <c r="G918" s="40">
        <f>SmtRes!DO273*SmtRes!CX273</f>
        <v>-0.252</v>
      </c>
      <c r="H918" s="42"/>
      <c r="I918" s="41"/>
      <c r="J918" s="42">
        <f>ROUND(SmtRes!AG273/SmtRes!DO273, 2)</f>
        <v>477.98</v>
      </c>
      <c r="K918" s="41"/>
      <c r="L918" s="42">
        <f>SmtRes!DH273</f>
        <v>-120.45</v>
      </c>
      <c r="CE918">
        <v>1</v>
      </c>
    </row>
    <row r="919" spans="1:83" ht="28.5" x14ac:dyDescent="0.2">
      <c r="A919" s="38"/>
      <c r="B919" s="38" t="s">
        <v>650</v>
      </c>
      <c r="C919" s="38" t="s">
        <v>652</v>
      </c>
      <c r="D919" s="39" t="s">
        <v>419</v>
      </c>
      <c r="E919" s="40">
        <v>0.01</v>
      </c>
      <c r="F919" s="40">
        <f>ROUND((1.2),7)</f>
        <v>1.2</v>
      </c>
      <c r="G919" s="40">
        <f>SmtRes!CX274</f>
        <v>-3.5999999999999997E-2</v>
      </c>
      <c r="H919" s="42"/>
      <c r="I919" s="41"/>
      <c r="J919" s="42">
        <f>SmtRes!CZ274</f>
        <v>544.70000000000005</v>
      </c>
      <c r="K919" s="41"/>
      <c r="L919" s="42">
        <f>SmtRes!DG274</f>
        <v>-19.61</v>
      </c>
    </row>
    <row r="920" spans="1:83" ht="28.5" x14ac:dyDescent="0.2">
      <c r="A920" s="38"/>
      <c r="B920" s="38" t="s">
        <v>649</v>
      </c>
      <c r="C920" s="47" t="s">
        <v>836</v>
      </c>
      <c r="D920" s="48" t="s">
        <v>637</v>
      </c>
      <c r="E920" s="49">
        <f>SmtRes!DO274*SmtRes!AT274</f>
        <v>0.01</v>
      </c>
      <c r="F920" s="49">
        <f>ROUND((1.2),7)</f>
        <v>1.2</v>
      </c>
      <c r="G920" s="49">
        <f>SmtRes!DO274*SmtRes!CX274</f>
        <v>-3.5999999999999997E-2</v>
      </c>
      <c r="H920" s="50"/>
      <c r="I920" s="51"/>
      <c r="J920" s="50">
        <f>ROUND(SmtRes!AG274/SmtRes!DO274, 2)</f>
        <v>477.98</v>
      </c>
      <c r="K920" s="51"/>
      <c r="L920" s="50">
        <f>SmtRes!DH274</f>
        <v>-17.21</v>
      </c>
      <c r="CE920">
        <v>1</v>
      </c>
    </row>
    <row r="921" spans="1:83" ht="15" x14ac:dyDescent="0.2">
      <c r="A921" s="38"/>
      <c r="B921" s="38"/>
      <c r="C921" s="54" t="s">
        <v>838</v>
      </c>
      <c r="D921" s="39"/>
      <c r="E921" s="40"/>
      <c r="F921" s="40"/>
      <c r="G921" s="40"/>
      <c r="H921" s="42"/>
      <c r="I921" s="41"/>
      <c r="J921" s="42"/>
      <c r="K921" s="41"/>
      <c r="L921" s="42">
        <f>L913+L915+L916</f>
        <v>-488.87</v>
      </c>
    </row>
    <row r="922" spans="1:83" ht="14.25" x14ac:dyDescent="0.2">
      <c r="A922" s="38"/>
      <c r="B922" s="38"/>
      <c r="C922" s="38" t="s">
        <v>839</v>
      </c>
      <c r="D922" s="39"/>
      <c r="E922" s="40"/>
      <c r="F922" s="40"/>
      <c r="G922" s="40"/>
      <c r="H922" s="42"/>
      <c r="I922" s="41"/>
      <c r="J922" s="42"/>
      <c r="K922" s="41"/>
      <c r="L922" s="42">
        <f>SUM(AR911:AR925)+SUM(AS911:AS925)+SUM(AT911:AT925)+SUM(AU911:AU925)+SUM(AV911:AV925)</f>
        <v>-359.16999999999996</v>
      </c>
    </row>
    <row r="923" spans="1:83" ht="14.25" x14ac:dyDescent="0.2">
      <c r="A923" s="38"/>
      <c r="B923" s="38" t="s">
        <v>31</v>
      </c>
      <c r="C923" s="38" t="s">
        <v>840</v>
      </c>
      <c r="D923" s="39" t="s">
        <v>392</v>
      </c>
      <c r="E923" s="40">
        <f>Source!BZ262</f>
        <v>103</v>
      </c>
      <c r="F923" s="40"/>
      <c r="G923" s="40">
        <f>Source!AT262</f>
        <v>103</v>
      </c>
      <c r="H923" s="42"/>
      <c r="I923" s="41"/>
      <c r="J923" s="42"/>
      <c r="K923" s="41"/>
      <c r="L923" s="42">
        <f>SUM(AZ911:AZ925)</f>
        <v>-369.95</v>
      </c>
    </row>
    <row r="924" spans="1:83" ht="14.25" x14ac:dyDescent="0.2">
      <c r="A924" s="47"/>
      <c r="B924" s="47" t="s">
        <v>32</v>
      </c>
      <c r="C924" s="47" t="s">
        <v>842</v>
      </c>
      <c r="D924" s="48" t="s">
        <v>392</v>
      </c>
      <c r="E924" s="49">
        <f>Source!CA262</f>
        <v>60</v>
      </c>
      <c r="F924" s="49"/>
      <c r="G924" s="49">
        <f>Source!AU262</f>
        <v>60</v>
      </c>
      <c r="H924" s="50"/>
      <c r="I924" s="51"/>
      <c r="J924" s="50"/>
      <c r="K924" s="51"/>
      <c r="L924" s="50">
        <f>SUM(BA911:BA925)</f>
        <v>-215.5</v>
      </c>
    </row>
    <row r="925" spans="1:83" ht="15" x14ac:dyDescent="0.2">
      <c r="C925" s="80" t="s">
        <v>843</v>
      </c>
      <c r="D925" s="80"/>
      <c r="E925" s="80"/>
      <c r="F925" s="80"/>
      <c r="G925" s="80"/>
      <c r="H925" s="80"/>
      <c r="I925" s="81">
        <f>K925/E911</f>
        <v>358.10666666666663</v>
      </c>
      <c r="J925" s="81"/>
      <c r="K925" s="81">
        <f>L913+L915+L923+L924+L916</f>
        <v>-1074.32</v>
      </c>
      <c r="L925" s="81"/>
      <c r="AD925">
        <f>ROUND((Source!AT262/100)*((ROUND(SUMIF(SmtRes!AQ271:'SmtRes'!AQ274,"=1",SmtRes!AD271:'SmtRes'!AD274)*Source!I262, 2)+ROUND(SUMIF(SmtRes!AQ271:'SmtRes'!AQ274,"=1",SmtRes!AC271:'SmtRes'!AC274)*Source!I262, 2))), 2)</f>
        <v>-4221.47</v>
      </c>
      <c r="AE925">
        <f>ROUND((Source!AU262/100)*((ROUND(SUMIF(SmtRes!AQ271:'SmtRes'!AQ274,"=1",SmtRes!AD271:'SmtRes'!AD274)*Source!I262, 2)+ROUND(SUMIF(SmtRes!AQ271:'SmtRes'!AQ274,"=1",SmtRes!AC271:'SmtRes'!AC274)*Source!I262, 2))), 2)</f>
        <v>-2459.11</v>
      </c>
      <c r="AN925" s="52">
        <f>L913+L915+L923+L924+L916</f>
        <v>-1074.32</v>
      </c>
      <c r="AO925" s="52">
        <f>L915</f>
        <v>-129.69999999999999</v>
      </c>
      <c r="AQ925" t="s">
        <v>844</v>
      </c>
      <c r="AR925" s="52">
        <f>L913</f>
        <v>-221.51</v>
      </c>
      <c r="AT925" s="52">
        <f>L916</f>
        <v>-137.66</v>
      </c>
      <c r="AV925" t="s">
        <v>844</v>
      </c>
      <c r="AW925">
        <f>0</f>
        <v>0</v>
      </c>
      <c r="AZ925">
        <f>Source!X262</f>
        <v>-369.95</v>
      </c>
      <c r="BA925">
        <f>Source!Y262</f>
        <v>-215.5</v>
      </c>
      <c r="CD925">
        <v>1</v>
      </c>
    </row>
    <row r="926" spans="1:83" ht="92.25" x14ac:dyDescent="0.2">
      <c r="A926" s="36" t="s">
        <v>285</v>
      </c>
      <c r="B926" s="38" t="s">
        <v>912</v>
      </c>
      <c r="C926" s="38" t="s">
        <v>913</v>
      </c>
      <c r="D926" s="39" t="str">
        <f>Source!H263</f>
        <v>ШТ</v>
      </c>
      <c r="E926" s="40">
        <f>Source!K263</f>
        <v>-3</v>
      </c>
      <c r="F926" s="40"/>
      <c r="G926" s="40">
        <f>Source!I263</f>
        <v>-3</v>
      </c>
      <c r="H926" s="42"/>
      <c r="I926" s="41"/>
      <c r="J926" s="42"/>
      <c r="K926" s="41"/>
      <c r="L926" s="42"/>
    </row>
    <row r="927" spans="1:83" ht="165.75" x14ac:dyDescent="0.2">
      <c r="B927" s="43" t="str">
        <f>Source!EO263</f>
        <v>Поправка: 421/пр_2020_прил.10_т.5_п.4_гр.3</v>
      </c>
      <c r="C927" s="43" t="str">
        <f>Source!CN263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928" spans="1:83" ht="15" x14ac:dyDescent="0.2">
      <c r="A928" s="37"/>
      <c r="B928" s="40">
        <v>1</v>
      </c>
      <c r="C928" s="37" t="s">
        <v>833</v>
      </c>
      <c r="D928" s="39" t="s">
        <v>637</v>
      </c>
      <c r="E928" s="45"/>
      <c r="F928" s="40"/>
      <c r="G928" s="45">
        <f>Source!U263</f>
        <v>-0.54</v>
      </c>
      <c r="H928" s="40"/>
      <c r="I928" s="40"/>
      <c r="J928" s="40"/>
      <c r="K928" s="40"/>
      <c r="L928" s="46">
        <f>SUM(L929:L929)-SUMIF(CE929:CE929, 1, L929:L929)</f>
        <v>-221.51</v>
      </c>
    </row>
    <row r="929" spans="1:83" ht="28.5" x14ac:dyDescent="0.2">
      <c r="A929" s="38"/>
      <c r="B929" s="38" t="s">
        <v>717</v>
      </c>
      <c r="C929" s="38" t="s">
        <v>718</v>
      </c>
      <c r="D929" s="39" t="s">
        <v>637</v>
      </c>
      <c r="E929" s="40">
        <v>0.15</v>
      </c>
      <c r="F929" s="40">
        <f>ROUND((1.2),7)</f>
        <v>1.2</v>
      </c>
      <c r="G929" s="40">
        <f>SmtRes!CX275</f>
        <v>-0.54</v>
      </c>
      <c r="H929" s="42"/>
      <c r="I929" s="41"/>
      <c r="J929" s="42">
        <f>SmtRes!CZ275</f>
        <v>410.21</v>
      </c>
      <c r="K929" s="41"/>
      <c r="L929" s="42">
        <f>SmtRes!DI275</f>
        <v>-221.51</v>
      </c>
    </row>
    <row r="930" spans="1:83" ht="15" x14ac:dyDescent="0.2">
      <c r="A930" s="37"/>
      <c r="B930" s="40">
        <v>2</v>
      </c>
      <c r="C930" s="37" t="s">
        <v>834</v>
      </c>
      <c r="D930" s="39"/>
      <c r="E930" s="45"/>
      <c r="F930" s="40"/>
      <c r="G930" s="45"/>
      <c r="H930" s="40"/>
      <c r="I930" s="40"/>
      <c r="J930" s="40"/>
      <c r="K930" s="40"/>
      <c r="L930" s="46">
        <f>SUM(L931:L935)-SUMIF(CE931:CE935, 1, L931:L935)</f>
        <v>-129.69999999999999</v>
      </c>
    </row>
    <row r="931" spans="1:83" ht="15" x14ac:dyDescent="0.2">
      <c r="A931" s="37"/>
      <c r="B931" s="40"/>
      <c r="C931" s="37" t="s">
        <v>837</v>
      </c>
      <c r="D931" s="39" t="s">
        <v>637</v>
      </c>
      <c r="E931" s="45"/>
      <c r="F931" s="40"/>
      <c r="G931" s="45">
        <f>Source!V263</f>
        <v>-0.28799999999999998</v>
      </c>
      <c r="H931" s="40"/>
      <c r="I931" s="40"/>
      <c r="J931" s="40"/>
      <c r="K931" s="40"/>
      <c r="L931" s="46">
        <f>SUMIF(CE932:CE935, 1, L932:L935)</f>
        <v>-137.66</v>
      </c>
      <c r="CE931">
        <v>1</v>
      </c>
    </row>
    <row r="932" spans="1:83" ht="28.5" x14ac:dyDescent="0.2">
      <c r="A932" s="38"/>
      <c r="B932" s="38" t="s">
        <v>646</v>
      </c>
      <c r="C932" s="38" t="s">
        <v>648</v>
      </c>
      <c r="D932" s="39" t="s">
        <v>419</v>
      </c>
      <c r="E932" s="40">
        <v>7.0000000000000007E-2</v>
      </c>
      <c r="F932" s="40">
        <f>ROUND((1.2),7)</f>
        <v>1.2</v>
      </c>
      <c r="G932" s="40">
        <f>SmtRes!CX277</f>
        <v>-0.252</v>
      </c>
      <c r="H932" s="42">
        <f>SmtRes!CZ277</f>
        <v>346.73</v>
      </c>
      <c r="I932" s="41">
        <f>SmtRes!AJ277</f>
        <v>1.26</v>
      </c>
      <c r="J932" s="42">
        <f>ROUND(H932*I932, 2)</f>
        <v>436.88</v>
      </c>
      <c r="K932" s="41"/>
      <c r="L932" s="42">
        <f>SmtRes!DG277</f>
        <v>-110.09</v>
      </c>
    </row>
    <row r="933" spans="1:83" ht="28.5" x14ac:dyDescent="0.2">
      <c r="A933" s="38"/>
      <c r="B933" s="38" t="s">
        <v>649</v>
      </c>
      <c r="C933" s="38" t="s">
        <v>836</v>
      </c>
      <c r="D933" s="39" t="s">
        <v>637</v>
      </c>
      <c r="E933" s="40">
        <f>SmtRes!DO277*SmtRes!AT277</f>
        <v>7.0000000000000007E-2</v>
      </c>
      <c r="F933" s="40">
        <f>ROUND((1.2),7)</f>
        <v>1.2</v>
      </c>
      <c r="G933" s="40">
        <f>SmtRes!DO277*SmtRes!CX277</f>
        <v>-0.252</v>
      </c>
      <c r="H933" s="42"/>
      <c r="I933" s="41"/>
      <c r="J933" s="42">
        <f>ROUND(SmtRes!AG277/SmtRes!DO277, 2)</f>
        <v>477.98</v>
      </c>
      <c r="K933" s="41"/>
      <c r="L933" s="42">
        <f>SmtRes!DH277</f>
        <v>-120.45</v>
      </c>
      <c r="CE933">
        <v>1</v>
      </c>
    </row>
    <row r="934" spans="1:83" ht="28.5" x14ac:dyDescent="0.2">
      <c r="A934" s="38"/>
      <c r="B934" s="38" t="s">
        <v>650</v>
      </c>
      <c r="C934" s="38" t="s">
        <v>652</v>
      </c>
      <c r="D934" s="39" t="s">
        <v>419</v>
      </c>
      <c r="E934" s="40">
        <v>0.01</v>
      </c>
      <c r="F934" s="40">
        <f>ROUND((1.2),7)</f>
        <v>1.2</v>
      </c>
      <c r="G934" s="40">
        <f>SmtRes!CX278</f>
        <v>-3.5999999999999997E-2</v>
      </c>
      <c r="H934" s="42"/>
      <c r="I934" s="41"/>
      <c r="J934" s="42">
        <f>SmtRes!CZ278</f>
        <v>544.70000000000005</v>
      </c>
      <c r="K934" s="41"/>
      <c r="L934" s="42">
        <f>SmtRes!DG278</f>
        <v>-19.61</v>
      </c>
    </row>
    <row r="935" spans="1:83" ht="28.5" x14ac:dyDescent="0.2">
      <c r="A935" s="38"/>
      <c r="B935" s="38" t="s">
        <v>649</v>
      </c>
      <c r="C935" s="47" t="s">
        <v>836</v>
      </c>
      <c r="D935" s="48" t="s">
        <v>637</v>
      </c>
      <c r="E935" s="49">
        <f>SmtRes!DO278*SmtRes!AT278</f>
        <v>0.01</v>
      </c>
      <c r="F935" s="49">
        <f>ROUND((1.2),7)</f>
        <v>1.2</v>
      </c>
      <c r="G935" s="49">
        <f>SmtRes!DO278*SmtRes!CX278</f>
        <v>-3.5999999999999997E-2</v>
      </c>
      <c r="H935" s="50"/>
      <c r="I935" s="51"/>
      <c r="J935" s="50">
        <f>ROUND(SmtRes!AG278/SmtRes!DO278, 2)</f>
        <v>477.98</v>
      </c>
      <c r="K935" s="51"/>
      <c r="L935" s="50">
        <f>SmtRes!DH278</f>
        <v>-17.21</v>
      </c>
      <c r="CE935">
        <v>1</v>
      </c>
    </row>
    <row r="936" spans="1:83" ht="15" x14ac:dyDescent="0.2">
      <c r="A936" s="38"/>
      <c r="B936" s="38"/>
      <c r="C936" s="54" t="s">
        <v>838</v>
      </c>
      <c r="D936" s="39"/>
      <c r="E936" s="40"/>
      <c r="F936" s="40"/>
      <c r="G936" s="40"/>
      <c r="H936" s="42"/>
      <c r="I936" s="41"/>
      <c r="J936" s="42"/>
      <c r="K936" s="41"/>
      <c r="L936" s="42">
        <f>L928+L930+L931</f>
        <v>-488.87</v>
      </c>
    </row>
    <row r="937" spans="1:83" ht="14.25" x14ac:dyDescent="0.2">
      <c r="A937" s="38"/>
      <c r="B937" s="38"/>
      <c r="C937" s="38" t="s">
        <v>839</v>
      </c>
      <c r="D937" s="39"/>
      <c r="E937" s="40"/>
      <c r="F937" s="40"/>
      <c r="G937" s="40"/>
      <c r="H937" s="42"/>
      <c r="I937" s="41"/>
      <c r="J937" s="42"/>
      <c r="K937" s="41"/>
      <c r="L937" s="42">
        <f>SUM(AR926:AR940)+SUM(AS926:AS940)+SUM(AT926:AT940)+SUM(AU926:AU940)+SUM(AV926:AV940)</f>
        <v>-359.16999999999996</v>
      </c>
    </row>
    <row r="938" spans="1:83" ht="14.25" x14ac:dyDescent="0.2">
      <c r="A938" s="38"/>
      <c r="B938" s="38" t="s">
        <v>31</v>
      </c>
      <c r="C938" s="38" t="s">
        <v>840</v>
      </c>
      <c r="D938" s="39" t="s">
        <v>392</v>
      </c>
      <c r="E938" s="40">
        <f>Source!BZ263</f>
        <v>103</v>
      </c>
      <c r="F938" s="40"/>
      <c r="G938" s="40">
        <f>Source!AT263</f>
        <v>103</v>
      </c>
      <c r="H938" s="42"/>
      <c r="I938" s="41"/>
      <c r="J938" s="42"/>
      <c r="K938" s="41"/>
      <c r="L938" s="42">
        <f>SUM(AZ926:AZ940)</f>
        <v>-369.95</v>
      </c>
    </row>
    <row r="939" spans="1:83" ht="14.25" x14ac:dyDescent="0.2">
      <c r="A939" s="47"/>
      <c r="B939" s="47" t="s">
        <v>32</v>
      </c>
      <c r="C939" s="47" t="s">
        <v>842</v>
      </c>
      <c r="D939" s="48" t="s">
        <v>392</v>
      </c>
      <c r="E939" s="49">
        <f>Source!CA263</f>
        <v>60</v>
      </c>
      <c r="F939" s="49"/>
      <c r="G939" s="49">
        <f>Source!AU263</f>
        <v>60</v>
      </c>
      <c r="H939" s="50"/>
      <c r="I939" s="51"/>
      <c r="J939" s="50"/>
      <c r="K939" s="51"/>
      <c r="L939" s="50">
        <f>SUM(BA926:BA940)</f>
        <v>-215.5</v>
      </c>
    </row>
    <row r="940" spans="1:83" ht="15" x14ac:dyDescent="0.2">
      <c r="C940" s="80" t="s">
        <v>843</v>
      </c>
      <c r="D940" s="80"/>
      <c r="E940" s="80"/>
      <c r="F940" s="80"/>
      <c r="G940" s="80"/>
      <c r="H940" s="80"/>
      <c r="I940" s="81">
        <f>K940/E926</f>
        <v>358.10666666666663</v>
      </c>
      <c r="J940" s="81"/>
      <c r="K940" s="81">
        <f>L928+L930+L938+L939+L931</f>
        <v>-1074.32</v>
      </c>
      <c r="L940" s="81"/>
      <c r="AD940">
        <f>ROUND((Source!AT263/100)*((ROUND(SUMIF(SmtRes!AQ275:'SmtRes'!AQ278,"=1",SmtRes!AD275:'SmtRes'!AD278)*Source!I263, 2)+ROUND(SUMIF(SmtRes!AQ275:'SmtRes'!AQ278,"=1",SmtRes!AC275:'SmtRes'!AC278)*Source!I263, 2))), 2)</f>
        <v>-4221.47</v>
      </c>
      <c r="AE940">
        <f>ROUND((Source!AU263/100)*((ROUND(SUMIF(SmtRes!AQ275:'SmtRes'!AQ278,"=1",SmtRes!AD275:'SmtRes'!AD278)*Source!I263, 2)+ROUND(SUMIF(SmtRes!AQ275:'SmtRes'!AQ278,"=1",SmtRes!AC275:'SmtRes'!AC278)*Source!I263, 2))), 2)</f>
        <v>-2459.11</v>
      </c>
      <c r="AN940" s="52">
        <f>L928+L930+L938+L939+L931</f>
        <v>-1074.32</v>
      </c>
      <c r="AO940" s="52">
        <f>L930</f>
        <v>-129.69999999999999</v>
      </c>
      <c r="AQ940" t="s">
        <v>844</v>
      </c>
      <c r="AR940" s="52">
        <f>L928</f>
        <v>-221.51</v>
      </c>
      <c r="AT940" s="52">
        <f>L931</f>
        <v>-137.66</v>
      </c>
      <c r="AV940" t="s">
        <v>844</v>
      </c>
      <c r="AW940">
        <f>0</f>
        <v>0</v>
      </c>
      <c r="AZ940">
        <f>Source!X263</f>
        <v>-369.95</v>
      </c>
      <c r="BA940">
        <f>Source!Y263</f>
        <v>-215.5</v>
      </c>
      <c r="CD940">
        <v>1</v>
      </c>
    </row>
    <row r="941" spans="1:83" ht="133.5" x14ac:dyDescent="0.2">
      <c r="A941" s="36" t="s">
        <v>286</v>
      </c>
      <c r="B941" s="38" t="s">
        <v>831</v>
      </c>
      <c r="C941" s="38" t="s">
        <v>915</v>
      </c>
      <c r="D941" s="39" t="str">
        <f>Source!H264</f>
        <v>1000 м</v>
      </c>
      <c r="E941" s="40">
        <f>Source!K264</f>
        <v>0.09</v>
      </c>
      <c r="F941" s="40"/>
      <c r="G941" s="40">
        <f>Source!I264</f>
        <v>0.09</v>
      </c>
      <c r="H941" s="42"/>
      <c r="I941" s="41"/>
      <c r="J941" s="42"/>
      <c r="K941" s="41"/>
      <c r="L941" s="42"/>
    </row>
    <row r="942" spans="1:83" ht="318.75" x14ac:dyDescent="0.2">
      <c r="B942" s="43" t="str">
        <f>Source!EO264</f>
        <v>Поправка: 421/пр_2020_п.58_пп.б  Поправка: 421/пр_2020_прил.10_т.5_п.4_гр.3</v>
      </c>
      <c r="C942" s="43" t="str">
        <f>Source!CN264</f>
        <v>Поправка: 421/пр_2020_п.58_пп.б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  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943" spans="1:83" x14ac:dyDescent="0.2">
      <c r="C943" s="44" t="str">
        <f>"Объем: "&amp;Source!I264&amp;"=90/"&amp;"1000"</f>
        <v>Объем: 0,09=90/1000</v>
      </c>
    </row>
    <row r="944" spans="1:83" ht="15" x14ac:dyDescent="0.2">
      <c r="A944" s="37"/>
      <c r="B944" s="40">
        <v>1</v>
      </c>
      <c r="C944" s="37" t="s">
        <v>833</v>
      </c>
      <c r="D944" s="39" t="s">
        <v>637</v>
      </c>
      <c r="E944" s="45"/>
      <c r="F944" s="40"/>
      <c r="G944" s="45">
        <f>Source!U264</f>
        <v>11.813903999999999</v>
      </c>
      <c r="H944" s="40"/>
      <c r="I944" s="40"/>
      <c r="J944" s="40"/>
      <c r="K944" s="40"/>
      <c r="L944" s="46">
        <f>SUM(L945:L948)-SUMIF(CE945:CE948, 1, L945:L948)</f>
        <v>5529.07</v>
      </c>
    </row>
    <row r="945" spans="1:83" ht="14.25" x14ac:dyDescent="0.2">
      <c r="A945" s="38"/>
      <c r="B945" s="38" t="s">
        <v>625</v>
      </c>
      <c r="C945" s="38" t="s">
        <v>626</v>
      </c>
      <c r="D945" s="39" t="s">
        <v>627</v>
      </c>
      <c r="E945" s="40">
        <v>0.99</v>
      </c>
      <c r="F945" s="40">
        <f>ROUND((1.15)*1.2,7)</f>
        <v>1.38</v>
      </c>
      <c r="G945" s="40">
        <f>SmtRes!CX279</f>
        <v>0.122958</v>
      </c>
      <c r="H945" s="42"/>
      <c r="I945" s="41"/>
      <c r="J945" s="42">
        <f>SmtRes!CZ279</f>
        <v>388.8</v>
      </c>
      <c r="K945" s="41"/>
      <c r="L945" s="42">
        <f>SmtRes!DI279</f>
        <v>47.81</v>
      </c>
    </row>
    <row r="946" spans="1:83" ht="14.25" x14ac:dyDescent="0.2">
      <c r="A946" s="38"/>
      <c r="B946" s="38" t="s">
        <v>629</v>
      </c>
      <c r="C946" s="38" t="s">
        <v>630</v>
      </c>
      <c r="D946" s="39" t="s">
        <v>627</v>
      </c>
      <c r="E946" s="40">
        <v>47.29</v>
      </c>
      <c r="F946" s="40">
        <f>ROUND((1.15)*1.2,7)</f>
        <v>1.38</v>
      </c>
      <c r="G946" s="40">
        <f>SmtRes!CX280</f>
        <v>5.873418</v>
      </c>
      <c r="H946" s="42"/>
      <c r="I946" s="41"/>
      <c r="J946" s="42">
        <f>SmtRes!CZ280</f>
        <v>424.47</v>
      </c>
      <c r="K946" s="41"/>
      <c r="L946" s="42">
        <f>SmtRes!DI280</f>
        <v>2493.09</v>
      </c>
    </row>
    <row r="947" spans="1:83" ht="14.25" x14ac:dyDescent="0.2">
      <c r="A947" s="38"/>
      <c r="B947" s="38" t="s">
        <v>631</v>
      </c>
      <c r="C947" s="38" t="s">
        <v>632</v>
      </c>
      <c r="D947" s="39" t="s">
        <v>627</v>
      </c>
      <c r="E947" s="40">
        <v>23.42</v>
      </c>
      <c r="F947" s="40">
        <f>ROUND((1.15)*1.2,7)</f>
        <v>1.38</v>
      </c>
      <c r="G947" s="40">
        <f>SmtRes!CX281</f>
        <v>2.9087640000000001</v>
      </c>
      <c r="H947" s="42"/>
      <c r="I947" s="41"/>
      <c r="J947" s="42">
        <f>SmtRes!CZ281</f>
        <v>477.98</v>
      </c>
      <c r="K947" s="41"/>
      <c r="L947" s="42">
        <f>SmtRes!DI281</f>
        <v>1390.33</v>
      </c>
    </row>
    <row r="948" spans="1:83" ht="14.25" x14ac:dyDescent="0.2">
      <c r="A948" s="38"/>
      <c r="B948" s="38" t="s">
        <v>633</v>
      </c>
      <c r="C948" s="38" t="s">
        <v>634</v>
      </c>
      <c r="D948" s="39" t="s">
        <v>627</v>
      </c>
      <c r="E948" s="40">
        <v>23.42</v>
      </c>
      <c r="F948" s="40">
        <f>ROUND((1.15)*1.2,7)</f>
        <v>1.38</v>
      </c>
      <c r="G948" s="40">
        <f>SmtRes!CX282</f>
        <v>2.9087640000000001</v>
      </c>
      <c r="H948" s="42"/>
      <c r="I948" s="41"/>
      <c r="J948" s="42">
        <f>SmtRes!CZ282</f>
        <v>549.32000000000005</v>
      </c>
      <c r="K948" s="41"/>
      <c r="L948" s="42">
        <f>SmtRes!DI282</f>
        <v>1597.84</v>
      </c>
    </row>
    <row r="949" spans="1:83" ht="15" x14ac:dyDescent="0.2">
      <c r="A949" s="37"/>
      <c r="B949" s="40">
        <v>2</v>
      </c>
      <c r="C949" s="37" t="s">
        <v>834</v>
      </c>
      <c r="D949" s="39"/>
      <c r="E949" s="45"/>
      <c r="F949" s="40"/>
      <c r="G949" s="45"/>
      <c r="H949" s="40"/>
      <c r="I949" s="40"/>
      <c r="J949" s="40"/>
      <c r="K949" s="40"/>
      <c r="L949" s="46">
        <f>SUM(L950:L959)-SUMIF(CE950:CE959, 1, L950:L959)</f>
        <v>1552.8400000000001</v>
      </c>
    </row>
    <row r="950" spans="1:83" ht="15" x14ac:dyDescent="0.2">
      <c r="A950" s="37"/>
      <c r="B950" s="40"/>
      <c r="C950" s="37" t="s">
        <v>837</v>
      </c>
      <c r="D950" s="39" t="s">
        <v>637</v>
      </c>
      <c r="E950" s="45"/>
      <c r="F950" s="40"/>
      <c r="G950" s="45">
        <f>Source!V264</f>
        <v>3.36015</v>
      </c>
      <c r="H950" s="40"/>
      <c r="I950" s="40"/>
      <c r="J950" s="40"/>
      <c r="K950" s="40"/>
      <c r="L950" s="46">
        <f>SUMIF(CE951:CE959, 1, L951:L959)</f>
        <v>1622.6999999999998</v>
      </c>
      <c r="CE950">
        <v>1</v>
      </c>
    </row>
    <row r="951" spans="1:83" ht="28.5" x14ac:dyDescent="0.2">
      <c r="A951" s="38"/>
      <c r="B951" s="38" t="s">
        <v>639</v>
      </c>
      <c r="C951" s="38" t="s">
        <v>641</v>
      </c>
      <c r="D951" s="39" t="s">
        <v>419</v>
      </c>
      <c r="E951" s="40">
        <v>0.75</v>
      </c>
      <c r="F951" s="40">
        <f t="shared" ref="F951:F959" si="15">ROUND((1.25)*1.2,7)</f>
        <v>1.5</v>
      </c>
      <c r="G951" s="40">
        <f>SmtRes!CX284</f>
        <v>0.10125000000000001</v>
      </c>
      <c r="H951" s="42"/>
      <c r="I951" s="41"/>
      <c r="J951" s="42">
        <f>SmtRes!CZ284</f>
        <v>1472.33</v>
      </c>
      <c r="K951" s="41"/>
      <c r="L951" s="42">
        <f>SmtRes!DG284</f>
        <v>149.07</v>
      </c>
    </row>
    <row r="952" spans="1:83" ht="28.5" x14ac:dyDescent="0.2">
      <c r="A952" s="38"/>
      <c r="B952" s="38" t="s">
        <v>642</v>
      </c>
      <c r="C952" s="38" t="s">
        <v>835</v>
      </c>
      <c r="D952" s="39" t="s">
        <v>637</v>
      </c>
      <c r="E952" s="40">
        <f>SmtRes!DO284*SmtRes!AT284</f>
        <v>0.75</v>
      </c>
      <c r="F952" s="40">
        <f t="shared" si="15"/>
        <v>1.5</v>
      </c>
      <c r="G952" s="40">
        <f>SmtRes!DO284*SmtRes!CX284</f>
        <v>0.10125000000000001</v>
      </c>
      <c r="H952" s="42"/>
      <c r="I952" s="41"/>
      <c r="J952" s="42">
        <f>ROUND(SmtRes!AG284/SmtRes!DO284, 2)</f>
        <v>642.05999999999995</v>
      </c>
      <c r="K952" s="41"/>
      <c r="L952" s="42">
        <f>SmtRes!DH284</f>
        <v>65.010000000000005</v>
      </c>
      <c r="CE952">
        <v>1</v>
      </c>
    </row>
    <row r="953" spans="1:83" ht="28.5" x14ac:dyDescent="0.2">
      <c r="A953" s="38"/>
      <c r="B953" s="38" t="s">
        <v>643</v>
      </c>
      <c r="C953" s="38" t="s">
        <v>645</v>
      </c>
      <c r="D953" s="39" t="s">
        <v>419</v>
      </c>
      <c r="E953" s="40">
        <v>0.81</v>
      </c>
      <c r="F953" s="40">
        <f t="shared" si="15"/>
        <v>1.5</v>
      </c>
      <c r="G953" s="40">
        <f>SmtRes!CX285</f>
        <v>0.10935</v>
      </c>
      <c r="H953" s="42"/>
      <c r="I953" s="41"/>
      <c r="J953" s="42">
        <f>SmtRes!CZ285</f>
        <v>15.14</v>
      </c>
      <c r="K953" s="41"/>
      <c r="L953" s="42">
        <f>SmtRes!DG285</f>
        <v>1.66</v>
      </c>
    </row>
    <row r="954" spans="1:83" ht="28.5" x14ac:dyDescent="0.2">
      <c r="A954" s="38"/>
      <c r="B954" s="38" t="s">
        <v>646</v>
      </c>
      <c r="C954" s="38" t="s">
        <v>648</v>
      </c>
      <c r="D954" s="39" t="s">
        <v>419</v>
      </c>
      <c r="E954" s="40">
        <v>22.74</v>
      </c>
      <c r="F954" s="40">
        <f t="shared" si="15"/>
        <v>1.5</v>
      </c>
      <c r="G954" s="40">
        <f>SmtRes!CX286</f>
        <v>3.0699000000000001</v>
      </c>
      <c r="H954" s="42">
        <f>SmtRes!CZ286</f>
        <v>346.73</v>
      </c>
      <c r="I954" s="41">
        <f>SmtRes!AJ286</f>
        <v>1.26</v>
      </c>
      <c r="J954" s="42">
        <f>ROUND(H954*I954, 2)</f>
        <v>436.88</v>
      </c>
      <c r="K954" s="41"/>
      <c r="L954" s="42">
        <f>SmtRes!DG286</f>
        <v>1341.18</v>
      </c>
    </row>
    <row r="955" spans="1:83" ht="28.5" x14ac:dyDescent="0.2">
      <c r="A955" s="38"/>
      <c r="B955" s="38" t="s">
        <v>649</v>
      </c>
      <c r="C955" s="38" t="s">
        <v>836</v>
      </c>
      <c r="D955" s="39" t="s">
        <v>637</v>
      </c>
      <c r="E955" s="40">
        <f>SmtRes!DO286*SmtRes!AT286</f>
        <v>22.74</v>
      </c>
      <c r="F955" s="40">
        <f t="shared" si="15"/>
        <v>1.5</v>
      </c>
      <c r="G955" s="40">
        <f>SmtRes!DO286*SmtRes!CX286</f>
        <v>3.0699000000000001</v>
      </c>
      <c r="H955" s="42"/>
      <c r="I955" s="41"/>
      <c r="J955" s="42">
        <f>ROUND(SmtRes!AG286/SmtRes!DO286, 2)</f>
        <v>477.98</v>
      </c>
      <c r="K955" s="41"/>
      <c r="L955" s="42">
        <f>SmtRes!DH286</f>
        <v>1467.35</v>
      </c>
      <c r="CE955">
        <v>1</v>
      </c>
    </row>
    <row r="956" spans="1:83" ht="28.5" x14ac:dyDescent="0.2">
      <c r="A956" s="38"/>
      <c r="B956" s="38" t="s">
        <v>650</v>
      </c>
      <c r="C956" s="38" t="s">
        <v>652</v>
      </c>
      <c r="D956" s="39" t="s">
        <v>419</v>
      </c>
      <c r="E956" s="40">
        <v>0.59</v>
      </c>
      <c r="F956" s="40">
        <f t="shared" si="15"/>
        <v>1.5</v>
      </c>
      <c r="G956" s="40">
        <f>SmtRes!CX287</f>
        <v>7.9649999999999999E-2</v>
      </c>
      <c r="H956" s="42"/>
      <c r="I956" s="41"/>
      <c r="J956" s="42">
        <f>SmtRes!CZ287</f>
        <v>544.70000000000005</v>
      </c>
      <c r="K956" s="41"/>
      <c r="L956" s="42">
        <f>SmtRes!DG287</f>
        <v>43.39</v>
      </c>
    </row>
    <row r="957" spans="1:83" ht="28.5" x14ac:dyDescent="0.2">
      <c r="A957" s="38"/>
      <c r="B957" s="38" t="s">
        <v>649</v>
      </c>
      <c r="C957" s="38" t="s">
        <v>836</v>
      </c>
      <c r="D957" s="39" t="s">
        <v>637</v>
      </c>
      <c r="E957" s="40">
        <f>SmtRes!DO287*SmtRes!AT287</f>
        <v>0.59</v>
      </c>
      <c r="F957" s="40">
        <f t="shared" si="15"/>
        <v>1.5</v>
      </c>
      <c r="G957" s="40">
        <f>SmtRes!DO287*SmtRes!CX287</f>
        <v>7.9649999999999999E-2</v>
      </c>
      <c r="H957" s="42"/>
      <c r="I957" s="41"/>
      <c r="J957" s="42">
        <f>ROUND(SmtRes!AG287/SmtRes!DO287, 2)</f>
        <v>477.98</v>
      </c>
      <c r="K957" s="41"/>
      <c r="L957" s="42">
        <f>SmtRes!DH287</f>
        <v>38.07</v>
      </c>
      <c r="CE957">
        <v>1</v>
      </c>
    </row>
    <row r="958" spans="1:83" ht="28.5" x14ac:dyDescent="0.2">
      <c r="A958" s="38"/>
      <c r="B958" s="38" t="s">
        <v>653</v>
      </c>
      <c r="C958" s="38" t="s">
        <v>655</v>
      </c>
      <c r="D958" s="39" t="s">
        <v>419</v>
      </c>
      <c r="E958" s="40">
        <v>0.81</v>
      </c>
      <c r="F958" s="40">
        <f t="shared" si="15"/>
        <v>1.5</v>
      </c>
      <c r="G958" s="40">
        <f>SmtRes!CX288</f>
        <v>0.10935</v>
      </c>
      <c r="H958" s="42"/>
      <c r="I958" s="41"/>
      <c r="J958" s="42">
        <f>SmtRes!CZ288</f>
        <v>160.38</v>
      </c>
      <c r="K958" s="41"/>
      <c r="L958" s="42">
        <f>SmtRes!DG288</f>
        <v>17.54</v>
      </c>
    </row>
    <row r="959" spans="1:83" ht="28.5" x14ac:dyDescent="0.2">
      <c r="A959" s="38"/>
      <c r="B959" s="38" t="s">
        <v>649</v>
      </c>
      <c r="C959" s="38" t="s">
        <v>836</v>
      </c>
      <c r="D959" s="39" t="s">
        <v>637</v>
      </c>
      <c r="E959" s="40">
        <f>SmtRes!DO288*SmtRes!AT288</f>
        <v>0.81</v>
      </c>
      <c r="F959" s="40">
        <f t="shared" si="15"/>
        <v>1.5</v>
      </c>
      <c r="G959" s="40">
        <f>SmtRes!DO288*SmtRes!CX288</f>
        <v>0.10935</v>
      </c>
      <c r="H959" s="42"/>
      <c r="I959" s="41"/>
      <c r="J959" s="42">
        <f>ROUND(SmtRes!AG288/SmtRes!DO288, 2)</f>
        <v>477.98</v>
      </c>
      <c r="K959" s="41"/>
      <c r="L959" s="42">
        <f>SmtRes!DH288</f>
        <v>52.27</v>
      </c>
      <c r="CE959">
        <v>1</v>
      </c>
    </row>
    <row r="960" spans="1:83" ht="28.5" x14ac:dyDescent="0.2">
      <c r="A960" s="38"/>
      <c r="B960" s="38" t="str">
        <f>EtalonRes!I307</f>
        <v>20.1.01.01</v>
      </c>
      <c r="C960" s="38" t="str">
        <f>EtalonRes!K307</f>
        <v>Комплект линейной арматуры для крепления СИП-2 на опоре ВЛИ</v>
      </c>
      <c r="D960" s="39" t="str">
        <f>EtalonRes!O307</f>
        <v>ШТ</v>
      </c>
      <c r="E960" s="40">
        <f>EtalonRes!X307</f>
        <v>0</v>
      </c>
      <c r="F960" s="40">
        <f>ROUND(0,7)</f>
        <v>0</v>
      </c>
      <c r="G960" s="40">
        <f>ROUND(EtalonRes!AG307*Source!I264, 7)</f>
        <v>0</v>
      </c>
      <c r="H960" s="42"/>
      <c r="I960" s="41"/>
      <c r="J960" s="42"/>
      <c r="K960" s="41"/>
      <c r="L960" s="42"/>
    </row>
    <row r="961" spans="1:82" ht="28.5" x14ac:dyDescent="0.2">
      <c r="A961" s="38"/>
      <c r="B961" s="38" t="str">
        <f>EtalonRes!I308</f>
        <v>20.1.01.11</v>
      </c>
      <c r="C961" s="38" t="str">
        <f>EtalonRes!K308</f>
        <v>Комплект линейной арматуры для устройства заземлений на опорах ВЛИ</v>
      </c>
      <c r="D961" s="39" t="str">
        <f>EtalonRes!O308</f>
        <v>ШТ</v>
      </c>
      <c r="E961" s="40">
        <f>EtalonRes!X308</f>
        <v>0</v>
      </c>
      <c r="F961" s="40">
        <f>ROUND(0,7)</f>
        <v>0</v>
      </c>
      <c r="G961" s="40">
        <f>ROUND(EtalonRes!AG308*Source!I264, 7)</f>
        <v>0</v>
      </c>
      <c r="H961" s="42"/>
      <c r="I961" s="41"/>
      <c r="J961" s="42"/>
      <c r="K961" s="41"/>
      <c r="L961" s="42"/>
    </row>
    <row r="962" spans="1:82" ht="28.5" x14ac:dyDescent="0.2">
      <c r="A962" s="38"/>
      <c r="B962" s="38" t="str">
        <f>EtalonRes!I309</f>
        <v>21.2.01.01</v>
      </c>
      <c r="C962" s="47" t="str">
        <f>EtalonRes!K309</f>
        <v>Провода самонесущие изолированные для ВЛИ</v>
      </c>
      <c r="D962" s="48" t="str">
        <f>EtalonRes!O309</f>
        <v>1000 м</v>
      </c>
      <c r="E962" s="49">
        <f>EtalonRes!X309</f>
        <v>0</v>
      </c>
      <c r="F962" s="49">
        <f>ROUND(0,7)</f>
        <v>0</v>
      </c>
      <c r="G962" s="49">
        <f>ROUND(EtalonRes!AG309*Source!I264, 7)</f>
        <v>0</v>
      </c>
      <c r="H962" s="50"/>
      <c r="I962" s="51"/>
      <c r="J962" s="50"/>
      <c r="K962" s="51"/>
      <c r="L962" s="50"/>
    </row>
    <row r="963" spans="1:82" ht="15" x14ac:dyDescent="0.2">
      <c r="A963" s="38"/>
      <c r="B963" s="38"/>
      <c r="C963" s="54" t="s">
        <v>838</v>
      </c>
      <c r="D963" s="39"/>
      <c r="E963" s="40"/>
      <c r="F963" s="40"/>
      <c r="G963" s="40"/>
      <c r="H963" s="42"/>
      <c r="I963" s="41"/>
      <c r="J963" s="42"/>
      <c r="K963" s="41"/>
      <c r="L963" s="42">
        <f>L944+L949+L950</f>
        <v>8704.61</v>
      </c>
    </row>
    <row r="964" spans="1:82" ht="14.25" x14ac:dyDescent="0.2">
      <c r="A964" s="38"/>
      <c r="B964" s="38"/>
      <c r="C964" s="38" t="s">
        <v>839</v>
      </c>
      <c r="D964" s="39"/>
      <c r="E964" s="40"/>
      <c r="F964" s="40"/>
      <c r="G964" s="40"/>
      <c r="H964" s="42"/>
      <c r="I964" s="41"/>
      <c r="J964" s="42"/>
      <c r="K964" s="41"/>
      <c r="L964" s="42">
        <f>SUM(AR941:AR967)+SUM(AS941:AS967)+SUM(AT941:AT967)+SUM(AU941:AU967)+SUM(AV941:AV967)</f>
        <v>7151.7699999999995</v>
      </c>
    </row>
    <row r="965" spans="1:82" ht="14.25" x14ac:dyDescent="0.2">
      <c r="A965" s="38"/>
      <c r="B965" s="38" t="s">
        <v>31</v>
      </c>
      <c r="C965" s="38" t="s">
        <v>840</v>
      </c>
      <c r="D965" s="39" t="s">
        <v>392</v>
      </c>
      <c r="E965" s="40">
        <f>Source!BZ264</f>
        <v>103</v>
      </c>
      <c r="F965" s="40"/>
      <c r="G965" s="40">
        <f>Source!AT264</f>
        <v>103</v>
      </c>
      <c r="H965" s="42"/>
      <c r="I965" s="41"/>
      <c r="J965" s="42"/>
      <c r="K965" s="41"/>
      <c r="L965" s="42">
        <f>SUM(AZ941:AZ967)</f>
        <v>7366.32</v>
      </c>
    </row>
    <row r="966" spans="1:82" ht="28.5" x14ac:dyDescent="0.2">
      <c r="A966" s="47"/>
      <c r="B966" s="47" t="s">
        <v>841</v>
      </c>
      <c r="C966" s="47" t="s">
        <v>842</v>
      </c>
      <c r="D966" s="48" t="s">
        <v>392</v>
      </c>
      <c r="E966" s="49">
        <f>Source!CA264</f>
        <v>60</v>
      </c>
      <c r="F966" s="49">
        <f>ROUND(0.85,7)</f>
        <v>0.85</v>
      </c>
      <c r="G966" s="49">
        <f>Source!AU264</f>
        <v>51</v>
      </c>
      <c r="H966" s="50"/>
      <c r="I966" s="51"/>
      <c r="J966" s="50"/>
      <c r="K966" s="51"/>
      <c r="L966" s="50">
        <f>SUM(BA941:BA967)</f>
        <v>3647.4</v>
      </c>
    </row>
    <row r="967" spans="1:82" ht="15" x14ac:dyDescent="0.2">
      <c r="C967" s="80" t="s">
        <v>843</v>
      </c>
      <c r="D967" s="80"/>
      <c r="E967" s="80"/>
      <c r="F967" s="80"/>
      <c r="G967" s="80"/>
      <c r="H967" s="80"/>
      <c r="I967" s="81">
        <f>K967/E941</f>
        <v>219092.55555555559</v>
      </c>
      <c r="J967" s="81"/>
      <c r="K967" s="81">
        <f>L944+L949+L965+L966+L950</f>
        <v>19718.330000000002</v>
      </c>
      <c r="L967" s="81"/>
      <c r="AD967">
        <f>ROUND((Source!AT264/100)*((ROUND(SUMIF(SmtRes!AQ279:'SmtRes'!AQ291,"=1",SmtRes!AD279:'SmtRes'!AD291)*Source!I264, 2)+ROUND(SUMIF(SmtRes!AQ279:'SmtRes'!AQ291,"=1",SmtRes!AC279:'SmtRes'!AC291)*Source!I264, 2))), 2)</f>
        <v>363.06</v>
      </c>
      <c r="AE967">
        <f>ROUND((Source!AU264/100)*((ROUND(SUMIF(SmtRes!AQ279:'SmtRes'!AQ291,"=1",SmtRes!AD279:'SmtRes'!AD291)*Source!I264, 2)+ROUND(SUMIF(SmtRes!AQ279:'SmtRes'!AQ291,"=1",SmtRes!AC279:'SmtRes'!AC291)*Source!I264, 2))), 2)</f>
        <v>179.77</v>
      </c>
      <c r="AN967" s="52">
        <f>L944+L949+L965+L966+L950</f>
        <v>19718.330000000002</v>
      </c>
      <c r="AO967" s="52">
        <f>L949</f>
        <v>1552.8400000000001</v>
      </c>
      <c r="AQ967" t="s">
        <v>844</v>
      </c>
      <c r="AR967" s="52">
        <f>L944</f>
        <v>5529.07</v>
      </c>
      <c r="AT967" s="52">
        <f>L950</f>
        <v>1622.6999999999998</v>
      </c>
      <c r="AV967" t="s">
        <v>844</v>
      </c>
      <c r="AW967">
        <f>0</f>
        <v>0</v>
      </c>
      <c r="AZ967">
        <f>Source!X264</f>
        <v>7366.32</v>
      </c>
      <c r="BA967">
        <f>Source!Y264</f>
        <v>3647.4</v>
      </c>
      <c r="CD967">
        <v>1</v>
      </c>
    </row>
    <row r="969" spans="1:82" ht="15" x14ac:dyDescent="0.2">
      <c r="A969" s="57"/>
      <c r="B969" s="58"/>
      <c r="C969" s="76" t="s">
        <v>845</v>
      </c>
      <c r="D969" s="76"/>
      <c r="E969" s="76"/>
      <c r="F969" s="76"/>
      <c r="G969" s="76"/>
      <c r="H969" s="76"/>
      <c r="I969" s="46"/>
      <c r="J969" s="57"/>
      <c r="K969" s="59"/>
      <c r="L969" s="46">
        <f>L971+L972+L978+L982</f>
        <v>49831.509999999995</v>
      </c>
    </row>
    <row r="970" spans="1:82" ht="14.25" x14ac:dyDescent="0.2">
      <c r="A970" s="55"/>
      <c r="B970" s="56"/>
      <c r="C970" s="77" t="s">
        <v>846</v>
      </c>
      <c r="D970" s="74"/>
      <c r="E970" s="74"/>
      <c r="F970" s="74"/>
      <c r="G970" s="74"/>
      <c r="H970" s="74"/>
      <c r="I970" s="42"/>
      <c r="J970" s="55"/>
      <c r="K970" s="40"/>
      <c r="L970" s="42"/>
    </row>
    <row r="971" spans="1:82" ht="14.25" x14ac:dyDescent="0.2">
      <c r="A971" s="55"/>
      <c r="B971" s="56"/>
      <c r="C971" s="74" t="s">
        <v>847</v>
      </c>
      <c r="D971" s="74"/>
      <c r="E971" s="74"/>
      <c r="F971" s="74"/>
      <c r="G971" s="74"/>
      <c r="H971" s="74"/>
      <c r="I971" s="42"/>
      <c r="J971" s="55"/>
      <c r="K971" s="40"/>
      <c r="L971" s="42">
        <f>SUM(AR751:AR967)</f>
        <v>31659.42</v>
      </c>
    </row>
    <row r="972" spans="1:82" ht="14.25" hidden="1" x14ac:dyDescent="0.2">
      <c r="A972" s="55"/>
      <c r="B972" s="56"/>
      <c r="C972" s="74" t="s">
        <v>848</v>
      </c>
      <c r="D972" s="74"/>
      <c r="E972" s="74"/>
      <c r="F972" s="74"/>
      <c r="G972" s="74"/>
      <c r="H972" s="74"/>
      <c r="I972" s="42"/>
      <c r="J972" s="55"/>
      <c r="K972" s="40"/>
      <c r="L972" s="42">
        <f>L974+L977+L976</f>
        <v>18172.089999999997</v>
      </c>
    </row>
    <row r="973" spans="1:82" ht="14.25" hidden="1" x14ac:dyDescent="0.2">
      <c r="A973" s="55"/>
      <c r="B973" s="56"/>
      <c r="C973" s="77" t="s">
        <v>849</v>
      </c>
      <c r="D973" s="74"/>
      <c r="E973" s="74"/>
      <c r="F973" s="74"/>
      <c r="G973" s="74"/>
      <c r="H973" s="74"/>
      <c r="I973" s="42"/>
      <c r="J973" s="55"/>
      <c r="K973" s="40"/>
      <c r="L973" s="42"/>
    </row>
    <row r="974" spans="1:82" ht="14.25" x14ac:dyDescent="0.2">
      <c r="A974" s="55"/>
      <c r="B974" s="56"/>
      <c r="C974" s="74" t="s">
        <v>848</v>
      </c>
      <c r="D974" s="74"/>
      <c r="E974" s="74"/>
      <c r="F974" s="74"/>
      <c r="G974" s="74"/>
      <c r="H974" s="74"/>
      <c r="I974" s="42"/>
      <c r="J974" s="55"/>
      <c r="K974" s="40"/>
      <c r="L974" s="42">
        <f>SUM(AO751:AO967)</f>
        <v>8879.64</v>
      </c>
    </row>
    <row r="975" spans="1:82" ht="14.25" hidden="1" x14ac:dyDescent="0.2">
      <c r="A975" s="55"/>
      <c r="B975" s="56"/>
      <c r="C975" s="77" t="s">
        <v>850</v>
      </c>
      <c r="D975" s="74"/>
      <c r="E975" s="74"/>
      <c r="F975" s="74"/>
      <c r="G975" s="74"/>
      <c r="H975" s="74"/>
      <c r="I975" s="42"/>
      <c r="J975" s="55"/>
      <c r="K975" s="40"/>
      <c r="L975" s="42"/>
    </row>
    <row r="976" spans="1:82" ht="14.25" x14ac:dyDescent="0.2">
      <c r="A976" s="55"/>
      <c r="B976" s="56"/>
      <c r="C976" s="74" t="s">
        <v>870</v>
      </c>
      <c r="D976" s="74"/>
      <c r="E976" s="74"/>
      <c r="F976" s="74"/>
      <c r="G976" s="74"/>
      <c r="H976" s="74"/>
      <c r="I976" s="42"/>
      <c r="J976" s="55"/>
      <c r="K976" s="40"/>
      <c r="L976" s="42">
        <f>SUM(AT751:AT967)</f>
        <v>9292.4499999999971</v>
      </c>
    </row>
    <row r="977" spans="1:12" ht="14.25" hidden="1" x14ac:dyDescent="0.2">
      <c r="A977" s="55"/>
      <c r="B977" s="56"/>
      <c r="C977" s="74" t="s">
        <v>851</v>
      </c>
      <c r="D977" s="74"/>
      <c r="E977" s="74"/>
      <c r="F977" s="74"/>
      <c r="G977" s="74"/>
      <c r="H977" s="74"/>
      <c r="I977" s="42"/>
      <c r="J977" s="55"/>
      <c r="K977" s="40"/>
      <c r="L977" s="42">
        <f>SUM(AV751:AV967)</f>
        <v>0</v>
      </c>
    </row>
    <row r="978" spans="1:12" ht="14.25" hidden="1" x14ac:dyDescent="0.2">
      <c r="A978" s="55"/>
      <c r="B978" s="56"/>
      <c r="C978" s="74" t="s">
        <v>852</v>
      </c>
      <c r="D978" s="74"/>
      <c r="E978" s="74"/>
      <c r="F978" s="74"/>
      <c r="G978" s="74"/>
      <c r="H978" s="74"/>
      <c r="I978" s="42"/>
      <c r="J978" s="55"/>
      <c r="K978" s="40"/>
      <c r="L978" s="42">
        <f>L980+L981</f>
        <v>0</v>
      </c>
    </row>
    <row r="979" spans="1:12" ht="14.25" hidden="1" x14ac:dyDescent="0.2">
      <c r="A979" s="55"/>
      <c r="B979" s="56"/>
      <c r="C979" s="77" t="s">
        <v>849</v>
      </c>
      <c r="D979" s="74"/>
      <c r="E979" s="74"/>
      <c r="F979" s="74"/>
      <c r="G979" s="74"/>
      <c r="H979" s="74"/>
      <c r="I979" s="42"/>
      <c r="J979" s="55"/>
      <c r="K979" s="40"/>
      <c r="L979" s="42"/>
    </row>
    <row r="980" spans="1:12" ht="14.25" hidden="1" x14ac:dyDescent="0.2">
      <c r="A980" s="55"/>
      <c r="B980" s="56"/>
      <c r="C980" s="74" t="s">
        <v>853</v>
      </c>
      <c r="D980" s="74"/>
      <c r="E980" s="74"/>
      <c r="F980" s="74"/>
      <c r="G980" s="74"/>
      <c r="H980" s="74"/>
      <c r="I980" s="42"/>
      <c r="J980" s="55"/>
      <c r="K980" s="40"/>
      <c r="L980" s="42">
        <f>SUM(AW751:AW967)-SUM(BK751:BK967)</f>
        <v>0</v>
      </c>
    </row>
    <row r="981" spans="1:12" ht="14.25" hidden="1" x14ac:dyDescent="0.2">
      <c r="A981" s="55"/>
      <c r="B981" s="56"/>
      <c r="C981" s="74" t="s">
        <v>854</v>
      </c>
      <c r="D981" s="74"/>
      <c r="E981" s="74"/>
      <c r="F981" s="74"/>
      <c r="G981" s="74"/>
      <c r="H981" s="74"/>
      <c r="I981" s="42"/>
      <c r="J981" s="55"/>
      <c r="K981" s="40"/>
      <c r="L981" s="42">
        <f>SUM(BC751:BC967)</f>
        <v>0</v>
      </c>
    </row>
    <row r="982" spans="1:12" ht="14.25" hidden="1" x14ac:dyDescent="0.2">
      <c r="A982" s="55"/>
      <c r="B982" s="56"/>
      <c r="C982" s="74" t="s">
        <v>855</v>
      </c>
      <c r="D982" s="74"/>
      <c r="E982" s="74"/>
      <c r="F982" s="74"/>
      <c r="G982" s="74"/>
      <c r="H982" s="74"/>
      <c r="I982" s="42"/>
      <c r="J982" s="55"/>
      <c r="K982" s="40"/>
      <c r="L982" s="42">
        <f>SUM(BB751:BB967)</f>
        <v>0</v>
      </c>
    </row>
    <row r="983" spans="1:12" ht="14.25" x14ac:dyDescent="0.2">
      <c r="A983" s="55"/>
      <c r="B983" s="56"/>
      <c r="C983" s="74" t="s">
        <v>856</v>
      </c>
      <c r="D983" s="74"/>
      <c r="E983" s="74"/>
      <c r="F983" s="74"/>
      <c r="G983" s="74"/>
      <c r="H983" s="74"/>
      <c r="I983" s="42"/>
      <c r="J983" s="55"/>
      <c r="K983" s="40"/>
      <c r="L983" s="42">
        <f>SUM(AR751:AR967)+SUM(AT751:AT967)+SUM(AV751:AV967)</f>
        <v>40951.869999999995</v>
      </c>
    </row>
    <row r="984" spans="1:12" ht="14.25" x14ac:dyDescent="0.2">
      <c r="A984" s="55"/>
      <c r="B984" s="56"/>
      <c r="C984" s="74" t="s">
        <v>857</v>
      </c>
      <c r="D984" s="74"/>
      <c r="E984" s="74"/>
      <c r="F984" s="74"/>
      <c r="G984" s="74"/>
      <c r="H984" s="74"/>
      <c r="I984" s="42"/>
      <c r="J984" s="55"/>
      <c r="K984" s="40"/>
      <c r="L984" s="42">
        <f>SUM(AZ751:AZ967)</f>
        <v>42180.410000000011</v>
      </c>
    </row>
    <row r="985" spans="1:12" ht="14.25" x14ac:dyDescent="0.2">
      <c r="A985" s="55"/>
      <c r="B985" s="56"/>
      <c r="C985" s="74" t="s">
        <v>858</v>
      </c>
      <c r="D985" s="74"/>
      <c r="E985" s="74"/>
      <c r="F985" s="74"/>
      <c r="G985" s="74"/>
      <c r="H985" s="74"/>
      <c r="I985" s="42"/>
      <c r="J985" s="55"/>
      <c r="K985" s="40"/>
      <c r="L985" s="42">
        <f>SUM(BA751:BA967)</f>
        <v>21624.579999999998</v>
      </c>
    </row>
    <row r="986" spans="1:12" ht="14.25" hidden="1" x14ac:dyDescent="0.2">
      <c r="A986" s="55"/>
      <c r="B986" s="56"/>
      <c r="C986" s="74" t="s">
        <v>859</v>
      </c>
      <c r="D986" s="74"/>
      <c r="E986" s="74"/>
      <c r="F986" s="74"/>
      <c r="G986" s="74"/>
      <c r="H986" s="74"/>
      <c r="I986" s="42"/>
      <c r="J986" s="55"/>
      <c r="K986" s="40"/>
      <c r="L986" s="42">
        <f>L988+L989</f>
        <v>0</v>
      </c>
    </row>
    <row r="987" spans="1:12" ht="14.25" hidden="1" x14ac:dyDescent="0.2">
      <c r="A987" s="55"/>
      <c r="B987" s="56"/>
      <c r="C987" s="77" t="s">
        <v>846</v>
      </c>
      <c r="D987" s="74"/>
      <c r="E987" s="74"/>
      <c r="F987" s="74"/>
      <c r="G987" s="74"/>
      <c r="H987" s="74"/>
      <c r="I987" s="42"/>
      <c r="J987" s="55"/>
      <c r="K987" s="40"/>
      <c r="L987" s="42"/>
    </row>
    <row r="988" spans="1:12" ht="14.25" hidden="1" x14ac:dyDescent="0.2">
      <c r="A988" s="55"/>
      <c r="B988" s="56"/>
      <c r="C988" s="74" t="s">
        <v>860</v>
      </c>
      <c r="D988" s="74"/>
      <c r="E988" s="74"/>
      <c r="F988" s="74"/>
      <c r="G988" s="74"/>
      <c r="H988" s="74"/>
      <c r="I988" s="42"/>
      <c r="J988" s="55"/>
      <c r="K988" s="40"/>
      <c r="L988" s="42">
        <f>SUM(BK751:BK967)</f>
        <v>0</v>
      </c>
    </row>
    <row r="989" spans="1:12" ht="14.25" hidden="1" x14ac:dyDescent="0.2">
      <c r="A989" s="55"/>
      <c r="B989" s="56"/>
      <c r="C989" s="74" t="s">
        <v>861</v>
      </c>
      <c r="D989" s="74"/>
      <c r="E989" s="74"/>
      <c r="F989" s="74"/>
      <c r="G989" s="74"/>
      <c r="H989" s="74"/>
      <c r="I989" s="42"/>
      <c r="J989" s="55"/>
      <c r="K989" s="40"/>
      <c r="L989" s="42">
        <f>SUM(BD751:BD967)</f>
        <v>0</v>
      </c>
    </row>
    <row r="990" spans="1:12" ht="14.25" hidden="1" x14ac:dyDescent="0.2">
      <c r="A990" s="55"/>
      <c r="B990" s="56"/>
      <c r="C990" s="74" t="s">
        <v>862</v>
      </c>
      <c r="D990" s="74"/>
      <c r="E990" s="74"/>
      <c r="F990" s="74"/>
      <c r="G990" s="74"/>
      <c r="H990" s="74"/>
      <c r="I990" s="42"/>
      <c r="J990" s="55"/>
      <c r="K990" s="40"/>
      <c r="L990" s="42"/>
    </row>
    <row r="991" spans="1:12" ht="14.25" hidden="1" x14ac:dyDescent="0.2">
      <c r="A991" s="55"/>
      <c r="B991" s="56"/>
      <c r="C991" s="74" t="s">
        <v>863</v>
      </c>
      <c r="D991" s="74"/>
      <c r="E991" s="74"/>
      <c r="F991" s="74"/>
      <c r="G991" s="74"/>
      <c r="H991" s="74"/>
      <c r="I991" s="42"/>
      <c r="J991" s="55"/>
      <c r="K991" s="40"/>
      <c r="L991" s="42">
        <f>SUM(BO751:BO967)</f>
        <v>0</v>
      </c>
    </row>
    <row r="992" spans="1:12" ht="15" x14ac:dyDescent="0.2">
      <c r="A992" s="57"/>
      <c r="B992" s="58"/>
      <c r="C992" s="76" t="s">
        <v>864</v>
      </c>
      <c r="D992" s="76"/>
      <c r="E992" s="76"/>
      <c r="F992" s="76"/>
      <c r="G992" s="76"/>
      <c r="H992" s="76"/>
      <c r="I992" s="46"/>
      <c r="J992" s="57"/>
      <c r="K992" s="59"/>
      <c r="L992" s="46">
        <f>L969+L984+L985+L986+L990+L991</f>
        <v>113636.50000000001</v>
      </c>
    </row>
    <row r="993" spans="1:83" ht="14.25" x14ac:dyDescent="0.2">
      <c r="A993" s="55"/>
      <c r="B993" s="56"/>
      <c r="C993" s="77" t="s">
        <v>865</v>
      </c>
      <c r="D993" s="74"/>
      <c r="E993" s="74"/>
      <c r="F993" s="74"/>
      <c r="G993" s="74"/>
      <c r="H993" s="74"/>
      <c r="I993" s="42"/>
      <c r="J993" s="55"/>
      <c r="K993" s="40"/>
      <c r="L993" s="42"/>
    </row>
    <row r="994" spans="1:83" ht="14.25" hidden="1" x14ac:dyDescent="0.2">
      <c r="A994" s="55"/>
      <c r="B994" s="56"/>
      <c r="C994" s="74" t="s">
        <v>866</v>
      </c>
      <c r="D994" s="74"/>
      <c r="E994" s="74"/>
      <c r="F994" s="74"/>
      <c r="G994" s="74"/>
      <c r="H994" s="74"/>
      <c r="I994" s="42"/>
      <c r="J994" s="55"/>
      <c r="K994" s="40"/>
      <c r="L994" s="42">
        <f>SUM(AX751:AX967)</f>
        <v>0</v>
      </c>
    </row>
    <row r="995" spans="1:83" ht="14.25" hidden="1" x14ac:dyDescent="0.2">
      <c r="A995" s="55"/>
      <c r="B995" s="56"/>
      <c r="C995" s="74" t="s">
        <v>867</v>
      </c>
      <c r="D995" s="74"/>
      <c r="E995" s="74"/>
      <c r="F995" s="74"/>
      <c r="G995" s="74"/>
      <c r="H995" s="74"/>
      <c r="I995" s="42"/>
      <c r="J995" s="55"/>
      <c r="K995" s="40"/>
      <c r="L995" s="42">
        <f>SUM(AY751:AY967)</f>
        <v>0</v>
      </c>
    </row>
    <row r="996" spans="1:83" ht="14.25" x14ac:dyDescent="0.2">
      <c r="A996" s="55"/>
      <c r="B996" s="56"/>
      <c r="C996" s="74" t="s">
        <v>868</v>
      </c>
      <c r="D996" s="74"/>
      <c r="E996" s="74"/>
      <c r="F996" s="75"/>
      <c r="G996" s="45">
        <f>Source!F291</f>
        <v>69.213427199999998</v>
      </c>
      <c r="H996" s="55"/>
      <c r="I996" s="55"/>
      <c r="J996" s="55"/>
      <c r="K996" s="55"/>
      <c r="L996" s="55"/>
    </row>
    <row r="997" spans="1:83" ht="14.25" x14ac:dyDescent="0.2">
      <c r="A997" s="55"/>
      <c r="B997" s="56"/>
      <c r="C997" s="74" t="s">
        <v>869</v>
      </c>
      <c r="D997" s="74"/>
      <c r="E997" s="74"/>
      <c r="F997" s="75"/>
      <c r="G997" s="45">
        <f>Source!F292</f>
        <v>19.282019999999999</v>
      </c>
      <c r="H997" s="55"/>
      <c r="I997" s="55"/>
      <c r="J997" s="55"/>
      <c r="K997" s="55"/>
      <c r="L997" s="55"/>
    </row>
    <row r="1000" spans="1:83" ht="16.5" x14ac:dyDescent="0.2">
      <c r="A1000" s="79" t="s">
        <v>916</v>
      </c>
      <c r="B1000" s="79"/>
      <c r="C1000" s="79"/>
      <c r="D1000" s="79"/>
      <c r="E1000" s="79"/>
      <c r="F1000" s="79"/>
      <c r="G1000" s="79"/>
      <c r="H1000" s="79"/>
      <c r="I1000" s="79"/>
      <c r="J1000" s="79"/>
      <c r="K1000" s="79"/>
      <c r="L1000" s="79"/>
    </row>
    <row r="1001" spans="1:83" ht="92.25" x14ac:dyDescent="0.2">
      <c r="A1001" s="36" t="s">
        <v>291</v>
      </c>
      <c r="B1001" s="38" t="s">
        <v>910</v>
      </c>
      <c r="C1001" s="38" t="s">
        <v>911</v>
      </c>
      <c r="D1001" s="39" t="str">
        <f>Source!H303</f>
        <v>ШТ</v>
      </c>
      <c r="E1001" s="40">
        <f>Source!K303</f>
        <v>15</v>
      </c>
      <c r="F1001" s="40"/>
      <c r="G1001" s="40">
        <f>Source!I303</f>
        <v>15</v>
      </c>
      <c r="H1001" s="42"/>
      <c r="I1001" s="41"/>
      <c r="J1001" s="42"/>
      <c r="K1001" s="41"/>
      <c r="L1001" s="42"/>
    </row>
    <row r="1002" spans="1:83" ht="165.75" x14ac:dyDescent="0.2">
      <c r="B1002" s="43" t="str">
        <f>Source!EO303</f>
        <v>Поправка: 421/пр_2020_прил.10_т.5_п.4_гр.3</v>
      </c>
      <c r="C1002" s="43" t="str">
        <f>Source!CN303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003" spans="1:83" ht="15" x14ac:dyDescent="0.2">
      <c r="A1003" s="37"/>
      <c r="B1003" s="40">
        <v>1</v>
      </c>
      <c r="C1003" s="37" t="s">
        <v>833</v>
      </c>
      <c r="D1003" s="39" t="s">
        <v>637</v>
      </c>
      <c r="E1003" s="45"/>
      <c r="F1003" s="40"/>
      <c r="G1003" s="45">
        <f>Source!U303</f>
        <v>22.86</v>
      </c>
      <c r="H1003" s="40"/>
      <c r="I1003" s="40"/>
      <c r="J1003" s="40"/>
      <c r="K1003" s="40"/>
      <c r="L1003" s="46">
        <f>SUM(L1004:L1004)-SUMIF(CE1004:CE1004, 1, L1004:L1004)</f>
        <v>9540.39</v>
      </c>
    </row>
    <row r="1004" spans="1:83" ht="28.5" x14ac:dyDescent="0.2">
      <c r="A1004" s="38"/>
      <c r="B1004" s="38" t="s">
        <v>715</v>
      </c>
      <c r="C1004" s="38" t="s">
        <v>716</v>
      </c>
      <c r="D1004" s="39" t="s">
        <v>637</v>
      </c>
      <c r="E1004" s="40">
        <v>1.27</v>
      </c>
      <c r="F1004" s="40">
        <f>ROUND((1.2),7)</f>
        <v>1.2</v>
      </c>
      <c r="G1004" s="40">
        <f>SmtRes!CX292</f>
        <v>22.86</v>
      </c>
      <c r="H1004" s="42"/>
      <c r="I1004" s="41"/>
      <c r="J1004" s="42">
        <f>SmtRes!CZ292</f>
        <v>417.34</v>
      </c>
      <c r="K1004" s="41"/>
      <c r="L1004" s="42">
        <f>SmtRes!DI292</f>
        <v>9540.39</v>
      </c>
    </row>
    <row r="1005" spans="1:83" ht="15" x14ac:dyDescent="0.2">
      <c r="A1005" s="37"/>
      <c r="B1005" s="40">
        <v>2</v>
      </c>
      <c r="C1005" s="37" t="s">
        <v>834</v>
      </c>
      <c r="D1005" s="39"/>
      <c r="E1005" s="45"/>
      <c r="F1005" s="40"/>
      <c r="G1005" s="45"/>
      <c r="H1005" s="40"/>
      <c r="I1005" s="40"/>
      <c r="J1005" s="40"/>
      <c r="K1005" s="40"/>
      <c r="L1005" s="46">
        <f>SUM(L1006:L1010)-SUMIF(CE1006:CE1010, 1, L1006:L1010)</f>
        <v>3340.62</v>
      </c>
    </row>
    <row r="1006" spans="1:83" ht="15" x14ac:dyDescent="0.2">
      <c r="A1006" s="37"/>
      <c r="B1006" s="40"/>
      <c r="C1006" s="37" t="s">
        <v>837</v>
      </c>
      <c r="D1006" s="39" t="s">
        <v>637</v>
      </c>
      <c r="E1006" s="45"/>
      <c r="F1006" s="40"/>
      <c r="G1006" s="45">
        <f>Source!V303</f>
        <v>7.38</v>
      </c>
      <c r="H1006" s="40"/>
      <c r="I1006" s="40"/>
      <c r="J1006" s="40"/>
      <c r="K1006" s="40"/>
      <c r="L1006" s="46">
        <f>SUMIF(CE1007:CE1010, 1, L1007:L1010)</f>
        <v>3527.49</v>
      </c>
      <c r="CE1006">
        <v>1</v>
      </c>
    </row>
    <row r="1007" spans="1:83" ht="28.5" x14ac:dyDescent="0.2">
      <c r="A1007" s="38"/>
      <c r="B1007" s="38" t="s">
        <v>646</v>
      </c>
      <c r="C1007" s="38" t="s">
        <v>648</v>
      </c>
      <c r="D1007" s="39" t="s">
        <v>419</v>
      </c>
      <c r="E1007" s="40">
        <v>0.35</v>
      </c>
      <c r="F1007" s="40">
        <f>ROUND((1.2),7)</f>
        <v>1.2</v>
      </c>
      <c r="G1007" s="40">
        <f>SmtRes!CX294</f>
        <v>6.3</v>
      </c>
      <c r="H1007" s="42">
        <f>SmtRes!CZ294</f>
        <v>346.73</v>
      </c>
      <c r="I1007" s="41">
        <f>SmtRes!AJ294</f>
        <v>1.26</v>
      </c>
      <c r="J1007" s="42">
        <f>ROUND(H1007*I1007, 2)</f>
        <v>436.88</v>
      </c>
      <c r="K1007" s="41"/>
      <c r="L1007" s="42">
        <f>SmtRes!DG294</f>
        <v>2752.34</v>
      </c>
    </row>
    <row r="1008" spans="1:83" ht="28.5" x14ac:dyDescent="0.2">
      <c r="A1008" s="38"/>
      <c r="B1008" s="38" t="s">
        <v>649</v>
      </c>
      <c r="C1008" s="38" t="s">
        <v>836</v>
      </c>
      <c r="D1008" s="39" t="s">
        <v>637</v>
      </c>
      <c r="E1008" s="40">
        <f>SmtRes!DO294*SmtRes!AT294</f>
        <v>0.35</v>
      </c>
      <c r="F1008" s="40">
        <f>ROUND((1.2),7)</f>
        <v>1.2</v>
      </c>
      <c r="G1008" s="40">
        <f>SmtRes!DO294*SmtRes!CX294</f>
        <v>6.3</v>
      </c>
      <c r="H1008" s="42"/>
      <c r="I1008" s="41"/>
      <c r="J1008" s="42">
        <f>ROUND(SmtRes!AG294/SmtRes!DO294, 2)</f>
        <v>477.98</v>
      </c>
      <c r="K1008" s="41"/>
      <c r="L1008" s="42">
        <f>SmtRes!DH294</f>
        <v>3011.27</v>
      </c>
      <c r="CE1008">
        <v>1</v>
      </c>
    </row>
    <row r="1009" spans="1:83" ht="28.5" x14ac:dyDescent="0.2">
      <c r="A1009" s="38"/>
      <c r="B1009" s="38" t="s">
        <v>650</v>
      </c>
      <c r="C1009" s="38" t="s">
        <v>652</v>
      </c>
      <c r="D1009" s="39" t="s">
        <v>419</v>
      </c>
      <c r="E1009" s="40">
        <v>0.06</v>
      </c>
      <c r="F1009" s="40">
        <f>ROUND((1.2),7)</f>
        <v>1.2</v>
      </c>
      <c r="G1009" s="40">
        <f>SmtRes!CX295</f>
        <v>1.08</v>
      </c>
      <c r="H1009" s="42"/>
      <c r="I1009" s="41"/>
      <c r="J1009" s="42">
        <f>SmtRes!CZ295</f>
        <v>544.70000000000005</v>
      </c>
      <c r="K1009" s="41"/>
      <c r="L1009" s="42">
        <f>SmtRes!DG295</f>
        <v>588.28</v>
      </c>
    </row>
    <row r="1010" spans="1:83" ht="28.5" x14ac:dyDescent="0.2">
      <c r="A1010" s="38"/>
      <c r="B1010" s="38" t="s">
        <v>649</v>
      </c>
      <c r="C1010" s="47" t="s">
        <v>836</v>
      </c>
      <c r="D1010" s="48" t="s">
        <v>637</v>
      </c>
      <c r="E1010" s="49">
        <f>SmtRes!DO295*SmtRes!AT295</f>
        <v>0.06</v>
      </c>
      <c r="F1010" s="49">
        <f>ROUND((1.2),7)</f>
        <v>1.2</v>
      </c>
      <c r="G1010" s="49">
        <f>SmtRes!DO295*SmtRes!CX295</f>
        <v>1.08</v>
      </c>
      <c r="H1010" s="50"/>
      <c r="I1010" s="51"/>
      <c r="J1010" s="50">
        <f>ROUND(SmtRes!AG295/SmtRes!DO295, 2)</f>
        <v>477.98</v>
      </c>
      <c r="K1010" s="51"/>
      <c r="L1010" s="50">
        <f>SmtRes!DH295</f>
        <v>516.22</v>
      </c>
      <c r="CE1010">
        <v>1</v>
      </c>
    </row>
    <row r="1011" spans="1:83" ht="15" x14ac:dyDescent="0.2">
      <c r="A1011" s="38"/>
      <c r="B1011" s="38"/>
      <c r="C1011" s="54" t="s">
        <v>838</v>
      </c>
      <c r="D1011" s="39"/>
      <c r="E1011" s="40"/>
      <c r="F1011" s="40"/>
      <c r="G1011" s="40"/>
      <c r="H1011" s="42"/>
      <c r="I1011" s="41"/>
      <c r="J1011" s="42"/>
      <c r="K1011" s="41"/>
      <c r="L1011" s="42">
        <f>L1003+L1005+L1006</f>
        <v>16408.5</v>
      </c>
    </row>
    <row r="1012" spans="1:83" ht="14.25" x14ac:dyDescent="0.2">
      <c r="A1012" s="38"/>
      <c r="B1012" s="38"/>
      <c r="C1012" s="38" t="s">
        <v>839</v>
      </c>
      <c r="D1012" s="39"/>
      <c r="E1012" s="40"/>
      <c r="F1012" s="40"/>
      <c r="G1012" s="40"/>
      <c r="H1012" s="42"/>
      <c r="I1012" s="41"/>
      <c r="J1012" s="42"/>
      <c r="K1012" s="41"/>
      <c r="L1012" s="42">
        <f>SUM(AR1001:AR1015)+SUM(AS1001:AS1015)+SUM(AT1001:AT1015)+SUM(AU1001:AU1015)+SUM(AV1001:AV1015)</f>
        <v>13067.88</v>
      </c>
    </row>
    <row r="1013" spans="1:83" ht="14.25" x14ac:dyDescent="0.2">
      <c r="A1013" s="38"/>
      <c r="B1013" s="38" t="s">
        <v>31</v>
      </c>
      <c r="C1013" s="38" t="s">
        <v>840</v>
      </c>
      <c r="D1013" s="39" t="s">
        <v>392</v>
      </c>
      <c r="E1013" s="40">
        <f>Source!BZ303</f>
        <v>103</v>
      </c>
      <c r="F1013" s="40"/>
      <c r="G1013" s="40">
        <f>Source!AT303</f>
        <v>103</v>
      </c>
      <c r="H1013" s="42"/>
      <c r="I1013" s="41"/>
      <c r="J1013" s="42"/>
      <c r="K1013" s="41"/>
      <c r="L1013" s="42">
        <f>SUM(AZ1001:AZ1015)</f>
        <v>13459.92</v>
      </c>
    </row>
    <row r="1014" spans="1:83" ht="14.25" x14ac:dyDescent="0.2">
      <c r="A1014" s="47"/>
      <c r="B1014" s="47" t="s">
        <v>32</v>
      </c>
      <c r="C1014" s="47" t="s">
        <v>842</v>
      </c>
      <c r="D1014" s="48" t="s">
        <v>392</v>
      </c>
      <c r="E1014" s="49">
        <f>Source!CA303</f>
        <v>60</v>
      </c>
      <c r="F1014" s="49"/>
      <c r="G1014" s="49">
        <f>Source!AU303</f>
        <v>60</v>
      </c>
      <c r="H1014" s="50"/>
      <c r="I1014" s="51"/>
      <c r="J1014" s="50"/>
      <c r="K1014" s="51"/>
      <c r="L1014" s="50">
        <f>SUM(BA1001:BA1015)</f>
        <v>7840.73</v>
      </c>
    </row>
    <row r="1015" spans="1:83" ht="15" x14ac:dyDescent="0.2">
      <c r="C1015" s="80" t="s">
        <v>843</v>
      </c>
      <c r="D1015" s="80"/>
      <c r="E1015" s="80"/>
      <c r="F1015" s="80"/>
      <c r="G1015" s="80"/>
      <c r="H1015" s="80"/>
      <c r="I1015" s="81">
        <f>K1015/E1001</f>
        <v>2513.9433333333336</v>
      </c>
      <c r="J1015" s="81"/>
      <c r="K1015" s="81">
        <f>L1003+L1005+L1013+L1014+L1006</f>
        <v>37709.15</v>
      </c>
      <c r="L1015" s="81"/>
      <c r="AD1015">
        <f>ROUND((Source!AT303/100)*((ROUND(SUMIF(SmtRes!AQ292:'SmtRes'!AQ295,"=1",SmtRes!AD292:'SmtRes'!AD295)*Source!I303, 2)+ROUND(SUMIF(SmtRes!AQ292:'SmtRes'!AQ295,"=1",SmtRes!AC292:'SmtRes'!AC295)*Source!I303, 2))), 2)</f>
        <v>21217.49</v>
      </c>
      <c r="AE1015">
        <f>ROUND((Source!AU303/100)*((ROUND(SUMIF(SmtRes!AQ292:'SmtRes'!AQ295,"=1",SmtRes!AD292:'SmtRes'!AD295)*Source!I303, 2)+ROUND(SUMIF(SmtRes!AQ292:'SmtRes'!AQ295,"=1",SmtRes!AC292:'SmtRes'!AC295)*Source!I303, 2))), 2)</f>
        <v>12359.7</v>
      </c>
      <c r="AN1015" s="52">
        <f>L1003+L1005+L1013+L1014+L1006</f>
        <v>37709.15</v>
      </c>
      <c r="AO1015" s="52">
        <f>L1005</f>
        <v>3340.62</v>
      </c>
      <c r="AQ1015" t="s">
        <v>844</v>
      </c>
      <c r="AR1015" s="52">
        <f>L1003</f>
        <v>9540.39</v>
      </c>
      <c r="AT1015" s="52">
        <f>L1006</f>
        <v>3527.49</v>
      </c>
      <c r="AV1015" t="s">
        <v>844</v>
      </c>
      <c r="AW1015">
        <f>0</f>
        <v>0</v>
      </c>
      <c r="AZ1015">
        <f>Source!X303</f>
        <v>13459.92</v>
      </c>
      <c r="BA1015">
        <f>Source!Y303</f>
        <v>7840.73</v>
      </c>
      <c r="CD1015">
        <v>1</v>
      </c>
    </row>
    <row r="1016" spans="1:83" ht="92.25" x14ac:dyDescent="0.2">
      <c r="A1016" s="36" t="s">
        <v>292</v>
      </c>
      <c r="B1016" s="38" t="s">
        <v>912</v>
      </c>
      <c r="C1016" s="38" t="s">
        <v>913</v>
      </c>
      <c r="D1016" s="39" t="str">
        <f>Source!H304</f>
        <v>ШТ</v>
      </c>
      <c r="E1016" s="40">
        <f>Source!K304</f>
        <v>-15</v>
      </c>
      <c r="F1016" s="40"/>
      <c r="G1016" s="40">
        <f>Source!I304</f>
        <v>-15</v>
      </c>
      <c r="H1016" s="42"/>
      <c r="I1016" s="41"/>
      <c r="J1016" s="42"/>
      <c r="K1016" s="41"/>
      <c r="L1016" s="42"/>
    </row>
    <row r="1017" spans="1:83" ht="165.75" x14ac:dyDescent="0.2">
      <c r="B1017" s="43" t="str">
        <f>Source!EO304</f>
        <v>Поправка: 421/пр_2020_прил.10_т.5_п.4_гр.3</v>
      </c>
      <c r="C1017" s="43" t="str">
        <f>Source!CN304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018" spans="1:83" ht="15" x14ac:dyDescent="0.2">
      <c r="A1018" s="37"/>
      <c r="B1018" s="40">
        <v>1</v>
      </c>
      <c r="C1018" s="37" t="s">
        <v>833</v>
      </c>
      <c r="D1018" s="39" t="s">
        <v>637</v>
      </c>
      <c r="E1018" s="45"/>
      <c r="F1018" s="40"/>
      <c r="G1018" s="45">
        <f>Source!U304</f>
        <v>-2.7</v>
      </c>
      <c r="H1018" s="40"/>
      <c r="I1018" s="40"/>
      <c r="J1018" s="40"/>
      <c r="K1018" s="40"/>
      <c r="L1018" s="46">
        <f>SUM(L1019:L1019)-SUMIF(CE1019:CE1019, 1, L1019:L1019)</f>
        <v>-1107.57</v>
      </c>
    </row>
    <row r="1019" spans="1:83" ht="28.5" x14ac:dyDescent="0.2">
      <c r="A1019" s="38"/>
      <c r="B1019" s="38" t="s">
        <v>717</v>
      </c>
      <c r="C1019" s="38" t="s">
        <v>718</v>
      </c>
      <c r="D1019" s="39" t="s">
        <v>637</v>
      </c>
      <c r="E1019" s="40">
        <v>0.15</v>
      </c>
      <c r="F1019" s="40">
        <f>ROUND((1.2),7)</f>
        <v>1.2</v>
      </c>
      <c r="G1019" s="40">
        <f>SmtRes!CX296</f>
        <v>-2.7</v>
      </c>
      <c r="H1019" s="42"/>
      <c r="I1019" s="41"/>
      <c r="J1019" s="42">
        <f>SmtRes!CZ296</f>
        <v>410.21</v>
      </c>
      <c r="K1019" s="41"/>
      <c r="L1019" s="42">
        <f>SmtRes!DI296</f>
        <v>-1107.57</v>
      </c>
    </row>
    <row r="1020" spans="1:83" ht="15" x14ac:dyDescent="0.2">
      <c r="A1020" s="37"/>
      <c r="B1020" s="40">
        <v>2</v>
      </c>
      <c r="C1020" s="37" t="s">
        <v>834</v>
      </c>
      <c r="D1020" s="39"/>
      <c r="E1020" s="45"/>
      <c r="F1020" s="40"/>
      <c r="G1020" s="45"/>
      <c r="H1020" s="40"/>
      <c r="I1020" s="40"/>
      <c r="J1020" s="40"/>
      <c r="K1020" s="40"/>
      <c r="L1020" s="46">
        <f>SUM(L1021:L1025)-SUMIF(CE1021:CE1025, 1, L1021:L1025)</f>
        <v>-648.52</v>
      </c>
    </row>
    <row r="1021" spans="1:83" ht="15" x14ac:dyDescent="0.2">
      <c r="A1021" s="37"/>
      <c r="B1021" s="40"/>
      <c r="C1021" s="37" t="s">
        <v>837</v>
      </c>
      <c r="D1021" s="39" t="s">
        <v>637</v>
      </c>
      <c r="E1021" s="45"/>
      <c r="F1021" s="40"/>
      <c r="G1021" s="45">
        <f>Source!V304</f>
        <v>-1.44</v>
      </c>
      <c r="H1021" s="40"/>
      <c r="I1021" s="40"/>
      <c r="J1021" s="40"/>
      <c r="K1021" s="40"/>
      <c r="L1021" s="46">
        <f>SUMIF(CE1022:CE1025, 1, L1022:L1025)</f>
        <v>-688.29</v>
      </c>
      <c r="CE1021">
        <v>1</v>
      </c>
    </row>
    <row r="1022" spans="1:83" ht="28.5" x14ac:dyDescent="0.2">
      <c r="A1022" s="38"/>
      <c r="B1022" s="38" t="s">
        <v>646</v>
      </c>
      <c r="C1022" s="38" t="s">
        <v>648</v>
      </c>
      <c r="D1022" s="39" t="s">
        <v>419</v>
      </c>
      <c r="E1022" s="40">
        <v>7.0000000000000007E-2</v>
      </c>
      <c r="F1022" s="40">
        <f>ROUND((1.2),7)</f>
        <v>1.2</v>
      </c>
      <c r="G1022" s="40">
        <f>SmtRes!CX298</f>
        <v>-1.26</v>
      </c>
      <c r="H1022" s="42">
        <f>SmtRes!CZ298</f>
        <v>346.73</v>
      </c>
      <c r="I1022" s="41">
        <f>SmtRes!AJ298</f>
        <v>1.26</v>
      </c>
      <c r="J1022" s="42">
        <f>ROUND(H1022*I1022, 2)</f>
        <v>436.88</v>
      </c>
      <c r="K1022" s="41"/>
      <c r="L1022" s="42">
        <f>SmtRes!DG298</f>
        <v>-550.47</v>
      </c>
    </row>
    <row r="1023" spans="1:83" ht="28.5" x14ac:dyDescent="0.2">
      <c r="A1023" s="38"/>
      <c r="B1023" s="38" t="s">
        <v>649</v>
      </c>
      <c r="C1023" s="38" t="s">
        <v>836</v>
      </c>
      <c r="D1023" s="39" t="s">
        <v>637</v>
      </c>
      <c r="E1023" s="40">
        <f>SmtRes!DO298*SmtRes!AT298</f>
        <v>7.0000000000000007E-2</v>
      </c>
      <c r="F1023" s="40">
        <f>ROUND((1.2),7)</f>
        <v>1.2</v>
      </c>
      <c r="G1023" s="40">
        <f>SmtRes!DO298*SmtRes!CX298</f>
        <v>-1.26</v>
      </c>
      <c r="H1023" s="42"/>
      <c r="I1023" s="41"/>
      <c r="J1023" s="42">
        <f>ROUND(SmtRes!AG298/SmtRes!DO298, 2)</f>
        <v>477.98</v>
      </c>
      <c r="K1023" s="41"/>
      <c r="L1023" s="42">
        <f>SmtRes!DH298</f>
        <v>-602.25</v>
      </c>
      <c r="CE1023">
        <v>1</v>
      </c>
    </row>
    <row r="1024" spans="1:83" ht="28.5" x14ac:dyDescent="0.2">
      <c r="A1024" s="38"/>
      <c r="B1024" s="38" t="s">
        <v>650</v>
      </c>
      <c r="C1024" s="38" t="s">
        <v>652</v>
      </c>
      <c r="D1024" s="39" t="s">
        <v>419</v>
      </c>
      <c r="E1024" s="40">
        <v>0.01</v>
      </c>
      <c r="F1024" s="40">
        <f>ROUND((1.2),7)</f>
        <v>1.2</v>
      </c>
      <c r="G1024" s="40">
        <f>SmtRes!CX299</f>
        <v>-0.18</v>
      </c>
      <c r="H1024" s="42"/>
      <c r="I1024" s="41"/>
      <c r="J1024" s="42">
        <f>SmtRes!CZ299</f>
        <v>544.70000000000005</v>
      </c>
      <c r="K1024" s="41"/>
      <c r="L1024" s="42">
        <f>SmtRes!DG299</f>
        <v>-98.05</v>
      </c>
    </row>
    <row r="1025" spans="1:83" ht="28.5" x14ac:dyDescent="0.2">
      <c r="A1025" s="38"/>
      <c r="B1025" s="38" t="s">
        <v>649</v>
      </c>
      <c r="C1025" s="47" t="s">
        <v>836</v>
      </c>
      <c r="D1025" s="48" t="s">
        <v>637</v>
      </c>
      <c r="E1025" s="49">
        <f>SmtRes!DO299*SmtRes!AT299</f>
        <v>0.01</v>
      </c>
      <c r="F1025" s="49">
        <f>ROUND((1.2),7)</f>
        <v>1.2</v>
      </c>
      <c r="G1025" s="49">
        <f>SmtRes!DO299*SmtRes!CX299</f>
        <v>-0.18</v>
      </c>
      <c r="H1025" s="50"/>
      <c r="I1025" s="51"/>
      <c r="J1025" s="50">
        <f>ROUND(SmtRes!AG299/SmtRes!DO299, 2)</f>
        <v>477.98</v>
      </c>
      <c r="K1025" s="51"/>
      <c r="L1025" s="50">
        <f>SmtRes!DH299</f>
        <v>-86.04</v>
      </c>
      <c r="CE1025">
        <v>1</v>
      </c>
    </row>
    <row r="1026" spans="1:83" ht="15" x14ac:dyDescent="0.2">
      <c r="A1026" s="38"/>
      <c r="B1026" s="38"/>
      <c r="C1026" s="54" t="s">
        <v>838</v>
      </c>
      <c r="D1026" s="39"/>
      <c r="E1026" s="40"/>
      <c r="F1026" s="40"/>
      <c r="G1026" s="40"/>
      <c r="H1026" s="42"/>
      <c r="I1026" s="41"/>
      <c r="J1026" s="42"/>
      <c r="K1026" s="41"/>
      <c r="L1026" s="42">
        <f>L1018+L1020+L1021</f>
        <v>-2444.38</v>
      </c>
    </row>
    <row r="1027" spans="1:83" ht="14.25" x14ac:dyDescent="0.2">
      <c r="A1027" s="38"/>
      <c r="B1027" s="38"/>
      <c r="C1027" s="38" t="s">
        <v>839</v>
      </c>
      <c r="D1027" s="39"/>
      <c r="E1027" s="40"/>
      <c r="F1027" s="40"/>
      <c r="G1027" s="40"/>
      <c r="H1027" s="42"/>
      <c r="I1027" s="41"/>
      <c r="J1027" s="42"/>
      <c r="K1027" s="41"/>
      <c r="L1027" s="42">
        <f>SUM(AR1016:AR1030)+SUM(AS1016:AS1030)+SUM(AT1016:AT1030)+SUM(AU1016:AU1030)+SUM(AV1016:AV1030)</f>
        <v>-1795.86</v>
      </c>
    </row>
    <row r="1028" spans="1:83" ht="14.25" x14ac:dyDescent="0.2">
      <c r="A1028" s="38"/>
      <c r="B1028" s="38" t="s">
        <v>31</v>
      </c>
      <c r="C1028" s="38" t="s">
        <v>840</v>
      </c>
      <c r="D1028" s="39" t="s">
        <v>392</v>
      </c>
      <c r="E1028" s="40">
        <f>Source!BZ304</f>
        <v>103</v>
      </c>
      <c r="F1028" s="40"/>
      <c r="G1028" s="40">
        <f>Source!AT304</f>
        <v>103</v>
      </c>
      <c r="H1028" s="42"/>
      <c r="I1028" s="41"/>
      <c r="J1028" s="42"/>
      <c r="K1028" s="41"/>
      <c r="L1028" s="42">
        <f>SUM(AZ1016:AZ1030)</f>
        <v>-1849.74</v>
      </c>
    </row>
    <row r="1029" spans="1:83" ht="14.25" x14ac:dyDescent="0.2">
      <c r="A1029" s="47"/>
      <c r="B1029" s="47" t="s">
        <v>32</v>
      </c>
      <c r="C1029" s="47" t="s">
        <v>842</v>
      </c>
      <c r="D1029" s="48" t="s">
        <v>392</v>
      </c>
      <c r="E1029" s="49">
        <f>Source!CA304</f>
        <v>60</v>
      </c>
      <c r="F1029" s="49"/>
      <c r="G1029" s="49">
        <f>Source!AU304</f>
        <v>60</v>
      </c>
      <c r="H1029" s="50"/>
      <c r="I1029" s="51"/>
      <c r="J1029" s="50"/>
      <c r="K1029" s="51"/>
      <c r="L1029" s="50">
        <f>SUM(BA1016:BA1030)</f>
        <v>-1077.52</v>
      </c>
    </row>
    <row r="1030" spans="1:83" ht="15" x14ac:dyDescent="0.2">
      <c r="C1030" s="80" t="s">
        <v>843</v>
      </c>
      <c r="D1030" s="80"/>
      <c r="E1030" s="80"/>
      <c r="F1030" s="80"/>
      <c r="G1030" s="80"/>
      <c r="H1030" s="80"/>
      <c r="I1030" s="81">
        <f>K1030/E1016</f>
        <v>358.10933333333338</v>
      </c>
      <c r="J1030" s="81"/>
      <c r="K1030" s="81">
        <f>L1018+L1020+L1028+L1029+L1021</f>
        <v>-5371.64</v>
      </c>
      <c r="L1030" s="81"/>
      <c r="AD1030">
        <f>ROUND((Source!AT304/100)*((ROUND(SUMIF(SmtRes!AQ296:'SmtRes'!AQ299,"=1",SmtRes!AD296:'SmtRes'!AD299)*Source!I304, 2)+ROUND(SUMIF(SmtRes!AQ296:'SmtRes'!AQ299,"=1",SmtRes!AC296:'SmtRes'!AC299)*Source!I304, 2))), 2)</f>
        <v>-21107.33</v>
      </c>
      <c r="AE1030">
        <f>ROUND((Source!AU304/100)*((ROUND(SUMIF(SmtRes!AQ296:'SmtRes'!AQ299,"=1",SmtRes!AD296:'SmtRes'!AD299)*Source!I304, 2)+ROUND(SUMIF(SmtRes!AQ296:'SmtRes'!AQ299,"=1",SmtRes!AC296:'SmtRes'!AC299)*Source!I304, 2))), 2)</f>
        <v>-12295.53</v>
      </c>
      <c r="AN1030" s="52">
        <f>L1018+L1020+L1028+L1029+L1021</f>
        <v>-5371.64</v>
      </c>
      <c r="AO1030" s="52">
        <f>L1020</f>
        <v>-648.52</v>
      </c>
      <c r="AQ1030" t="s">
        <v>844</v>
      </c>
      <c r="AR1030" s="52">
        <f>L1018</f>
        <v>-1107.57</v>
      </c>
      <c r="AT1030" s="52">
        <f>L1021</f>
        <v>-688.29</v>
      </c>
      <c r="AV1030" t="s">
        <v>844</v>
      </c>
      <c r="AW1030">
        <f>0</f>
        <v>0</v>
      </c>
      <c r="AZ1030">
        <f>Source!X304</f>
        <v>-1849.74</v>
      </c>
      <c r="BA1030">
        <f>Source!Y304</f>
        <v>-1077.52</v>
      </c>
      <c r="CD1030">
        <v>1</v>
      </c>
    </row>
    <row r="1031" spans="1:83" ht="106.5" x14ac:dyDescent="0.2">
      <c r="A1031" s="36" t="s">
        <v>293</v>
      </c>
      <c r="B1031" s="38" t="s">
        <v>917</v>
      </c>
      <c r="C1031" s="38" t="s">
        <v>918</v>
      </c>
      <c r="D1031" s="39" t="str">
        <f>Source!H305</f>
        <v>км</v>
      </c>
      <c r="E1031" s="40">
        <f>Source!K305</f>
        <v>0.91200000000000003</v>
      </c>
      <c r="F1031" s="40"/>
      <c r="G1031" s="40">
        <f>Source!I305</f>
        <v>0.91200000000000003</v>
      </c>
      <c r="H1031" s="42"/>
      <c r="I1031" s="41"/>
      <c r="J1031" s="42"/>
      <c r="K1031" s="41"/>
      <c r="L1031" s="42"/>
    </row>
    <row r="1032" spans="1:83" ht="306" x14ac:dyDescent="0.2">
      <c r="B1032" s="43" t="str">
        <f>Source!EO305</f>
        <v>Поправка: 421/пр_2020_прил.10_т.5_п.4_гр.3  Поправка: 571/пр_2022_п.67_пп.б</v>
      </c>
      <c r="C1032" s="43" t="str">
        <f>Source!CN305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571/пр_2022_п.67_пп.б  Наименование: При отсутствии сметных норм, включенных в сборники ГЭСНр, сметные затраты по капитальному ремонту и реконструкции объектов определяются в соответствии со сметными нормами, включенными в сборники ГЭСН, аналогичным технологическим процессам в новом строительстве, в том числе по возведению новых конструктивных элементов</v>
      </c>
    </row>
    <row r="1033" spans="1:83" ht="15" x14ac:dyDescent="0.2">
      <c r="A1033" s="37"/>
      <c r="B1033" s="40">
        <v>1</v>
      </c>
      <c r="C1033" s="37" t="s">
        <v>833</v>
      </c>
      <c r="D1033" s="39" t="s">
        <v>637</v>
      </c>
      <c r="E1033" s="45"/>
      <c r="F1033" s="40"/>
      <c r="G1033" s="45">
        <f>Source!U305</f>
        <v>20.262816000000001</v>
      </c>
      <c r="H1033" s="40"/>
      <c r="I1033" s="40"/>
      <c r="J1033" s="40"/>
      <c r="K1033" s="40"/>
      <c r="L1033" s="46">
        <f>SUM(L1034:L1034)-SUMIF(CE1034:CE1034, 1, L1034:L1034)</f>
        <v>9251.6</v>
      </c>
    </row>
    <row r="1034" spans="1:83" ht="28.5" x14ac:dyDescent="0.2">
      <c r="A1034" s="38"/>
      <c r="B1034" s="38" t="s">
        <v>719</v>
      </c>
      <c r="C1034" s="38" t="s">
        <v>720</v>
      </c>
      <c r="D1034" s="39" t="s">
        <v>637</v>
      </c>
      <c r="E1034" s="40">
        <v>16.100000000000001</v>
      </c>
      <c r="F1034" s="40">
        <f>ROUND((1.2)*1.15,7)</f>
        <v>1.38</v>
      </c>
      <c r="G1034" s="40">
        <f>SmtRes!CX300</f>
        <v>20.262816000000001</v>
      </c>
      <c r="H1034" s="42"/>
      <c r="I1034" s="41"/>
      <c r="J1034" s="42">
        <f>SmtRes!CZ300</f>
        <v>456.58</v>
      </c>
      <c r="K1034" s="41"/>
      <c r="L1034" s="42">
        <f>SmtRes!DI300</f>
        <v>9251.6</v>
      </c>
    </row>
    <row r="1035" spans="1:83" ht="15" x14ac:dyDescent="0.2">
      <c r="A1035" s="37"/>
      <c r="B1035" s="40">
        <v>2</v>
      </c>
      <c r="C1035" s="37" t="s">
        <v>834</v>
      </c>
      <c r="D1035" s="39"/>
      <c r="E1035" s="45"/>
      <c r="F1035" s="40"/>
      <c r="G1035" s="45"/>
      <c r="H1035" s="40"/>
      <c r="I1035" s="40"/>
      <c r="J1035" s="40"/>
      <c r="K1035" s="40"/>
      <c r="L1035" s="46">
        <f>SUM(L1036:L1042)-SUMIF(CE1036:CE1042, 1, L1036:L1042)</f>
        <v>3186.3900000000012</v>
      </c>
    </row>
    <row r="1036" spans="1:83" ht="15" x14ac:dyDescent="0.2">
      <c r="A1036" s="37"/>
      <c r="B1036" s="40"/>
      <c r="C1036" s="37" t="s">
        <v>837</v>
      </c>
      <c r="D1036" s="39" t="s">
        <v>637</v>
      </c>
      <c r="E1036" s="45"/>
      <c r="F1036" s="40"/>
      <c r="G1036" s="45">
        <f>Source!V305</f>
        <v>6.0739200000000002</v>
      </c>
      <c r="H1036" s="40"/>
      <c r="I1036" s="40"/>
      <c r="J1036" s="40"/>
      <c r="K1036" s="40"/>
      <c r="L1036" s="46">
        <f>SUMIF(CE1037:CE1042, 1, L1037:L1042)</f>
        <v>2903.21</v>
      </c>
      <c r="CE1036">
        <v>1</v>
      </c>
    </row>
    <row r="1037" spans="1:83" ht="28.5" x14ac:dyDescent="0.2">
      <c r="A1037" s="38"/>
      <c r="B1037" s="38" t="s">
        <v>646</v>
      </c>
      <c r="C1037" s="38" t="s">
        <v>648</v>
      </c>
      <c r="D1037" s="39" t="s">
        <v>419</v>
      </c>
      <c r="E1037" s="40">
        <v>1.18</v>
      </c>
      <c r="F1037" s="40">
        <f t="shared" ref="F1037:F1042" si="16">ROUND((1.2)*1.25,7)</f>
        <v>1.5</v>
      </c>
      <c r="G1037" s="40">
        <f>SmtRes!CX302</f>
        <v>1.6142399999999999</v>
      </c>
      <c r="H1037" s="42">
        <f>SmtRes!CZ302</f>
        <v>346.73</v>
      </c>
      <c r="I1037" s="41">
        <f>SmtRes!AJ302</f>
        <v>1.26</v>
      </c>
      <c r="J1037" s="42">
        <f>ROUND(H1037*I1037, 2)</f>
        <v>436.88</v>
      </c>
      <c r="K1037" s="41"/>
      <c r="L1037" s="42">
        <f>SmtRes!DG302</f>
        <v>705.23</v>
      </c>
    </row>
    <row r="1038" spans="1:83" ht="28.5" x14ac:dyDescent="0.2">
      <c r="A1038" s="38"/>
      <c r="B1038" s="38" t="s">
        <v>649</v>
      </c>
      <c r="C1038" s="38" t="s">
        <v>836</v>
      </c>
      <c r="D1038" s="39" t="s">
        <v>637</v>
      </c>
      <c r="E1038" s="40">
        <f>SmtRes!DO302*SmtRes!AT302</f>
        <v>1.18</v>
      </c>
      <c r="F1038" s="40">
        <f t="shared" si="16"/>
        <v>1.5</v>
      </c>
      <c r="G1038" s="40">
        <f>SmtRes!DO302*SmtRes!CX302</f>
        <v>1.6142399999999999</v>
      </c>
      <c r="H1038" s="42"/>
      <c r="I1038" s="41"/>
      <c r="J1038" s="42">
        <f>ROUND(SmtRes!AG302/SmtRes!DO302, 2)</f>
        <v>477.98</v>
      </c>
      <c r="K1038" s="41"/>
      <c r="L1038" s="42">
        <f>SmtRes!DH302</f>
        <v>771.57</v>
      </c>
      <c r="CE1038">
        <v>1</v>
      </c>
    </row>
    <row r="1039" spans="1:83" ht="28.5" x14ac:dyDescent="0.2">
      <c r="A1039" s="38"/>
      <c r="B1039" s="38" t="s">
        <v>650</v>
      </c>
      <c r="C1039" s="38" t="s">
        <v>652</v>
      </c>
      <c r="D1039" s="39" t="s">
        <v>419</v>
      </c>
      <c r="E1039" s="40">
        <v>0.89</v>
      </c>
      <c r="F1039" s="40">
        <f t="shared" si="16"/>
        <v>1.5</v>
      </c>
      <c r="G1039" s="40">
        <f>SmtRes!CX303</f>
        <v>1.2175199999999999</v>
      </c>
      <c r="H1039" s="42"/>
      <c r="I1039" s="41"/>
      <c r="J1039" s="42">
        <f>SmtRes!CZ303</f>
        <v>544.70000000000005</v>
      </c>
      <c r="K1039" s="41"/>
      <c r="L1039" s="42">
        <f>SmtRes!DG303</f>
        <v>663.18</v>
      </c>
    </row>
    <row r="1040" spans="1:83" ht="28.5" x14ac:dyDescent="0.2">
      <c r="A1040" s="38"/>
      <c r="B1040" s="38" t="s">
        <v>649</v>
      </c>
      <c r="C1040" s="38" t="s">
        <v>836</v>
      </c>
      <c r="D1040" s="39" t="s">
        <v>637</v>
      </c>
      <c r="E1040" s="40">
        <f>SmtRes!DO303*SmtRes!AT303</f>
        <v>0.89</v>
      </c>
      <c r="F1040" s="40">
        <f t="shared" si="16"/>
        <v>1.5</v>
      </c>
      <c r="G1040" s="40">
        <f>SmtRes!DO303*SmtRes!CX303</f>
        <v>1.2175199999999999</v>
      </c>
      <c r="H1040" s="42"/>
      <c r="I1040" s="41"/>
      <c r="J1040" s="42">
        <f>ROUND(SmtRes!AG303/SmtRes!DO303, 2)</f>
        <v>477.98</v>
      </c>
      <c r="K1040" s="41"/>
      <c r="L1040" s="42">
        <f>SmtRes!DH303</f>
        <v>581.95000000000005</v>
      </c>
      <c r="CE1040">
        <v>1</v>
      </c>
    </row>
    <row r="1041" spans="1:83" ht="28.5" x14ac:dyDescent="0.2">
      <c r="A1041" s="38"/>
      <c r="B1041" s="38" t="s">
        <v>712</v>
      </c>
      <c r="C1041" s="38" t="s">
        <v>714</v>
      </c>
      <c r="D1041" s="39" t="s">
        <v>419</v>
      </c>
      <c r="E1041" s="40">
        <v>2.37</v>
      </c>
      <c r="F1041" s="40">
        <f t="shared" si="16"/>
        <v>1.5</v>
      </c>
      <c r="G1041" s="40">
        <f>SmtRes!CX304</f>
        <v>3.2421600000000002</v>
      </c>
      <c r="H1041" s="42"/>
      <c r="I1041" s="41"/>
      <c r="J1041" s="42">
        <f>SmtRes!CZ304</f>
        <v>560.73</v>
      </c>
      <c r="K1041" s="41"/>
      <c r="L1041" s="42">
        <f>SmtRes!DG304</f>
        <v>1817.98</v>
      </c>
    </row>
    <row r="1042" spans="1:83" ht="28.5" x14ac:dyDescent="0.2">
      <c r="A1042" s="38"/>
      <c r="B1042" s="38" t="s">
        <v>649</v>
      </c>
      <c r="C1042" s="38" t="s">
        <v>836</v>
      </c>
      <c r="D1042" s="39" t="s">
        <v>637</v>
      </c>
      <c r="E1042" s="40">
        <f>SmtRes!DO304*SmtRes!AT304</f>
        <v>2.37</v>
      </c>
      <c r="F1042" s="40">
        <f t="shared" si="16"/>
        <v>1.5</v>
      </c>
      <c r="G1042" s="40">
        <f>SmtRes!DO304*SmtRes!CX304</f>
        <v>3.2421600000000002</v>
      </c>
      <c r="H1042" s="42"/>
      <c r="I1042" s="41"/>
      <c r="J1042" s="42">
        <f>ROUND(SmtRes!AG304/SmtRes!DO304, 2)</f>
        <v>477.98</v>
      </c>
      <c r="K1042" s="41"/>
      <c r="L1042" s="42">
        <f>SmtRes!DH304</f>
        <v>1549.69</v>
      </c>
      <c r="CE1042">
        <v>1</v>
      </c>
    </row>
    <row r="1043" spans="1:83" ht="15" x14ac:dyDescent="0.2">
      <c r="A1043" s="37"/>
      <c r="B1043" s="40">
        <v>4</v>
      </c>
      <c r="C1043" s="37" t="s">
        <v>882</v>
      </c>
      <c r="D1043" s="39"/>
      <c r="E1043" s="45"/>
      <c r="F1043" s="40"/>
      <c r="G1043" s="45"/>
      <c r="H1043" s="40"/>
      <c r="I1043" s="40"/>
      <c r="J1043" s="40"/>
      <c r="K1043" s="40"/>
      <c r="L1043" s="46">
        <f>SUM(L1044:L1048)-SUMIF(CE1044:CE1048, 1, L1044:L1048)</f>
        <v>0</v>
      </c>
    </row>
    <row r="1044" spans="1:83" ht="14.25" x14ac:dyDescent="0.2">
      <c r="A1044" s="38"/>
      <c r="B1044" s="38" t="s">
        <v>706</v>
      </c>
      <c r="C1044" s="38" t="s">
        <v>708</v>
      </c>
      <c r="D1044" s="39" t="s">
        <v>130</v>
      </c>
      <c r="E1044" s="40">
        <v>0.02</v>
      </c>
      <c r="F1044" s="40">
        <f t="shared" ref="F1044:F1049" si="17">ROUND(0,7)</f>
        <v>0</v>
      </c>
      <c r="G1044" s="40">
        <f>SmtRes!CX305</f>
        <v>0</v>
      </c>
      <c r="H1044" s="42">
        <f>SmtRes!CZ305</f>
        <v>160.27000000000001</v>
      </c>
      <c r="I1044" s="41">
        <f>SmtRes!AI305</f>
        <v>1.07</v>
      </c>
      <c r="J1044" s="42">
        <f>ROUND(H1044*I1044, 2)</f>
        <v>171.49</v>
      </c>
      <c r="K1044" s="41"/>
      <c r="L1044" s="42">
        <f>SmtRes!DF305</f>
        <v>0</v>
      </c>
    </row>
    <row r="1045" spans="1:83" ht="14.25" x14ac:dyDescent="0.2">
      <c r="A1045" s="38"/>
      <c r="B1045" s="38" t="s">
        <v>668</v>
      </c>
      <c r="C1045" s="38" t="s">
        <v>670</v>
      </c>
      <c r="D1045" s="39" t="s">
        <v>130</v>
      </c>
      <c r="E1045" s="40">
        <v>0.1</v>
      </c>
      <c r="F1045" s="40">
        <f t="shared" si="17"/>
        <v>0</v>
      </c>
      <c r="G1045" s="40">
        <f>SmtRes!CX306</f>
        <v>0</v>
      </c>
      <c r="H1045" s="42">
        <f>SmtRes!CZ306</f>
        <v>238.29</v>
      </c>
      <c r="I1045" s="41">
        <f>SmtRes!AI306</f>
        <v>2.0699999999999998</v>
      </c>
      <c r="J1045" s="42">
        <f>ROUND(H1045*I1045, 2)</f>
        <v>493.26</v>
      </c>
      <c r="K1045" s="41"/>
      <c r="L1045" s="42">
        <f>SmtRes!DF306</f>
        <v>0</v>
      </c>
    </row>
    <row r="1046" spans="1:83" ht="14.25" x14ac:dyDescent="0.2">
      <c r="A1046" s="38"/>
      <c r="B1046" s="38" t="s">
        <v>674</v>
      </c>
      <c r="C1046" s="38" t="s">
        <v>676</v>
      </c>
      <c r="D1046" s="39" t="s">
        <v>130</v>
      </c>
      <c r="E1046" s="40">
        <v>0.02</v>
      </c>
      <c r="F1046" s="40">
        <f t="shared" si="17"/>
        <v>0</v>
      </c>
      <c r="G1046" s="40">
        <f>SmtRes!CX307</f>
        <v>0</v>
      </c>
      <c r="H1046" s="42">
        <f>SmtRes!CZ307</f>
        <v>56.11</v>
      </c>
      <c r="I1046" s="41">
        <f>SmtRes!AI307</f>
        <v>1.58</v>
      </c>
      <c r="J1046" s="42">
        <f>ROUND(H1046*I1046, 2)</f>
        <v>88.65</v>
      </c>
      <c r="K1046" s="41"/>
      <c r="L1046" s="42">
        <f>SmtRes!DF307</f>
        <v>0</v>
      </c>
    </row>
    <row r="1047" spans="1:83" ht="28.5" x14ac:dyDescent="0.2">
      <c r="A1047" s="38"/>
      <c r="B1047" s="38" t="s">
        <v>721</v>
      </c>
      <c r="C1047" s="38" t="s">
        <v>723</v>
      </c>
      <c r="D1047" s="39" t="s">
        <v>139</v>
      </c>
      <c r="E1047" s="40">
        <v>4.0000000000000002E-4</v>
      </c>
      <c r="F1047" s="40">
        <f t="shared" si="17"/>
        <v>0</v>
      </c>
      <c r="G1047" s="40">
        <f>SmtRes!CX308</f>
        <v>0</v>
      </c>
      <c r="H1047" s="42">
        <f>SmtRes!CZ308</f>
        <v>625256.9</v>
      </c>
      <c r="I1047" s="41">
        <f>SmtRes!AI308</f>
        <v>0.92</v>
      </c>
      <c r="J1047" s="42">
        <f>ROUND(H1047*I1047, 2)</f>
        <v>575236.35</v>
      </c>
      <c r="K1047" s="41"/>
      <c r="L1047" s="42">
        <f>SmtRes!DF308</f>
        <v>0</v>
      </c>
    </row>
    <row r="1048" spans="1:83" ht="42.75" x14ac:dyDescent="0.2">
      <c r="A1048" s="38"/>
      <c r="B1048" s="38" t="s">
        <v>724</v>
      </c>
      <c r="C1048" s="38" t="s">
        <v>726</v>
      </c>
      <c r="D1048" s="39" t="s">
        <v>36</v>
      </c>
      <c r="E1048" s="40">
        <v>2.1</v>
      </c>
      <c r="F1048" s="40">
        <f t="shared" si="17"/>
        <v>0</v>
      </c>
      <c r="G1048" s="40">
        <f>SmtRes!CX309</f>
        <v>0</v>
      </c>
      <c r="H1048" s="42">
        <f>SmtRes!CZ309</f>
        <v>635.88</v>
      </c>
      <c r="I1048" s="41">
        <f>SmtRes!AI309</f>
        <v>1.24</v>
      </c>
      <c r="J1048" s="42">
        <f>ROUND(H1048*I1048, 2)</f>
        <v>788.49</v>
      </c>
      <c r="K1048" s="41"/>
      <c r="L1048" s="42">
        <f>SmtRes!DF309</f>
        <v>0</v>
      </c>
    </row>
    <row r="1049" spans="1:83" ht="28.5" x14ac:dyDescent="0.2">
      <c r="A1049" s="38"/>
      <c r="B1049" s="38" t="str">
        <f>EtalonRes!I328</f>
        <v>21.2.01.02</v>
      </c>
      <c r="C1049" s="47" t="str">
        <f>EtalonRes!K328</f>
        <v>Провода неизолированные для воздушных линий электропередач</v>
      </c>
      <c r="D1049" s="48" t="str">
        <f>EtalonRes!O328</f>
        <v>т</v>
      </c>
      <c r="E1049" s="49">
        <f>EtalonRes!X328</f>
        <v>0</v>
      </c>
      <c r="F1049" s="49">
        <f t="shared" si="17"/>
        <v>0</v>
      </c>
      <c r="G1049" s="49">
        <f>ROUND(EtalonRes!AG328*Source!I305, 7)</f>
        <v>0</v>
      </c>
      <c r="H1049" s="50"/>
      <c r="I1049" s="51"/>
      <c r="J1049" s="50"/>
      <c r="K1049" s="51"/>
      <c r="L1049" s="50"/>
    </row>
    <row r="1050" spans="1:83" ht="15" x14ac:dyDescent="0.2">
      <c r="A1050" s="38"/>
      <c r="B1050" s="38"/>
      <c r="C1050" s="54" t="s">
        <v>838</v>
      </c>
      <c r="D1050" s="39"/>
      <c r="E1050" s="40"/>
      <c r="F1050" s="40"/>
      <c r="G1050" s="40"/>
      <c r="H1050" s="42"/>
      <c r="I1050" s="41"/>
      <c r="J1050" s="42"/>
      <c r="K1050" s="41"/>
      <c r="L1050" s="42">
        <f>L1033+L1035+L1036+L1043</f>
        <v>15341.2</v>
      </c>
    </row>
    <row r="1051" spans="1:83" ht="14.25" x14ac:dyDescent="0.2">
      <c r="A1051" s="38"/>
      <c r="B1051" s="38"/>
      <c r="C1051" s="38" t="s">
        <v>839</v>
      </c>
      <c r="D1051" s="39"/>
      <c r="E1051" s="40"/>
      <c r="F1051" s="40"/>
      <c r="G1051" s="40"/>
      <c r="H1051" s="42"/>
      <c r="I1051" s="41"/>
      <c r="J1051" s="42"/>
      <c r="K1051" s="41"/>
      <c r="L1051" s="42">
        <f>SUM(AR1031:AR1054)+SUM(AS1031:AS1054)+SUM(AT1031:AT1054)+SUM(AU1031:AU1054)+SUM(AV1031:AV1054)</f>
        <v>12154.810000000001</v>
      </c>
    </row>
    <row r="1052" spans="1:83" ht="14.25" x14ac:dyDescent="0.2">
      <c r="A1052" s="38"/>
      <c r="B1052" s="38" t="s">
        <v>31</v>
      </c>
      <c r="C1052" s="38" t="s">
        <v>840</v>
      </c>
      <c r="D1052" s="39" t="s">
        <v>392</v>
      </c>
      <c r="E1052" s="40">
        <f>Source!BZ305</f>
        <v>103</v>
      </c>
      <c r="F1052" s="40"/>
      <c r="G1052" s="40">
        <f>Source!AT305</f>
        <v>103</v>
      </c>
      <c r="H1052" s="42"/>
      <c r="I1052" s="41"/>
      <c r="J1052" s="42"/>
      <c r="K1052" s="41"/>
      <c r="L1052" s="42">
        <f>SUM(AZ1031:AZ1054)</f>
        <v>12519.45</v>
      </c>
    </row>
    <row r="1053" spans="1:83" ht="14.25" x14ac:dyDescent="0.2">
      <c r="A1053" s="47"/>
      <c r="B1053" s="47" t="s">
        <v>32</v>
      </c>
      <c r="C1053" s="47" t="s">
        <v>842</v>
      </c>
      <c r="D1053" s="48" t="s">
        <v>392</v>
      </c>
      <c r="E1053" s="49">
        <f>Source!CA305</f>
        <v>60</v>
      </c>
      <c r="F1053" s="49"/>
      <c r="G1053" s="49">
        <f>Source!AU305</f>
        <v>60</v>
      </c>
      <c r="H1053" s="50"/>
      <c r="I1053" s="51"/>
      <c r="J1053" s="50"/>
      <c r="K1053" s="51"/>
      <c r="L1053" s="50">
        <f>SUM(BA1031:BA1054)</f>
        <v>7292.89</v>
      </c>
    </row>
    <row r="1054" spans="1:83" ht="15" x14ac:dyDescent="0.2">
      <c r="C1054" s="80" t="s">
        <v>843</v>
      </c>
      <c r="D1054" s="80"/>
      <c r="E1054" s="80"/>
      <c r="F1054" s="80"/>
      <c r="G1054" s="80"/>
      <c r="H1054" s="80"/>
      <c r="I1054" s="81">
        <f>K1054/E1031</f>
        <v>38545.548245614038</v>
      </c>
      <c r="J1054" s="81"/>
      <c r="K1054" s="81">
        <f>L1033+L1035+L1043+L1052+L1053+L1036</f>
        <v>35153.54</v>
      </c>
      <c r="L1054" s="81"/>
      <c r="AD1054">
        <f>ROUND((Source!AT305/100)*((ROUND(SUMIF(SmtRes!AQ300:'SmtRes'!AQ309,"=1",SmtRes!AD300:'SmtRes'!AD309)*Source!I305, 2)+ROUND(SUMIF(SmtRes!AQ300:'SmtRes'!AQ309,"=1",SmtRes!AC300:'SmtRes'!AC309)*Source!I305, 2))), 2)</f>
        <v>1775.87</v>
      </c>
      <c r="AE1054">
        <f>ROUND((Source!AU305/100)*((ROUND(SUMIF(SmtRes!AQ300:'SmtRes'!AQ309,"=1",SmtRes!AD300:'SmtRes'!AD309)*Source!I305, 2)+ROUND(SUMIF(SmtRes!AQ300:'SmtRes'!AQ309,"=1",SmtRes!AC300:'SmtRes'!AC309)*Source!I305, 2))), 2)</f>
        <v>1034.49</v>
      </c>
      <c r="AN1054" s="52">
        <f>L1033+L1035+L1043+L1052+L1053+L1036</f>
        <v>35153.54</v>
      </c>
      <c r="AO1054" s="52">
        <f>L1035</f>
        <v>3186.3900000000012</v>
      </c>
      <c r="AQ1054" t="s">
        <v>844</v>
      </c>
      <c r="AR1054" s="52">
        <f>L1033</f>
        <v>9251.6</v>
      </c>
      <c r="AT1054" s="52">
        <f>L1036</f>
        <v>2903.21</v>
      </c>
      <c r="AV1054" t="s">
        <v>844</v>
      </c>
      <c r="AW1054" s="52">
        <f>L1043</f>
        <v>0</v>
      </c>
      <c r="AZ1054">
        <f>Source!X305</f>
        <v>12519.45</v>
      </c>
      <c r="BA1054">
        <f>Source!Y305</f>
        <v>7292.89</v>
      </c>
      <c r="CD1054">
        <v>1</v>
      </c>
    </row>
    <row r="1055" spans="1:83" ht="120.75" x14ac:dyDescent="0.2">
      <c r="A1055" s="36" t="s">
        <v>299</v>
      </c>
      <c r="B1055" s="38" t="s">
        <v>919</v>
      </c>
      <c r="C1055" s="38" t="s">
        <v>920</v>
      </c>
      <c r="D1055" s="39" t="str">
        <f>Source!H306</f>
        <v>ШТ</v>
      </c>
      <c r="E1055" s="40">
        <f>Source!K306</f>
        <v>12</v>
      </c>
      <c r="F1055" s="40"/>
      <c r="G1055" s="40">
        <f>Source!I306</f>
        <v>12</v>
      </c>
      <c r="H1055" s="42"/>
      <c r="I1055" s="41"/>
      <c r="J1055" s="42"/>
      <c r="K1055" s="41"/>
      <c r="L1055" s="42"/>
    </row>
    <row r="1056" spans="1:83" ht="165.75" x14ac:dyDescent="0.2">
      <c r="B1056" s="43" t="str">
        <f>Source!EO306</f>
        <v>Поправка: 421/пр_2020_прил.10_т.5_п.4_гр.3</v>
      </c>
      <c r="C1056" s="43" t="str">
        <f>Source!CN306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057" spans="1:83" ht="15" x14ac:dyDescent="0.2">
      <c r="A1057" s="37"/>
      <c r="B1057" s="40">
        <v>1</v>
      </c>
      <c r="C1057" s="37" t="s">
        <v>833</v>
      </c>
      <c r="D1057" s="39" t="s">
        <v>637</v>
      </c>
      <c r="E1057" s="45"/>
      <c r="F1057" s="40"/>
      <c r="G1057" s="45">
        <f>Source!U306</f>
        <v>4.8959999999999999</v>
      </c>
      <c r="H1057" s="40"/>
      <c r="I1057" s="40"/>
      <c r="J1057" s="40"/>
      <c r="K1057" s="40"/>
      <c r="L1057" s="46">
        <f>SUM(L1058:L1058)-SUMIF(CE1058:CE1058, 1, L1058:L1058)</f>
        <v>2183.0300000000002</v>
      </c>
    </row>
    <row r="1058" spans="1:83" ht="28.5" x14ac:dyDescent="0.2">
      <c r="A1058" s="38"/>
      <c r="B1058" s="38" t="s">
        <v>727</v>
      </c>
      <c r="C1058" s="38" t="s">
        <v>728</v>
      </c>
      <c r="D1058" s="39" t="s">
        <v>637</v>
      </c>
      <c r="E1058" s="40">
        <v>0.34</v>
      </c>
      <c r="F1058" s="40">
        <f>ROUND((1.2),7)</f>
        <v>1.2</v>
      </c>
      <c r="G1058" s="40">
        <f>SmtRes!CX310</f>
        <v>4.8959999999999999</v>
      </c>
      <c r="H1058" s="42"/>
      <c r="I1058" s="41"/>
      <c r="J1058" s="42">
        <f>SmtRes!CZ310</f>
        <v>445.88</v>
      </c>
      <c r="K1058" s="41"/>
      <c r="L1058" s="42">
        <f>SmtRes!DI310</f>
        <v>2183.0300000000002</v>
      </c>
    </row>
    <row r="1059" spans="1:83" ht="15" x14ac:dyDescent="0.2">
      <c r="A1059" s="37"/>
      <c r="B1059" s="40">
        <v>2</v>
      </c>
      <c r="C1059" s="37" t="s">
        <v>834</v>
      </c>
      <c r="D1059" s="39"/>
      <c r="E1059" s="45"/>
      <c r="F1059" s="40"/>
      <c r="G1059" s="45"/>
      <c r="H1059" s="40"/>
      <c r="I1059" s="40"/>
      <c r="J1059" s="40"/>
      <c r="K1059" s="40"/>
      <c r="L1059" s="46">
        <f>SUM(L1060:L1064)-SUMIF(CE1060:CE1064, 1, L1060:L1064)</f>
        <v>534.32999999999993</v>
      </c>
    </row>
    <row r="1060" spans="1:83" ht="15" x14ac:dyDescent="0.2">
      <c r="A1060" s="37"/>
      <c r="B1060" s="40"/>
      <c r="C1060" s="37" t="s">
        <v>837</v>
      </c>
      <c r="D1060" s="39" t="s">
        <v>637</v>
      </c>
      <c r="E1060" s="45"/>
      <c r="F1060" s="40"/>
      <c r="G1060" s="45">
        <f>Source!V306</f>
        <v>1.1519999999999999</v>
      </c>
      <c r="H1060" s="40"/>
      <c r="I1060" s="40"/>
      <c r="J1060" s="40"/>
      <c r="K1060" s="40"/>
      <c r="L1060" s="46">
        <f>SUMIF(CE1061:CE1064, 1, L1061:L1064)</f>
        <v>550.63</v>
      </c>
      <c r="CE1060">
        <v>1</v>
      </c>
    </row>
    <row r="1061" spans="1:83" ht="28.5" x14ac:dyDescent="0.2">
      <c r="A1061" s="38"/>
      <c r="B1061" s="38" t="s">
        <v>646</v>
      </c>
      <c r="C1061" s="38" t="s">
        <v>648</v>
      </c>
      <c r="D1061" s="39" t="s">
        <v>419</v>
      </c>
      <c r="E1061" s="40">
        <v>0.06</v>
      </c>
      <c r="F1061" s="40">
        <f>ROUND((1.2),7)</f>
        <v>1.2</v>
      </c>
      <c r="G1061" s="40">
        <f>SmtRes!CX312</f>
        <v>0.86399999999999999</v>
      </c>
      <c r="H1061" s="42">
        <f>SmtRes!CZ312</f>
        <v>346.73</v>
      </c>
      <c r="I1061" s="41">
        <f>SmtRes!AJ312</f>
        <v>1.26</v>
      </c>
      <c r="J1061" s="42">
        <f>ROUND(H1061*I1061, 2)</f>
        <v>436.88</v>
      </c>
      <c r="K1061" s="41"/>
      <c r="L1061" s="42">
        <f>SmtRes!DG312</f>
        <v>377.46</v>
      </c>
    </row>
    <row r="1062" spans="1:83" ht="28.5" x14ac:dyDescent="0.2">
      <c r="A1062" s="38"/>
      <c r="B1062" s="38" t="s">
        <v>649</v>
      </c>
      <c r="C1062" s="38" t="s">
        <v>836</v>
      </c>
      <c r="D1062" s="39" t="s">
        <v>637</v>
      </c>
      <c r="E1062" s="40">
        <f>SmtRes!DO312*SmtRes!AT312</f>
        <v>0.06</v>
      </c>
      <c r="F1062" s="40">
        <f>ROUND((1.2),7)</f>
        <v>1.2</v>
      </c>
      <c r="G1062" s="40">
        <f>SmtRes!DO312*SmtRes!CX312</f>
        <v>0.86399999999999999</v>
      </c>
      <c r="H1062" s="42"/>
      <c r="I1062" s="41"/>
      <c r="J1062" s="42">
        <f>ROUND(SmtRes!AG312/SmtRes!DO312, 2)</f>
        <v>477.98</v>
      </c>
      <c r="K1062" s="41"/>
      <c r="L1062" s="42">
        <f>SmtRes!DH312</f>
        <v>412.97</v>
      </c>
      <c r="CE1062">
        <v>1</v>
      </c>
    </row>
    <row r="1063" spans="1:83" ht="28.5" x14ac:dyDescent="0.2">
      <c r="A1063" s="38"/>
      <c r="B1063" s="38" t="s">
        <v>650</v>
      </c>
      <c r="C1063" s="38" t="s">
        <v>652</v>
      </c>
      <c r="D1063" s="39" t="s">
        <v>419</v>
      </c>
      <c r="E1063" s="40">
        <v>0.02</v>
      </c>
      <c r="F1063" s="40">
        <f>ROUND((1.2),7)</f>
        <v>1.2</v>
      </c>
      <c r="G1063" s="40">
        <f>SmtRes!CX313</f>
        <v>0.28799999999999998</v>
      </c>
      <c r="H1063" s="42"/>
      <c r="I1063" s="41"/>
      <c r="J1063" s="42">
        <f>SmtRes!CZ313</f>
        <v>544.70000000000005</v>
      </c>
      <c r="K1063" s="41"/>
      <c r="L1063" s="42">
        <f>SmtRes!DG313</f>
        <v>156.87</v>
      </c>
    </row>
    <row r="1064" spans="1:83" ht="28.5" x14ac:dyDescent="0.2">
      <c r="A1064" s="38"/>
      <c r="B1064" s="38" t="s">
        <v>649</v>
      </c>
      <c r="C1064" s="38" t="s">
        <v>836</v>
      </c>
      <c r="D1064" s="39" t="s">
        <v>637</v>
      </c>
      <c r="E1064" s="40">
        <f>SmtRes!DO313*SmtRes!AT313</f>
        <v>0.02</v>
      </c>
      <c r="F1064" s="40">
        <f>ROUND((1.2),7)</f>
        <v>1.2</v>
      </c>
      <c r="G1064" s="40">
        <f>SmtRes!DO313*SmtRes!CX313</f>
        <v>0.28799999999999998</v>
      </c>
      <c r="H1064" s="42"/>
      <c r="I1064" s="41"/>
      <c r="J1064" s="42">
        <f>ROUND(SmtRes!AG313/SmtRes!DO313, 2)</f>
        <v>477.98</v>
      </c>
      <c r="K1064" s="41"/>
      <c r="L1064" s="42">
        <f>SmtRes!DH313</f>
        <v>137.66</v>
      </c>
      <c r="CE1064">
        <v>1</v>
      </c>
    </row>
    <row r="1065" spans="1:83" ht="15" x14ac:dyDescent="0.2">
      <c r="A1065" s="37"/>
      <c r="B1065" s="40">
        <v>4</v>
      </c>
      <c r="C1065" s="37" t="s">
        <v>882</v>
      </c>
      <c r="D1065" s="39"/>
      <c r="E1065" s="45"/>
      <c r="F1065" s="40"/>
      <c r="G1065" s="45"/>
      <c r="H1065" s="40"/>
      <c r="I1065" s="40"/>
      <c r="J1065" s="40"/>
      <c r="K1065" s="40"/>
      <c r="L1065" s="46">
        <f>SUM(L1066:L1070)-SUMIF(CE1066:CE1070, 1, L1066:L1070)</f>
        <v>0</v>
      </c>
    </row>
    <row r="1066" spans="1:83" ht="14.25" x14ac:dyDescent="0.2">
      <c r="A1066" s="38"/>
      <c r="B1066" s="38" t="s">
        <v>706</v>
      </c>
      <c r="C1066" s="38" t="s">
        <v>708</v>
      </c>
      <c r="D1066" s="39" t="s">
        <v>130</v>
      </c>
      <c r="E1066" s="40">
        <v>0.02</v>
      </c>
      <c r="F1066" s="40">
        <f>ROUND(0,7)</f>
        <v>0</v>
      </c>
      <c r="G1066" s="40">
        <f>SmtRes!CX314</f>
        <v>0</v>
      </c>
      <c r="H1066" s="42">
        <f>SmtRes!CZ314</f>
        <v>160.27000000000001</v>
      </c>
      <c r="I1066" s="41">
        <f>SmtRes!AI314</f>
        <v>1.07</v>
      </c>
      <c r="J1066" s="42">
        <f>ROUND(H1066*I1066, 2)</f>
        <v>171.49</v>
      </c>
      <c r="K1066" s="41"/>
      <c r="L1066" s="42">
        <f>SmtRes!DF314</f>
        <v>0</v>
      </c>
    </row>
    <row r="1067" spans="1:83" ht="14.25" x14ac:dyDescent="0.2">
      <c r="A1067" s="38"/>
      <c r="B1067" s="38" t="s">
        <v>668</v>
      </c>
      <c r="C1067" s="38" t="s">
        <v>670</v>
      </c>
      <c r="D1067" s="39" t="s">
        <v>130</v>
      </c>
      <c r="E1067" s="40">
        <v>0.1</v>
      </c>
      <c r="F1067" s="40">
        <f>ROUND(0,7)</f>
        <v>0</v>
      </c>
      <c r="G1067" s="40">
        <f>SmtRes!CX315</f>
        <v>0</v>
      </c>
      <c r="H1067" s="42">
        <f>SmtRes!CZ315</f>
        <v>238.29</v>
      </c>
      <c r="I1067" s="41">
        <f>SmtRes!AI315</f>
        <v>2.0699999999999998</v>
      </c>
      <c r="J1067" s="42">
        <f>ROUND(H1067*I1067, 2)</f>
        <v>493.26</v>
      </c>
      <c r="K1067" s="41"/>
      <c r="L1067" s="42">
        <f>SmtRes!DF315</f>
        <v>0</v>
      </c>
    </row>
    <row r="1068" spans="1:83" ht="14.25" x14ac:dyDescent="0.2">
      <c r="A1068" s="38"/>
      <c r="B1068" s="38" t="s">
        <v>674</v>
      </c>
      <c r="C1068" s="38" t="s">
        <v>676</v>
      </c>
      <c r="D1068" s="39" t="s">
        <v>130</v>
      </c>
      <c r="E1068" s="40">
        <v>0.02</v>
      </c>
      <c r="F1068" s="40">
        <f>ROUND(0,7)</f>
        <v>0</v>
      </c>
      <c r="G1068" s="40">
        <f>SmtRes!CX316</f>
        <v>0</v>
      </c>
      <c r="H1068" s="42">
        <f>SmtRes!CZ316</f>
        <v>56.11</v>
      </c>
      <c r="I1068" s="41">
        <f>SmtRes!AI316</f>
        <v>1.58</v>
      </c>
      <c r="J1068" s="42">
        <f>ROUND(H1068*I1068, 2)</f>
        <v>88.65</v>
      </c>
      <c r="K1068" s="41"/>
      <c r="L1068" s="42">
        <f>SmtRes!DF316</f>
        <v>0</v>
      </c>
    </row>
    <row r="1069" spans="1:83" ht="28.5" x14ac:dyDescent="0.2">
      <c r="A1069" s="38"/>
      <c r="B1069" s="38" t="s">
        <v>721</v>
      </c>
      <c r="C1069" s="38" t="s">
        <v>723</v>
      </c>
      <c r="D1069" s="39" t="s">
        <v>139</v>
      </c>
      <c r="E1069" s="40">
        <v>2.0000000000000002E-5</v>
      </c>
      <c r="F1069" s="40">
        <f>ROUND(0,7)</f>
        <v>0</v>
      </c>
      <c r="G1069" s="40">
        <f>SmtRes!CX317</f>
        <v>0</v>
      </c>
      <c r="H1069" s="42">
        <f>SmtRes!CZ317</f>
        <v>625256.9</v>
      </c>
      <c r="I1069" s="41">
        <f>SmtRes!AI317</f>
        <v>0.92</v>
      </c>
      <c r="J1069" s="42">
        <f>ROUND(H1069*I1069, 2)</f>
        <v>575236.35</v>
      </c>
      <c r="K1069" s="41"/>
      <c r="L1069" s="42">
        <f>SmtRes!DF317</f>
        <v>0</v>
      </c>
    </row>
    <row r="1070" spans="1:83" ht="42.75" x14ac:dyDescent="0.2">
      <c r="A1070" s="38"/>
      <c r="B1070" s="38" t="s">
        <v>724</v>
      </c>
      <c r="C1070" s="47" t="s">
        <v>726</v>
      </c>
      <c r="D1070" s="48" t="s">
        <v>36</v>
      </c>
      <c r="E1070" s="49">
        <v>2.1</v>
      </c>
      <c r="F1070" s="49">
        <f>ROUND(0,7)</f>
        <v>0</v>
      </c>
      <c r="G1070" s="49">
        <f>SmtRes!CX318</f>
        <v>0</v>
      </c>
      <c r="H1070" s="50">
        <f>SmtRes!CZ318</f>
        <v>635.88</v>
      </c>
      <c r="I1070" s="51">
        <f>SmtRes!AI318</f>
        <v>1.24</v>
      </c>
      <c r="J1070" s="50">
        <f>ROUND(H1070*I1070, 2)</f>
        <v>788.49</v>
      </c>
      <c r="K1070" s="51"/>
      <c r="L1070" s="50">
        <f>SmtRes!DF318</f>
        <v>0</v>
      </c>
    </row>
    <row r="1071" spans="1:83" ht="15" x14ac:dyDescent="0.2">
      <c r="A1071" s="38"/>
      <c r="B1071" s="38"/>
      <c r="C1071" s="54" t="s">
        <v>838</v>
      </c>
      <c r="D1071" s="39"/>
      <c r="E1071" s="40"/>
      <c r="F1071" s="40"/>
      <c r="G1071" s="40"/>
      <c r="H1071" s="42"/>
      <c r="I1071" s="41"/>
      <c r="J1071" s="42"/>
      <c r="K1071" s="41"/>
      <c r="L1071" s="42">
        <f>L1057+L1059+L1060+L1065</f>
        <v>3267.9900000000002</v>
      </c>
    </row>
    <row r="1072" spans="1:83" ht="14.25" x14ac:dyDescent="0.2">
      <c r="A1072" s="38"/>
      <c r="B1072" s="38"/>
      <c r="C1072" s="38" t="s">
        <v>839</v>
      </c>
      <c r="D1072" s="39"/>
      <c r="E1072" s="40"/>
      <c r="F1072" s="40"/>
      <c r="G1072" s="40"/>
      <c r="H1072" s="42"/>
      <c r="I1072" s="41"/>
      <c r="J1072" s="42"/>
      <c r="K1072" s="41"/>
      <c r="L1072" s="42">
        <f>SUM(AR1055:AR1075)+SUM(AS1055:AS1075)+SUM(AT1055:AT1075)+SUM(AU1055:AU1075)+SUM(AV1055:AV1075)</f>
        <v>2733.6600000000003</v>
      </c>
    </row>
    <row r="1073" spans="1:82" ht="14.25" x14ac:dyDescent="0.2">
      <c r="A1073" s="38"/>
      <c r="B1073" s="38" t="s">
        <v>31</v>
      </c>
      <c r="C1073" s="38" t="s">
        <v>840</v>
      </c>
      <c r="D1073" s="39" t="s">
        <v>392</v>
      </c>
      <c r="E1073" s="40">
        <f>Source!BZ306</f>
        <v>103</v>
      </c>
      <c r="F1073" s="40"/>
      <c r="G1073" s="40">
        <f>Source!AT306</f>
        <v>103</v>
      </c>
      <c r="H1073" s="42"/>
      <c r="I1073" s="41"/>
      <c r="J1073" s="42"/>
      <c r="K1073" s="41"/>
      <c r="L1073" s="42">
        <f>SUM(AZ1055:AZ1075)</f>
        <v>2815.67</v>
      </c>
    </row>
    <row r="1074" spans="1:82" ht="14.25" x14ac:dyDescent="0.2">
      <c r="A1074" s="47"/>
      <c r="B1074" s="47" t="s">
        <v>32</v>
      </c>
      <c r="C1074" s="47" t="s">
        <v>842</v>
      </c>
      <c r="D1074" s="48" t="s">
        <v>392</v>
      </c>
      <c r="E1074" s="49">
        <f>Source!CA306</f>
        <v>60</v>
      </c>
      <c r="F1074" s="49"/>
      <c r="G1074" s="49">
        <f>Source!AU306</f>
        <v>60</v>
      </c>
      <c r="H1074" s="50"/>
      <c r="I1074" s="51"/>
      <c r="J1074" s="50"/>
      <c r="K1074" s="51"/>
      <c r="L1074" s="50">
        <f>SUM(BA1055:BA1075)</f>
        <v>1640.2</v>
      </c>
    </row>
    <row r="1075" spans="1:82" ht="15" x14ac:dyDescent="0.2">
      <c r="C1075" s="80" t="s">
        <v>843</v>
      </c>
      <c r="D1075" s="80"/>
      <c r="E1075" s="80"/>
      <c r="F1075" s="80"/>
      <c r="G1075" s="80"/>
      <c r="H1075" s="80"/>
      <c r="I1075" s="81">
        <f>K1075/E1055</f>
        <v>643.65500000000009</v>
      </c>
      <c r="J1075" s="81"/>
      <c r="K1075" s="81">
        <f>L1057+L1059+L1065+L1073+L1074+L1060</f>
        <v>7723.8600000000006</v>
      </c>
      <c r="L1075" s="81"/>
      <c r="AD1075">
        <f>ROUND((Source!AT306/100)*((ROUND(SUMIF(SmtRes!AQ310:'SmtRes'!AQ318,"=1",SmtRes!AD310:'SmtRes'!AD318)*Source!I306, 2)+ROUND(SUMIF(SmtRes!AQ310:'SmtRes'!AQ318,"=1",SmtRes!AC310:'SmtRes'!AC318)*Source!I306, 2))), 2)</f>
        <v>17326.740000000002</v>
      </c>
      <c r="AE1075">
        <f>ROUND((Source!AU306/100)*((ROUND(SUMIF(SmtRes!AQ310:'SmtRes'!AQ318,"=1",SmtRes!AD310:'SmtRes'!AD318)*Source!I306, 2)+ROUND(SUMIF(SmtRes!AQ310:'SmtRes'!AQ318,"=1",SmtRes!AC310:'SmtRes'!AC318)*Source!I306, 2))), 2)</f>
        <v>10093.25</v>
      </c>
      <c r="AN1075" s="52">
        <f>L1057+L1059+L1065+L1073+L1074+L1060</f>
        <v>7723.8600000000006</v>
      </c>
      <c r="AO1075" s="52">
        <f>L1059</f>
        <v>534.32999999999993</v>
      </c>
      <c r="AQ1075" t="s">
        <v>844</v>
      </c>
      <c r="AR1075" s="52">
        <f>L1057</f>
        <v>2183.0300000000002</v>
      </c>
      <c r="AT1075" s="52">
        <f>L1060</f>
        <v>550.63</v>
      </c>
      <c r="AV1075" t="s">
        <v>844</v>
      </c>
      <c r="AW1075" s="52">
        <f>L1065</f>
        <v>0</v>
      </c>
      <c r="AZ1075">
        <f>Source!X306</f>
        <v>2815.67</v>
      </c>
      <c r="BA1075">
        <f>Source!Y306</f>
        <v>1640.2</v>
      </c>
      <c r="CD1075">
        <v>1</v>
      </c>
    </row>
    <row r="1077" spans="1:82" ht="15" x14ac:dyDescent="0.2">
      <c r="A1077" s="57"/>
      <c r="B1077" s="58"/>
      <c r="C1077" s="76" t="s">
        <v>845</v>
      </c>
      <c r="D1077" s="76"/>
      <c r="E1077" s="76"/>
      <c r="F1077" s="76"/>
      <c r="G1077" s="76"/>
      <c r="H1077" s="76"/>
      <c r="I1077" s="46"/>
      <c r="J1077" s="57"/>
      <c r="K1077" s="59"/>
      <c r="L1077" s="46">
        <f>L1079+L1080+L1086+L1090</f>
        <v>32573.309999999998</v>
      </c>
    </row>
    <row r="1078" spans="1:82" ht="14.25" x14ac:dyDescent="0.2">
      <c r="A1078" s="55"/>
      <c r="B1078" s="56"/>
      <c r="C1078" s="77" t="s">
        <v>846</v>
      </c>
      <c r="D1078" s="74"/>
      <c r="E1078" s="74"/>
      <c r="F1078" s="74"/>
      <c r="G1078" s="74"/>
      <c r="H1078" s="74"/>
      <c r="I1078" s="42"/>
      <c r="J1078" s="55"/>
      <c r="K1078" s="40"/>
      <c r="L1078" s="42"/>
    </row>
    <row r="1079" spans="1:82" ht="14.25" x14ac:dyDescent="0.2">
      <c r="A1079" s="55"/>
      <c r="B1079" s="56"/>
      <c r="C1079" s="74" t="s">
        <v>847</v>
      </c>
      <c r="D1079" s="74"/>
      <c r="E1079" s="74"/>
      <c r="F1079" s="74"/>
      <c r="G1079" s="74"/>
      <c r="H1079" s="74"/>
      <c r="I1079" s="42"/>
      <c r="J1079" s="55"/>
      <c r="K1079" s="40"/>
      <c r="L1079" s="42">
        <f>SUM(AR1000:AR1075)</f>
        <v>19867.449999999997</v>
      </c>
    </row>
    <row r="1080" spans="1:82" ht="14.25" hidden="1" x14ac:dyDescent="0.2">
      <c r="A1080" s="55"/>
      <c r="B1080" s="56"/>
      <c r="C1080" s="74" t="s">
        <v>848</v>
      </c>
      <c r="D1080" s="74"/>
      <c r="E1080" s="74"/>
      <c r="F1080" s="74"/>
      <c r="G1080" s="74"/>
      <c r="H1080" s="74"/>
      <c r="I1080" s="42"/>
      <c r="J1080" s="55"/>
      <c r="K1080" s="40"/>
      <c r="L1080" s="42">
        <f>L1082+L1085+L1084</f>
        <v>12705.86</v>
      </c>
    </row>
    <row r="1081" spans="1:82" ht="14.25" hidden="1" x14ac:dyDescent="0.2">
      <c r="A1081" s="55"/>
      <c r="B1081" s="56"/>
      <c r="C1081" s="77" t="s">
        <v>849</v>
      </c>
      <c r="D1081" s="74"/>
      <c r="E1081" s="74"/>
      <c r="F1081" s="74"/>
      <c r="G1081" s="74"/>
      <c r="H1081" s="74"/>
      <c r="I1081" s="42"/>
      <c r="J1081" s="55"/>
      <c r="K1081" s="40"/>
      <c r="L1081" s="42"/>
    </row>
    <row r="1082" spans="1:82" ht="14.25" x14ac:dyDescent="0.2">
      <c r="A1082" s="55"/>
      <c r="B1082" s="56"/>
      <c r="C1082" s="74" t="s">
        <v>848</v>
      </c>
      <c r="D1082" s="74"/>
      <c r="E1082" s="74"/>
      <c r="F1082" s="74"/>
      <c r="G1082" s="74"/>
      <c r="H1082" s="74"/>
      <c r="I1082" s="42"/>
      <c r="J1082" s="55"/>
      <c r="K1082" s="40"/>
      <c r="L1082" s="42">
        <f>SUM(AO1000:AO1075)</f>
        <v>6412.8200000000015</v>
      </c>
    </row>
    <row r="1083" spans="1:82" ht="14.25" hidden="1" x14ac:dyDescent="0.2">
      <c r="A1083" s="55"/>
      <c r="B1083" s="56"/>
      <c r="C1083" s="77" t="s">
        <v>850</v>
      </c>
      <c r="D1083" s="74"/>
      <c r="E1083" s="74"/>
      <c r="F1083" s="74"/>
      <c r="G1083" s="74"/>
      <c r="H1083" s="74"/>
      <c r="I1083" s="42"/>
      <c r="J1083" s="55"/>
      <c r="K1083" s="40"/>
      <c r="L1083" s="42"/>
    </row>
    <row r="1084" spans="1:82" ht="14.25" x14ac:dyDescent="0.2">
      <c r="A1084" s="55"/>
      <c r="B1084" s="56"/>
      <c r="C1084" s="74" t="s">
        <v>870</v>
      </c>
      <c r="D1084" s="74"/>
      <c r="E1084" s="74"/>
      <c r="F1084" s="74"/>
      <c r="G1084" s="74"/>
      <c r="H1084" s="74"/>
      <c r="I1084" s="42"/>
      <c r="J1084" s="55"/>
      <c r="K1084" s="40"/>
      <c r="L1084" s="42">
        <f>SUM(AT1000:AT1075)</f>
        <v>6293.04</v>
      </c>
    </row>
    <row r="1085" spans="1:82" ht="14.25" hidden="1" x14ac:dyDescent="0.2">
      <c r="A1085" s="55"/>
      <c r="B1085" s="56"/>
      <c r="C1085" s="74" t="s">
        <v>851</v>
      </c>
      <c r="D1085" s="74"/>
      <c r="E1085" s="74"/>
      <c r="F1085" s="74"/>
      <c r="G1085" s="74"/>
      <c r="H1085" s="74"/>
      <c r="I1085" s="42"/>
      <c r="J1085" s="55"/>
      <c r="K1085" s="40"/>
      <c r="L1085" s="42">
        <f>SUM(AV1000:AV1075)</f>
        <v>0</v>
      </c>
    </row>
    <row r="1086" spans="1:82" ht="14.25" hidden="1" x14ac:dyDescent="0.2">
      <c r="A1086" s="55"/>
      <c r="B1086" s="56"/>
      <c r="C1086" s="74" t="s">
        <v>852</v>
      </c>
      <c r="D1086" s="74"/>
      <c r="E1086" s="74"/>
      <c r="F1086" s="74"/>
      <c r="G1086" s="74"/>
      <c r="H1086" s="74"/>
      <c r="I1086" s="42"/>
      <c r="J1086" s="55"/>
      <c r="K1086" s="40"/>
      <c r="L1086" s="42">
        <f>L1088+L1089</f>
        <v>0</v>
      </c>
    </row>
    <row r="1087" spans="1:82" ht="14.25" hidden="1" x14ac:dyDescent="0.2">
      <c r="A1087" s="55"/>
      <c r="B1087" s="56"/>
      <c r="C1087" s="77" t="s">
        <v>849</v>
      </c>
      <c r="D1087" s="74"/>
      <c r="E1087" s="74"/>
      <c r="F1087" s="74"/>
      <c r="G1087" s="74"/>
      <c r="H1087" s="74"/>
      <c r="I1087" s="42"/>
      <c r="J1087" s="55"/>
      <c r="K1087" s="40"/>
      <c r="L1087" s="42"/>
    </row>
    <row r="1088" spans="1:82" ht="14.25" hidden="1" x14ac:dyDescent="0.2">
      <c r="A1088" s="55"/>
      <c r="B1088" s="56"/>
      <c r="C1088" s="74" t="s">
        <v>853</v>
      </c>
      <c r="D1088" s="74"/>
      <c r="E1088" s="74"/>
      <c r="F1088" s="74"/>
      <c r="G1088" s="74"/>
      <c r="H1088" s="74"/>
      <c r="I1088" s="42"/>
      <c r="J1088" s="55"/>
      <c r="K1088" s="40"/>
      <c r="L1088" s="42">
        <f>SUM(AW1000:AW1075)-SUM(BK1000:BK1075)</f>
        <v>0</v>
      </c>
    </row>
    <row r="1089" spans="1:12" ht="14.25" hidden="1" x14ac:dyDescent="0.2">
      <c r="A1089" s="55"/>
      <c r="B1089" s="56"/>
      <c r="C1089" s="74" t="s">
        <v>854</v>
      </c>
      <c r="D1089" s="74"/>
      <c r="E1089" s="74"/>
      <c r="F1089" s="74"/>
      <c r="G1089" s="74"/>
      <c r="H1089" s="74"/>
      <c r="I1089" s="42"/>
      <c r="J1089" s="55"/>
      <c r="K1089" s="40"/>
      <c r="L1089" s="42">
        <f>SUM(BC1000:BC1075)</f>
        <v>0</v>
      </c>
    </row>
    <row r="1090" spans="1:12" ht="14.25" hidden="1" x14ac:dyDescent="0.2">
      <c r="A1090" s="55"/>
      <c r="B1090" s="56"/>
      <c r="C1090" s="74" t="s">
        <v>855</v>
      </c>
      <c r="D1090" s="74"/>
      <c r="E1090" s="74"/>
      <c r="F1090" s="74"/>
      <c r="G1090" s="74"/>
      <c r="H1090" s="74"/>
      <c r="I1090" s="42"/>
      <c r="J1090" s="55"/>
      <c r="K1090" s="40"/>
      <c r="L1090" s="42">
        <f>SUM(BB1000:BB1075)</f>
        <v>0</v>
      </c>
    </row>
    <row r="1091" spans="1:12" ht="14.25" x14ac:dyDescent="0.2">
      <c r="A1091" s="55"/>
      <c r="B1091" s="56"/>
      <c r="C1091" s="74" t="s">
        <v>856</v>
      </c>
      <c r="D1091" s="74"/>
      <c r="E1091" s="74"/>
      <c r="F1091" s="74"/>
      <c r="G1091" s="74"/>
      <c r="H1091" s="74"/>
      <c r="I1091" s="42"/>
      <c r="J1091" s="55"/>
      <c r="K1091" s="40"/>
      <c r="L1091" s="42">
        <f>SUM(AR1000:AR1075)+SUM(AT1000:AT1075)+SUM(AV1000:AV1075)</f>
        <v>26160.489999999998</v>
      </c>
    </row>
    <row r="1092" spans="1:12" ht="14.25" x14ac:dyDescent="0.2">
      <c r="A1092" s="55"/>
      <c r="B1092" s="56"/>
      <c r="C1092" s="74" t="s">
        <v>857</v>
      </c>
      <c r="D1092" s="74"/>
      <c r="E1092" s="74"/>
      <c r="F1092" s="74"/>
      <c r="G1092" s="74"/>
      <c r="H1092" s="74"/>
      <c r="I1092" s="42"/>
      <c r="J1092" s="55"/>
      <c r="K1092" s="40"/>
      <c r="L1092" s="42">
        <f>SUM(AZ1000:AZ1075)</f>
        <v>26945.300000000003</v>
      </c>
    </row>
    <row r="1093" spans="1:12" ht="14.25" x14ac:dyDescent="0.2">
      <c r="A1093" s="55"/>
      <c r="B1093" s="56"/>
      <c r="C1093" s="74" t="s">
        <v>858</v>
      </c>
      <c r="D1093" s="74"/>
      <c r="E1093" s="74"/>
      <c r="F1093" s="74"/>
      <c r="G1093" s="74"/>
      <c r="H1093" s="74"/>
      <c r="I1093" s="42"/>
      <c r="J1093" s="55"/>
      <c r="K1093" s="40"/>
      <c r="L1093" s="42">
        <f>SUM(BA1000:BA1075)</f>
        <v>15696.3</v>
      </c>
    </row>
    <row r="1094" spans="1:12" ht="14.25" hidden="1" x14ac:dyDescent="0.2">
      <c r="A1094" s="55"/>
      <c r="B1094" s="56"/>
      <c r="C1094" s="74" t="s">
        <v>859</v>
      </c>
      <c r="D1094" s="74"/>
      <c r="E1094" s="74"/>
      <c r="F1094" s="74"/>
      <c r="G1094" s="74"/>
      <c r="H1094" s="74"/>
      <c r="I1094" s="42"/>
      <c r="J1094" s="55"/>
      <c r="K1094" s="40"/>
      <c r="L1094" s="42">
        <f>L1096+L1097</f>
        <v>0</v>
      </c>
    </row>
    <row r="1095" spans="1:12" ht="14.25" hidden="1" x14ac:dyDescent="0.2">
      <c r="A1095" s="55"/>
      <c r="B1095" s="56"/>
      <c r="C1095" s="77" t="s">
        <v>846</v>
      </c>
      <c r="D1095" s="74"/>
      <c r="E1095" s="74"/>
      <c r="F1095" s="74"/>
      <c r="G1095" s="74"/>
      <c r="H1095" s="74"/>
      <c r="I1095" s="42"/>
      <c r="J1095" s="55"/>
      <c r="K1095" s="40"/>
      <c r="L1095" s="42"/>
    </row>
    <row r="1096" spans="1:12" ht="14.25" hidden="1" x14ac:dyDescent="0.2">
      <c r="A1096" s="55"/>
      <c r="B1096" s="56"/>
      <c r="C1096" s="74" t="s">
        <v>860</v>
      </c>
      <c r="D1096" s="74"/>
      <c r="E1096" s="74"/>
      <c r="F1096" s="74"/>
      <c r="G1096" s="74"/>
      <c r="H1096" s="74"/>
      <c r="I1096" s="42"/>
      <c r="J1096" s="55"/>
      <c r="K1096" s="40"/>
      <c r="L1096" s="42">
        <f>SUM(BK1000:BK1075)</f>
        <v>0</v>
      </c>
    </row>
    <row r="1097" spans="1:12" ht="14.25" hidden="1" x14ac:dyDescent="0.2">
      <c r="A1097" s="55"/>
      <c r="B1097" s="56"/>
      <c r="C1097" s="74" t="s">
        <v>861</v>
      </c>
      <c r="D1097" s="74"/>
      <c r="E1097" s="74"/>
      <c r="F1097" s="74"/>
      <c r="G1097" s="74"/>
      <c r="H1097" s="74"/>
      <c r="I1097" s="42"/>
      <c r="J1097" s="55"/>
      <c r="K1097" s="40"/>
      <c r="L1097" s="42">
        <f>SUM(BD1000:BD1075)</f>
        <v>0</v>
      </c>
    </row>
    <row r="1098" spans="1:12" ht="14.25" hidden="1" x14ac:dyDescent="0.2">
      <c r="A1098" s="55"/>
      <c r="B1098" s="56"/>
      <c r="C1098" s="74" t="s">
        <v>862</v>
      </c>
      <c r="D1098" s="74"/>
      <c r="E1098" s="74"/>
      <c r="F1098" s="74"/>
      <c r="G1098" s="74"/>
      <c r="H1098" s="74"/>
      <c r="I1098" s="42"/>
      <c r="J1098" s="55"/>
      <c r="K1098" s="40"/>
      <c r="L1098" s="42"/>
    </row>
    <row r="1099" spans="1:12" ht="14.25" hidden="1" x14ac:dyDescent="0.2">
      <c r="A1099" s="55"/>
      <c r="B1099" s="56"/>
      <c r="C1099" s="74" t="s">
        <v>863</v>
      </c>
      <c r="D1099" s="74"/>
      <c r="E1099" s="74"/>
      <c r="F1099" s="74"/>
      <c r="G1099" s="74"/>
      <c r="H1099" s="74"/>
      <c r="I1099" s="42"/>
      <c r="J1099" s="55"/>
      <c r="K1099" s="40"/>
      <c r="L1099" s="42">
        <f>SUM(BO1000:BO1075)</f>
        <v>0</v>
      </c>
    </row>
    <row r="1100" spans="1:12" ht="15" x14ac:dyDescent="0.2">
      <c r="A1100" s="57"/>
      <c r="B1100" s="58"/>
      <c r="C1100" s="76" t="s">
        <v>864</v>
      </c>
      <c r="D1100" s="76"/>
      <c r="E1100" s="76"/>
      <c r="F1100" s="76"/>
      <c r="G1100" s="76"/>
      <c r="H1100" s="76"/>
      <c r="I1100" s="46"/>
      <c r="J1100" s="57"/>
      <c r="K1100" s="59"/>
      <c r="L1100" s="46">
        <f>L1077+L1092+L1093+L1094+L1098+L1099</f>
        <v>75214.91</v>
      </c>
    </row>
    <row r="1101" spans="1:12" ht="14.25" x14ac:dyDescent="0.2">
      <c r="A1101" s="55"/>
      <c r="B1101" s="56"/>
      <c r="C1101" s="77" t="s">
        <v>865</v>
      </c>
      <c r="D1101" s="74"/>
      <c r="E1101" s="74"/>
      <c r="F1101" s="74"/>
      <c r="G1101" s="74"/>
      <c r="H1101" s="74"/>
      <c r="I1101" s="42"/>
      <c r="J1101" s="55"/>
      <c r="K1101" s="40"/>
      <c r="L1101" s="42"/>
    </row>
    <row r="1102" spans="1:12" ht="14.25" hidden="1" x14ac:dyDescent="0.2">
      <c r="A1102" s="55"/>
      <c r="B1102" s="56"/>
      <c r="C1102" s="74" t="s">
        <v>866</v>
      </c>
      <c r="D1102" s="74"/>
      <c r="E1102" s="74"/>
      <c r="F1102" s="74"/>
      <c r="G1102" s="74"/>
      <c r="H1102" s="74"/>
      <c r="I1102" s="42"/>
      <c r="J1102" s="55"/>
      <c r="K1102" s="40"/>
      <c r="L1102" s="42">
        <f>SUM(AX1000:AX1075)</f>
        <v>0</v>
      </c>
    </row>
    <row r="1103" spans="1:12" ht="14.25" hidden="1" x14ac:dyDescent="0.2">
      <c r="A1103" s="55"/>
      <c r="B1103" s="56"/>
      <c r="C1103" s="74" t="s">
        <v>867</v>
      </c>
      <c r="D1103" s="74"/>
      <c r="E1103" s="74"/>
      <c r="F1103" s="74"/>
      <c r="G1103" s="74"/>
      <c r="H1103" s="74"/>
      <c r="I1103" s="42"/>
      <c r="J1103" s="55"/>
      <c r="K1103" s="40"/>
      <c r="L1103" s="42">
        <f>SUM(AY1000:AY1075)</f>
        <v>0</v>
      </c>
    </row>
    <row r="1104" spans="1:12" ht="14.25" x14ac:dyDescent="0.2">
      <c r="A1104" s="55"/>
      <c r="B1104" s="56"/>
      <c r="C1104" s="74" t="s">
        <v>868</v>
      </c>
      <c r="D1104" s="74"/>
      <c r="E1104" s="74"/>
      <c r="F1104" s="75"/>
      <c r="G1104" s="45">
        <f>Source!F330</f>
        <v>45.318815999999998</v>
      </c>
      <c r="H1104" s="55"/>
      <c r="I1104" s="55"/>
      <c r="J1104" s="55"/>
      <c r="K1104" s="55"/>
      <c r="L1104" s="55"/>
    </row>
    <row r="1105" spans="1:83" ht="14.25" x14ac:dyDescent="0.2">
      <c r="A1105" s="55"/>
      <c r="B1105" s="56"/>
      <c r="C1105" s="74" t="s">
        <v>869</v>
      </c>
      <c r="D1105" s="74"/>
      <c r="E1105" s="74"/>
      <c r="F1105" s="75"/>
      <c r="G1105" s="45">
        <f>Source!F331</f>
        <v>13.16592</v>
      </c>
      <c r="H1105" s="55"/>
      <c r="I1105" s="55"/>
      <c r="J1105" s="55"/>
      <c r="K1105" s="55"/>
      <c r="L1105" s="55"/>
    </row>
    <row r="1108" spans="1:83" ht="16.5" x14ac:dyDescent="0.2">
      <c r="A1108" s="79" t="s">
        <v>921</v>
      </c>
      <c r="B1108" s="79"/>
      <c r="C1108" s="79"/>
      <c r="D1108" s="79"/>
      <c r="E1108" s="79"/>
      <c r="F1108" s="79"/>
      <c r="G1108" s="79"/>
      <c r="H1108" s="79"/>
      <c r="I1108" s="79"/>
      <c r="J1108" s="79"/>
      <c r="K1108" s="79"/>
      <c r="L1108" s="79"/>
    </row>
    <row r="1109" spans="1:83" ht="106.5" x14ac:dyDescent="0.2">
      <c r="A1109" s="36" t="s">
        <v>304</v>
      </c>
      <c r="B1109" s="38" t="s">
        <v>922</v>
      </c>
      <c r="C1109" s="38" t="s">
        <v>923</v>
      </c>
      <c r="D1109" s="39" t="str">
        <f>Source!H342</f>
        <v>ответвление</v>
      </c>
      <c r="E1109" s="40">
        <f>Source!K342</f>
        <v>5</v>
      </c>
      <c r="F1109" s="40"/>
      <c r="G1109" s="40">
        <f>Source!I342</f>
        <v>5</v>
      </c>
      <c r="H1109" s="42"/>
      <c r="I1109" s="41"/>
      <c r="J1109" s="42"/>
      <c r="K1109" s="41"/>
      <c r="L1109" s="42"/>
    </row>
    <row r="1110" spans="1:83" ht="165.75" x14ac:dyDescent="0.2">
      <c r="B1110" s="43" t="str">
        <f>Source!EO342</f>
        <v>Поправка: 421/пр_2020_прил.10_т.5_п.4_гр.3</v>
      </c>
      <c r="C1110" s="43" t="str">
        <f>Source!CN342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111" spans="1:83" ht="15" x14ac:dyDescent="0.2">
      <c r="A1111" s="37"/>
      <c r="B1111" s="40">
        <v>1</v>
      </c>
      <c r="C1111" s="37" t="s">
        <v>833</v>
      </c>
      <c r="D1111" s="39" t="s">
        <v>637</v>
      </c>
      <c r="E1111" s="45"/>
      <c r="F1111" s="40"/>
      <c r="G1111" s="45">
        <f>Source!U342</f>
        <v>3.66</v>
      </c>
      <c r="H1111" s="40"/>
      <c r="I1111" s="40"/>
      <c r="J1111" s="40"/>
      <c r="K1111" s="40"/>
      <c r="L1111" s="46">
        <f>SUM(L1112:L1112)-SUMIF(CE1112:CE1112, 1, L1112:L1112)</f>
        <v>1488.3</v>
      </c>
    </row>
    <row r="1112" spans="1:83" ht="28.5" x14ac:dyDescent="0.2">
      <c r="A1112" s="38"/>
      <c r="B1112" s="38" t="s">
        <v>659</v>
      </c>
      <c r="C1112" s="38" t="s">
        <v>660</v>
      </c>
      <c r="D1112" s="39" t="s">
        <v>637</v>
      </c>
      <c r="E1112" s="40">
        <v>0.61</v>
      </c>
      <c r="F1112" s="40">
        <f>ROUND((1.2),7)</f>
        <v>1.2</v>
      </c>
      <c r="G1112" s="40">
        <f>SmtRes!CX319</f>
        <v>3.66</v>
      </c>
      <c r="H1112" s="42"/>
      <c r="I1112" s="41"/>
      <c r="J1112" s="42">
        <f>SmtRes!CZ319</f>
        <v>406.64</v>
      </c>
      <c r="K1112" s="41"/>
      <c r="L1112" s="42">
        <f>SmtRes!DI319</f>
        <v>1488.3</v>
      </c>
    </row>
    <row r="1113" spans="1:83" ht="15" x14ac:dyDescent="0.2">
      <c r="A1113" s="37"/>
      <c r="B1113" s="40">
        <v>2</v>
      </c>
      <c r="C1113" s="37" t="s">
        <v>834</v>
      </c>
      <c r="D1113" s="39"/>
      <c r="E1113" s="45"/>
      <c r="F1113" s="40"/>
      <c r="G1113" s="45"/>
      <c r="H1113" s="40"/>
      <c r="I1113" s="40"/>
      <c r="J1113" s="40"/>
      <c r="K1113" s="40"/>
      <c r="L1113" s="46">
        <f>SUM(L1114:L1116)-SUMIF(CE1114:CE1116, 1, L1114:L1116)</f>
        <v>98.049999999999983</v>
      </c>
    </row>
    <row r="1114" spans="1:83" ht="15" x14ac:dyDescent="0.2">
      <c r="A1114" s="37"/>
      <c r="B1114" s="40"/>
      <c r="C1114" s="37" t="s">
        <v>837</v>
      </c>
      <c r="D1114" s="39" t="s">
        <v>637</v>
      </c>
      <c r="E1114" s="45"/>
      <c r="F1114" s="40"/>
      <c r="G1114" s="45">
        <f>Source!V342</f>
        <v>0.18</v>
      </c>
      <c r="H1114" s="40"/>
      <c r="I1114" s="40"/>
      <c r="J1114" s="40"/>
      <c r="K1114" s="40"/>
      <c r="L1114" s="46">
        <f>SUMIF(CE1115:CE1116, 1, L1115:L1116)</f>
        <v>86.04</v>
      </c>
      <c r="CE1114">
        <v>1</v>
      </c>
    </row>
    <row r="1115" spans="1:83" ht="28.5" x14ac:dyDescent="0.2">
      <c r="A1115" s="38"/>
      <c r="B1115" s="38" t="s">
        <v>650</v>
      </c>
      <c r="C1115" s="38" t="s">
        <v>652</v>
      </c>
      <c r="D1115" s="39" t="s">
        <v>419</v>
      </c>
      <c r="E1115" s="40">
        <v>0.03</v>
      </c>
      <c r="F1115" s="40">
        <f>ROUND((1.2),7)</f>
        <v>1.2</v>
      </c>
      <c r="G1115" s="40">
        <f>SmtRes!CX321</f>
        <v>0.18</v>
      </c>
      <c r="H1115" s="42"/>
      <c r="I1115" s="41"/>
      <c r="J1115" s="42">
        <f>SmtRes!CZ321</f>
        <v>544.70000000000005</v>
      </c>
      <c r="K1115" s="41"/>
      <c r="L1115" s="42">
        <f>SmtRes!DG321</f>
        <v>98.05</v>
      </c>
    </row>
    <row r="1116" spans="1:83" ht="28.5" x14ac:dyDescent="0.2">
      <c r="A1116" s="38"/>
      <c r="B1116" s="38" t="s">
        <v>649</v>
      </c>
      <c r="C1116" s="47" t="s">
        <v>836</v>
      </c>
      <c r="D1116" s="48" t="s">
        <v>637</v>
      </c>
      <c r="E1116" s="49">
        <f>SmtRes!DO321*SmtRes!AT321</f>
        <v>0.03</v>
      </c>
      <c r="F1116" s="49">
        <f>ROUND((1.2),7)</f>
        <v>1.2</v>
      </c>
      <c r="G1116" s="49">
        <f>SmtRes!DO321*SmtRes!CX321</f>
        <v>0.18</v>
      </c>
      <c r="H1116" s="50"/>
      <c r="I1116" s="51"/>
      <c r="J1116" s="50">
        <f>ROUND(SmtRes!AG321/SmtRes!DO321, 2)</f>
        <v>477.98</v>
      </c>
      <c r="K1116" s="51"/>
      <c r="L1116" s="50">
        <f>SmtRes!DH321</f>
        <v>86.04</v>
      </c>
      <c r="CE1116">
        <v>1</v>
      </c>
    </row>
    <row r="1117" spans="1:83" ht="15" x14ac:dyDescent="0.2">
      <c r="A1117" s="38"/>
      <c r="B1117" s="38"/>
      <c r="C1117" s="54" t="s">
        <v>838</v>
      </c>
      <c r="D1117" s="39"/>
      <c r="E1117" s="40"/>
      <c r="F1117" s="40"/>
      <c r="G1117" s="40"/>
      <c r="H1117" s="42"/>
      <c r="I1117" s="41"/>
      <c r="J1117" s="42"/>
      <c r="K1117" s="41"/>
      <c r="L1117" s="42">
        <f>L1111+L1113+L1114</f>
        <v>1672.3899999999999</v>
      </c>
    </row>
    <row r="1118" spans="1:83" ht="14.25" x14ac:dyDescent="0.2">
      <c r="A1118" s="38"/>
      <c r="B1118" s="38"/>
      <c r="C1118" s="38" t="s">
        <v>839</v>
      </c>
      <c r="D1118" s="39"/>
      <c r="E1118" s="40"/>
      <c r="F1118" s="40"/>
      <c r="G1118" s="40"/>
      <c r="H1118" s="42"/>
      <c r="I1118" s="41"/>
      <c r="J1118" s="42"/>
      <c r="K1118" s="41"/>
      <c r="L1118" s="42">
        <f>SUM(AR1109:AR1121)+SUM(AS1109:AS1121)+SUM(AT1109:AT1121)+SUM(AU1109:AU1121)+SUM(AV1109:AV1121)</f>
        <v>1574.34</v>
      </c>
    </row>
    <row r="1119" spans="1:83" ht="14.25" x14ac:dyDescent="0.2">
      <c r="A1119" s="38"/>
      <c r="B1119" s="38" t="s">
        <v>31</v>
      </c>
      <c r="C1119" s="38" t="s">
        <v>840</v>
      </c>
      <c r="D1119" s="39" t="s">
        <v>392</v>
      </c>
      <c r="E1119" s="40">
        <f>Source!BZ342</f>
        <v>103</v>
      </c>
      <c r="F1119" s="40"/>
      <c r="G1119" s="40">
        <f>Source!AT342</f>
        <v>103</v>
      </c>
      <c r="H1119" s="42"/>
      <c r="I1119" s="41"/>
      <c r="J1119" s="42"/>
      <c r="K1119" s="41"/>
      <c r="L1119" s="42">
        <f>SUM(AZ1109:AZ1121)</f>
        <v>1621.57</v>
      </c>
    </row>
    <row r="1120" spans="1:83" ht="14.25" x14ac:dyDescent="0.2">
      <c r="A1120" s="47"/>
      <c r="B1120" s="47" t="s">
        <v>32</v>
      </c>
      <c r="C1120" s="47" t="s">
        <v>842</v>
      </c>
      <c r="D1120" s="48" t="s">
        <v>392</v>
      </c>
      <c r="E1120" s="49">
        <f>Source!CA342</f>
        <v>60</v>
      </c>
      <c r="F1120" s="49"/>
      <c r="G1120" s="49">
        <f>Source!AU342</f>
        <v>60</v>
      </c>
      <c r="H1120" s="50"/>
      <c r="I1120" s="51"/>
      <c r="J1120" s="50"/>
      <c r="K1120" s="51"/>
      <c r="L1120" s="50">
        <f>SUM(BA1109:BA1121)</f>
        <v>944.6</v>
      </c>
    </row>
    <row r="1121" spans="1:83" ht="15" x14ac:dyDescent="0.2">
      <c r="C1121" s="80" t="s">
        <v>843</v>
      </c>
      <c r="D1121" s="80"/>
      <c r="E1121" s="80"/>
      <c r="F1121" s="80"/>
      <c r="G1121" s="80"/>
      <c r="H1121" s="80"/>
      <c r="I1121" s="81">
        <f>K1121/E1109</f>
        <v>847.7120000000001</v>
      </c>
      <c r="J1121" s="81"/>
      <c r="K1121" s="81">
        <f>L1111+L1113+L1119+L1120+L1114</f>
        <v>4238.5600000000004</v>
      </c>
      <c r="L1121" s="81"/>
      <c r="AD1121">
        <f>ROUND((Source!AT342/100)*((ROUND(SUMIF(SmtRes!AQ319:'SmtRes'!AQ321,"=1",SmtRes!AD319:'SmtRes'!AD321)*Source!I342, 2)+ROUND(SUMIF(SmtRes!AQ319:'SmtRes'!AQ321,"=1",SmtRes!AC319:'SmtRes'!AC321)*Source!I342, 2))), 2)</f>
        <v>4555.79</v>
      </c>
      <c r="AE1121">
        <f>ROUND((Source!AU342/100)*((ROUND(SUMIF(SmtRes!AQ319:'SmtRes'!AQ321,"=1",SmtRes!AD319:'SmtRes'!AD321)*Source!I342, 2)+ROUND(SUMIF(SmtRes!AQ319:'SmtRes'!AQ321,"=1",SmtRes!AC319:'SmtRes'!AC321)*Source!I342, 2))), 2)</f>
        <v>2653.86</v>
      </c>
      <c r="AN1121" s="52">
        <f>L1111+L1113+L1119+L1120+L1114</f>
        <v>4238.5600000000004</v>
      </c>
      <c r="AO1121" s="52">
        <f>L1113</f>
        <v>98.049999999999983</v>
      </c>
      <c r="AQ1121" t="s">
        <v>844</v>
      </c>
      <c r="AR1121" s="52">
        <f>L1111</f>
        <v>1488.3</v>
      </c>
      <c r="AT1121" s="52">
        <f>L1114</f>
        <v>86.04</v>
      </c>
      <c r="AV1121" t="s">
        <v>844</v>
      </c>
      <c r="AW1121">
        <f>0</f>
        <v>0</v>
      </c>
      <c r="AZ1121">
        <f>Source!X342</f>
        <v>1621.57</v>
      </c>
      <c r="BA1121">
        <f>Source!Y342</f>
        <v>944.6</v>
      </c>
      <c r="CD1121">
        <v>1</v>
      </c>
    </row>
    <row r="1122" spans="1:83" ht="106.5" x14ac:dyDescent="0.2">
      <c r="A1122" s="36" t="s">
        <v>308</v>
      </c>
      <c r="B1122" s="38" t="s">
        <v>872</v>
      </c>
      <c r="C1122" s="38" t="s">
        <v>873</v>
      </c>
      <c r="D1122" s="39" t="str">
        <f>Source!H343</f>
        <v>ответвление</v>
      </c>
      <c r="E1122" s="40">
        <f>Source!K343</f>
        <v>5</v>
      </c>
      <c r="F1122" s="40"/>
      <c r="G1122" s="40">
        <f>Source!I343</f>
        <v>5</v>
      </c>
      <c r="H1122" s="42"/>
      <c r="I1122" s="41"/>
      <c r="J1122" s="42"/>
      <c r="K1122" s="41"/>
      <c r="L1122" s="42"/>
    </row>
    <row r="1123" spans="1:83" ht="165.75" x14ac:dyDescent="0.2">
      <c r="B1123" s="43" t="str">
        <f>Source!EO343</f>
        <v>Поправка: 421/пр_2020_прил.10_т.5_п.4_гр.3</v>
      </c>
      <c r="C1123" s="43" t="str">
        <f>Source!CN343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124" spans="1:83" ht="15" x14ac:dyDescent="0.2">
      <c r="A1124" s="37"/>
      <c r="B1124" s="40">
        <v>1</v>
      </c>
      <c r="C1124" s="37" t="s">
        <v>833</v>
      </c>
      <c r="D1124" s="39" t="s">
        <v>637</v>
      </c>
      <c r="E1124" s="45"/>
      <c r="F1124" s="40"/>
      <c r="G1124" s="45">
        <f>Source!U343</f>
        <v>7.62</v>
      </c>
      <c r="H1124" s="40"/>
      <c r="I1124" s="40"/>
      <c r="J1124" s="40"/>
      <c r="K1124" s="40"/>
      <c r="L1124" s="46">
        <f>SUM(L1125:L1125)-SUMIF(CE1125:CE1125, 1, L1125:L1125)</f>
        <v>3438.37</v>
      </c>
    </row>
    <row r="1125" spans="1:83" ht="28.5" x14ac:dyDescent="0.2">
      <c r="A1125" s="38"/>
      <c r="B1125" s="38" t="s">
        <v>656</v>
      </c>
      <c r="C1125" s="38" t="s">
        <v>657</v>
      </c>
      <c r="D1125" s="39" t="s">
        <v>637</v>
      </c>
      <c r="E1125" s="40">
        <v>1.27</v>
      </c>
      <c r="F1125" s="40">
        <f>ROUND((1.2),7)</f>
        <v>1.2</v>
      </c>
      <c r="G1125" s="40">
        <f>SmtRes!CX322</f>
        <v>7.62</v>
      </c>
      <c r="H1125" s="42"/>
      <c r="I1125" s="41"/>
      <c r="J1125" s="42">
        <f>SmtRes!CZ322</f>
        <v>451.23</v>
      </c>
      <c r="K1125" s="41"/>
      <c r="L1125" s="42">
        <f>SmtRes!DI322</f>
        <v>3438.37</v>
      </c>
    </row>
    <row r="1126" spans="1:83" ht="15" x14ac:dyDescent="0.2">
      <c r="A1126" s="37"/>
      <c r="B1126" s="40">
        <v>2</v>
      </c>
      <c r="C1126" s="37" t="s">
        <v>834</v>
      </c>
      <c r="D1126" s="39"/>
      <c r="E1126" s="45"/>
      <c r="F1126" s="40"/>
      <c r="G1126" s="45"/>
      <c r="H1126" s="40"/>
      <c r="I1126" s="40"/>
      <c r="J1126" s="40"/>
      <c r="K1126" s="40"/>
      <c r="L1126" s="46">
        <f>SUM(L1127:L1131)-SUMIF(CE1127:CE1131, 1, L1127:L1131)</f>
        <v>386.05000000000007</v>
      </c>
    </row>
    <row r="1127" spans="1:83" ht="15" x14ac:dyDescent="0.2">
      <c r="A1127" s="37"/>
      <c r="B1127" s="40"/>
      <c r="C1127" s="37" t="s">
        <v>837</v>
      </c>
      <c r="D1127" s="39" t="s">
        <v>637</v>
      </c>
      <c r="E1127" s="45"/>
      <c r="F1127" s="40"/>
      <c r="G1127" s="45">
        <f>Source!V343</f>
        <v>0.78</v>
      </c>
      <c r="H1127" s="40"/>
      <c r="I1127" s="40"/>
      <c r="J1127" s="40"/>
      <c r="K1127" s="40"/>
      <c r="L1127" s="46">
        <f>SUMIF(CE1128:CE1131, 1, L1128:L1131)</f>
        <v>372.82</v>
      </c>
      <c r="CE1127">
        <v>1</v>
      </c>
    </row>
    <row r="1128" spans="1:83" ht="28.5" x14ac:dyDescent="0.2">
      <c r="A1128" s="38"/>
      <c r="B1128" s="38" t="s">
        <v>646</v>
      </c>
      <c r="C1128" s="38" t="s">
        <v>648</v>
      </c>
      <c r="D1128" s="39" t="s">
        <v>419</v>
      </c>
      <c r="E1128" s="40">
        <v>0.06</v>
      </c>
      <c r="F1128" s="40">
        <f>ROUND((1.2),7)</f>
        <v>1.2</v>
      </c>
      <c r="G1128" s="40">
        <f>SmtRes!CX324</f>
        <v>0.36</v>
      </c>
      <c r="H1128" s="42">
        <f>SmtRes!CZ324</f>
        <v>346.73</v>
      </c>
      <c r="I1128" s="41">
        <f>SmtRes!AJ324</f>
        <v>1.26</v>
      </c>
      <c r="J1128" s="42">
        <f>ROUND(H1128*I1128, 2)</f>
        <v>436.88</v>
      </c>
      <c r="K1128" s="41"/>
      <c r="L1128" s="42">
        <f>SmtRes!DG324</f>
        <v>157.28</v>
      </c>
    </row>
    <row r="1129" spans="1:83" ht="28.5" x14ac:dyDescent="0.2">
      <c r="A1129" s="38"/>
      <c r="B1129" s="38" t="s">
        <v>649</v>
      </c>
      <c r="C1129" s="38" t="s">
        <v>836</v>
      </c>
      <c r="D1129" s="39" t="s">
        <v>637</v>
      </c>
      <c r="E1129" s="40">
        <f>SmtRes!DO324*SmtRes!AT324</f>
        <v>0.06</v>
      </c>
      <c r="F1129" s="40">
        <f>ROUND((1.2),7)</f>
        <v>1.2</v>
      </c>
      <c r="G1129" s="40">
        <f>SmtRes!DO324*SmtRes!CX324</f>
        <v>0.36</v>
      </c>
      <c r="H1129" s="42"/>
      <c r="I1129" s="41"/>
      <c r="J1129" s="42">
        <f>ROUND(SmtRes!AG324/SmtRes!DO324, 2)</f>
        <v>477.98</v>
      </c>
      <c r="K1129" s="41"/>
      <c r="L1129" s="42">
        <f>SmtRes!DH324</f>
        <v>172.07</v>
      </c>
      <c r="CE1129">
        <v>1</v>
      </c>
    </row>
    <row r="1130" spans="1:83" ht="28.5" x14ac:dyDescent="0.2">
      <c r="A1130" s="38"/>
      <c r="B1130" s="38" t="s">
        <v>650</v>
      </c>
      <c r="C1130" s="38" t="s">
        <v>652</v>
      </c>
      <c r="D1130" s="39" t="s">
        <v>419</v>
      </c>
      <c r="E1130" s="40">
        <v>7.0000000000000007E-2</v>
      </c>
      <c r="F1130" s="40">
        <f>ROUND((1.2),7)</f>
        <v>1.2</v>
      </c>
      <c r="G1130" s="40">
        <f>SmtRes!CX325</f>
        <v>0.42</v>
      </c>
      <c r="H1130" s="42"/>
      <c r="I1130" s="41"/>
      <c r="J1130" s="42">
        <f>SmtRes!CZ325</f>
        <v>544.70000000000005</v>
      </c>
      <c r="K1130" s="41"/>
      <c r="L1130" s="42">
        <f>SmtRes!DG325</f>
        <v>228.77</v>
      </c>
    </row>
    <row r="1131" spans="1:83" ht="28.5" x14ac:dyDescent="0.2">
      <c r="A1131" s="38"/>
      <c r="B1131" s="38" t="s">
        <v>649</v>
      </c>
      <c r="C1131" s="38" t="s">
        <v>836</v>
      </c>
      <c r="D1131" s="39" t="s">
        <v>637</v>
      </c>
      <c r="E1131" s="40">
        <f>SmtRes!DO325*SmtRes!AT325</f>
        <v>7.0000000000000007E-2</v>
      </c>
      <c r="F1131" s="40">
        <f>ROUND((1.2),7)</f>
        <v>1.2</v>
      </c>
      <c r="G1131" s="40">
        <f>SmtRes!DO325*SmtRes!CX325</f>
        <v>0.42</v>
      </c>
      <c r="H1131" s="42"/>
      <c r="I1131" s="41"/>
      <c r="J1131" s="42">
        <f>ROUND(SmtRes!AG325/SmtRes!DO325, 2)</f>
        <v>477.98</v>
      </c>
      <c r="K1131" s="41"/>
      <c r="L1131" s="42">
        <f>SmtRes!DH325</f>
        <v>200.75</v>
      </c>
      <c r="CE1131">
        <v>1</v>
      </c>
    </row>
    <row r="1132" spans="1:83" ht="14.25" x14ac:dyDescent="0.2">
      <c r="A1132" s="38"/>
      <c r="B1132" s="38" t="str">
        <f>EtalonRes!I346</f>
        <v>07.2.02.05</v>
      </c>
      <c r="C1132" s="38" t="str">
        <f>EtalonRes!K346</f>
        <v>Траверсы стальные</v>
      </c>
      <c r="D1132" s="39" t="str">
        <f>EtalonRes!O346</f>
        <v>т</v>
      </c>
      <c r="E1132" s="40">
        <f>EtalonRes!X346</f>
        <v>0</v>
      </c>
      <c r="F1132" s="40">
        <f>ROUND(0,7)</f>
        <v>0</v>
      </c>
      <c r="G1132" s="40">
        <f>ROUND(EtalonRes!AG346*Source!I343, 7)</f>
        <v>0</v>
      </c>
      <c r="H1132" s="42"/>
      <c r="I1132" s="41"/>
      <c r="J1132" s="42"/>
      <c r="K1132" s="41"/>
      <c r="L1132" s="42"/>
    </row>
    <row r="1133" spans="1:83" ht="14.25" x14ac:dyDescent="0.2">
      <c r="A1133" s="38"/>
      <c r="B1133" s="38" t="str">
        <f>EtalonRes!I347</f>
        <v>07.2.07.13</v>
      </c>
      <c r="C1133" s="38" t="str">
        <f>EtalonRes!K347</f>
        <v>Хомуты стальные</v>
      </c>
      <c r="D1133" s="39" t="str">
        <f>EtalonRes!O347</f>
        <v>кг</v>
      </c>
      <c r="E1133" s="40">
        <f>EtalonRes!X347</f>
        <v>0</v>
      </c>
      <c r="F1133" s="40">
        <f>ROUND(0,7)</f>
        <v>0</v>
      </c>
      <c r="G1133" s="40">
        <f>ROUND(EtalonRes!AG347*Source!I343, 7)</f>
        <v>0</v>
      </c>
      <c r="H1133" s="42"/>
      <c r="I1133" s="41"/>
      <c r="J1133" s="42"/>
      <c r="K1133" s="41"/>
      <c r="L1133" s="42"/>
    </row>
    <row r="1134" spans="1:83" ht="28.5" x14ac:dyDescent="0.2">
      <c r="A1134" s="38"/>
      <c r="B1134" s="38" t="str">
        <f>EtalonRes!I348</f>
        <v>21.2.01.02</v>
      </c>
      <c r="C1134" s="38" t="str">
        <f>EtalonRes!K348</f>
        <v>Провода неизолированные для воздушных линий электропередач</v>
      </c>
      <c r="D1134" s="39" t="str">
        <f>EtalonRes!O348</f>
        <v>т</v>
      </c>
      <c r="E1134" s="40">
        <f>EtalonRes!X348</f>
        <v>0</v>
      </c>
      <c r="F1134" s="40">
        <f>ROUND(0,7)</f>
        <v>0</v>
      </c>
      <c r="G1134" s="40">
        <f>ROUND(EtalonRes!AG348*Source!I343, 7)</f>
        <v>0</v>
      </c>
      <c r="H1134" s="42"/>
      <c r="I1134" s="41"/>
      <c r="J1134" s="42"/>
      <c r="K1134" s="41"/>
      <c r="L1134" s="42"/>
    </row>
    <row r="1135" spans="1:83" ht="28.5" x14ac:dyDescent="0.2">
      <c r="A1135" s="38"/>
      <c r="B1135" s="38" t="str">
        <f>EtalonRes!I349</f>
        <v>22.2.01.04</v>
      </c>
      <c r="C1135" s="38" t="str">
        <f>EtalonRes!K349</f>
        <v>Изоляторы линейные штыревые фарфоровые</v>
      </c>
      <c r="D1135" s="39" t="str">
        <f>EtalonRes!O349</f>
        <v>ШТ</v>
      </c>
      <c r="E1135" s="40">
        <f>EtalonRes!X349</f>
        <v>0</v>
      </c>
      <c r="F1135" s="40">
        <f>ROUND(0,7)</f>
        <v>0</v>
      </c>
      <c r="G1135" s="40">
        <f>ROUND(EtalonRes!AG349*Source!I343, 7)</f>
        <v>0</v>
      </c>
      <c r="H1135" s="42"/>
      <c r="I1135" s="41"/>
      <c r="J1135" s="42"/>
      <c r="K1135" s="41"/>
      <c r="L1135" s="42"/>
    </row>
    <row r="1136" spans="1:83" ht="14.25" x14ac:dyDescent="0.2">
      <c r="A1136" s="38"/>
      <c r="B1136" s="38" t="str">
        <f>EtalonRes!I350</f>
        <v>22.2.02.09</v>
      </c>
      <c r="C1136" s="47" t="str">
        <f>EtalonRes!K350</f>
        <v>Крюки</v>
      </c>
      <c r="D1136" s="48" t="str">
        <f>EtalonRes!O350</f>
        <v>кг</v>
      </c>
      <c r="E1136" s="49">
        <f>EtalonRes!X350</f>
        <v>0</v>
      </c>
      <c r="F1136" s="49">
        <f>ROUND(0,7)</f>
        <v>0</v>
      </c>
      <c r="G1136" s="49">
        <f>ROUND(EtalonRes!AG350*Source!I343, 7)</f>
        <v>0</v>
      </c>
      <c r="H1136" s="50"/>
      <c r="I1136" s="51"/>
      <c r="J1136" s="50"/>
      <c r="K1136" s="51"/>
      <c r="L1136" s="50"/>
    </row>
    <row r="1137" spans="1:83" ht="15" x14ac:dyDescent="0.2">
      <c r="A1137" s="38"/>
      <c r="B1137" s="38"/>
      <c r="C1137" s="54" t="s">
        <v>838</v>
      </c>
      <c r="D1137" s="39"/>
      <c r="E1137" s="40"/>
      <c r="F1137" s="40"/>
      <c r="G1137" s="40"/>
      <c r="H1137" s="42"/>
      <c r="I1137" s="41"/>
      <c r="J1137" s="42"/>
      <c r="K1137" s="41"/>
      <c r="L1137" s="42">
        <f>L1124+L1126+L1127</f>
        <v>4197.24</v>
      </c>
    </row>
    <row r="1138" spans="1:83" ht="14.25" x14ac:dyDescent="0.2">
      <c r="A1138" s="38"/>
      <c r="B1138" s="38"/>
      <c r="C1138" s="38" t="s">
        <v>839</v>
      </c>
      <c r="D1138" s="39"/>
      <c r="E1138" s="40"/>
      <c r="F1138" s="40"/>
      <c r="G1138" s="40"/>
      <c r="H1138" s="42"/>
      <c r="I1138" s="41"/>
      <c r="J1138" s="42"/>
      <c r="K1138" s="41"/>
      <c r="L1138" s="42">
        <f>SUM(AR1122:AR1141)+SUM(AS1122:AS1141)+SUM(AT1122:AT1141)+SUM(AU1122:AU1141)+SUM(AV1122:AV1141)</f>
        <v>3811.19</v>
      </c>
    </row>
    <row r="1139" spans="1:83" ht="14.25" x14ac:dyDescent="0.2">
      <c r="A1139" s="38"/>
      <c r="B1139" s="38" t="s">
        <v>31</v>
      </c>
      <c r="C1139" s="38" t="s">
        <v>840</v>
      </c>
      <c r="D1139" s="39" t="s">
        <v>392</v>
      </c>
      <c r="E1139" s="40">
        <f>Source!BZ343</f>
        <v>103</v>
      </c>
      <c r="F1139" s="40"/>
      <c r="G1139" s="40">
        <f>Source!AT343</f>
        <v>103</v>
      </c>
      <c r="H1139" s="42"/>
      <c r="I1139" s="41"/>
      <c r="J1139" s="42"/>
      <c r="K1139" s="41"/>
      <c r="L1139" s="42">
        <f>SUM(AZ1122:AZ1141)</f>
        <v>3925.53</v>
      </c>
    </row>
    <row r="1140" spans="1:83" ht="14.25" x14ac:dyDescent="0.2">
      <c r="A1140" s="47"/>
      <c r="B1140" s="47" t="s">
        <v>32</v>
      </c>
      <c r="C1140" s="47" t="s">
        <v>842</v>
      </c>
      <c r="D1140" s="48" t="s">
        <v>392</v>
      </c>
      <c r="E1140" s="49">
        <f>Source!CA343</f>
        <v>60</v>
      </c>
      <c r="F1140" s="49"/>
      <c r="G1140" s="49">
        <f>Source!AU343</f>
        <v>60</v>
      </c>
      <c r="H1140" s="50"/>
      <c r="I1140" s="51"/>
      <c r="J1140" s="50"/>
      <c r="K1140" s="51"/>
      <c r="L1140" s="50">
        <f>SUM(BA1122:BA1141)</f>
        <v>2286.71</v>
      </c>
    </row>
    <row r="1141" spans="1:83" ht="15" x14ac:dyDescent="0.2">
      <c r="C1141" s="80" t="s">
        <v>843</v>
      </c>
      <c r="D1141" s="80"/>
      <c r="E1141" s="80"/>
      <c r="F1141" s="80"/>
      <c r="G1141" s="80"/>
      <c r="H1141" s="80"/>
      <c r="I1141" s="81">
        <f>K1141/E1122</f>
        <v>2081.8959999999997</v>
      </c>
      <c r="J1141" s="81"/>
      <c r="K1141" s="81">
        <f>L1124+L1126+L1139+L1140+L1127</f>
        <v>10409.48</v>
      </c>
      <c r="L1141" s="81"/>
      <c r="AD1141">
        <f>ROUND((Source!AT343/100)*((ROUND(SUMIF(SmtRes!AQ322:'SmtRes'!AQ325,"=1",SmtRes!AD322:'SmtRes'!AD325)*Source!I343, 2)+ROUND(SUMIF(SmtRes!AQ322:'SmtRes'!AQ325,"=1",SmtRes!AC322:'SmtRes'!AC325)*Source!I343, 2))), 2)</f>
        <v>7247.03</v>
      </c>
      <c r="AE1141">
        <f>ROUND((Source!AU343/100)*((ROUND(SUMIF(SmtRes!AQ322:'SmtRes'!AQ325,"=1",SmtRes!AD322:'SmtRes'!AD325)*Source!I343, 2)+ROUND(SUMIF(SmtRes!AQ322:'SmtRes'!AQ325,"=1",SmtRes!AC322:'SmtRes'!AC325)*Source!I343, 2))), 2)</f>
        <v>4221.57</v>
      </c>
      <c r="AN1141" s="52">
        <f>L1124+L1126+L1139+L1140+L1127</f>
        <v>10409.48</v>
      </c>
      <c r="AO1141" s="52">
        <f>L1126</f>
        <v>386.05000000000007</v>
      </c>
      <c r="AQ1141" t="s">
        <v>844</v>
      </c>
      <c r="AR1141" s="52">
        <f>L1124</f>
        <v>3438.37</v>
      </c>
      <c r="AT1141" s="52">
        <f>L1127</f>
        <v>372.82</v>
      </c>
      <c r="AV1141" t="s">
        <v>844</v>
      </c>
      <c r="AW1141">
        <f>0</f>
        <v>0</v>
      </c>
      <c r="AZ1141">
        <f>Source!X343</f>
        <v>3925.53</v>
      </c>
      <c r="BA1141">
        <f>Source!Y343</f>
        <v>2286.71</v>
      </c>
      <c r="CD1141">
        <v>1</v>
      </c>
    </row>
    <row r="1142" spans="1:83" ht="106.5" x14ac:dyDescent="0.2">
      <c r="A1142" s="36" t="s">
        <v>309</v>
      </c>
      <c r="B1142" s="38" t="s">
        <v>922</v>
      </c>
      <c r="C1142" s="38" t="s">
        <v>923</v>
      </c>
      <c r="D1142" s="39" t="str">
        <f>Source!H344</f>
        <v>ответвление</v>
      </c>
      <c r="E1142" s="40">
        <f>Source!K344</f>
        <v>3</v>
      </c>
      <c r="F1142" s="40"/>
      <c r="G1142" s="40">
        <f>Source!I344</f>
        <v>3</v>
      </c>
      <c r="H1142" s="42"/>
      <c r="I1142" s="41"/>
      <c r="J1142" s="42"/>
      <c r="K1142" s="41"/>
      <c r="L1142" s="42"/>
    </row>
    <row r="1143" spans="1:83" ht="165.75" x14ac:dyDescent="0.2">
      <c r="B1143" s="43" t="str">
        <f>Source!EO344</f>
        <v>Поправка: 421/пр_2020_прил.10_т.5_п.4_гр.3</v>
      </c>
      <c r="C1143" s="43" t="str">
        <f>Source!CN344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144" spans="1:83" ht="15" x14ac:dyDescent="0.2">
      <c r="A1144" s="37"/>
      <c r="B1144" s="40">
        <v>1</v>
      </c>
      <c r="C1144" s="37" t="s">
        <v>833</v>
      </c>
      <c r="D1144" s="39" t="s">
        <v>637</v>
      </c>
      <c r="E1144" s="45"/>
      <c r="F1144" s="40"/>
      <c r="G1144" s="45">
        <f>Source!U344</f>
        <v>2.1960000000000002</v>
      </c>
      <c r="H1144" s="40"/>
      <c r="I1144" s="40"/>
      <c r="J1144" s="40"/>
      <c r="K1144" s="40"/>
      <c r="L1144" s="46">
        <f>SUM(L1145:L1145)-SUMIF(CE1145:CE1145, 1, L1145:L1145)</f>
        <v>892.98</v>
      </c>
    </row>
    <row r="1145" spans="1:83" ht="28.5" x14ac:dyDescent="0.2">
      <c r="A1145" s="38"/>
      <c r="B1145" s="38" t="s">
        <v>659</v>
      </c>
      <c r="C1145" s="38" t="s">
        <v>660</v>
      </c>
      <c r="D1145" s="39" t="s">
        <v>637</v>
      </c>
      <c r="E1145" s="40">
        <v>0.61</v>
      </c>
      <c r="F1145" s="40">
        <f>ROUND((1.2),7)</f>
        <v>1.2</v>
      </c>
      <c r="G1145" s="40">
        <f>SmtRes!CX326</f>
        <v>2.1960000000000002</v>
      </c>
      <c r="H1145" s="42"/>
      <c r="I1145" s="41"/>
      <c r="J1145" s="42">
        <f>SmtRes!CZ326</f>
        <v>406.64</v>
      </c>
      <c r="K1145" s="41"/>
      <c r="L1145" s="42">
        <f>SmtRes!DI326</f>
        <v>892.98</v>
      </c>
    </row>
    <row r="1146" spans="1:83" ht="15" x14ac:dyDescent="0.2">
      <c r="A1146" s="37"/>
      <c r="B1146" s="40">
        <v>2</v>
      </c>
      <c r="C1146" s="37" t="s">
        <v>834</v>
      </c>
      <c r="D1146" s="39"/>
      <c r="E1146" s="45"/>
      <c r="F1146" s="40"/>
      <c r="G1146" s="45"/>
      <c r="H1146" s="40"/>
      <c r="I1146" s="40"/>
      <c r="J1146" s="40"/>
      <c r="K1146" s="40"/>
      <c r="L1146" s="46">
        <f>SUM(L1147:L1149)-SUMIF(CE1147:CE1149, 1, L1147:L1149)</f>
        <v>58.83</v>
      </c>
    </row>
    <row r="1147" spans="1:83" ht="15" x14ac:dyDescent="0.2">
      <c r="A1147" s="37"/>
      <c r="B1147" s="40"/>
      <c r="C1147" s="37" t="s">
        <v>837</v>
      </c>
      <c r="D1147" s="39" t="s">
        <v>637</v>
      </c>
      <c r="E1147" s="45"/>
      <c r="F1147" s="40"/>
      <c r="G1147" s="45">
        <f>Source!V344</f>
        <v>0.108</v>
      </c>
      <c r="H1147" s="40"/>
      <c r="I1147" s="40"/>
      <c r="J1147" s="40"/>
      <c r="K1147" s="40"/>
      <c r="L1147" s="46">
        <f>SUMIF(CE1148:CE1149, 1, L1148:L1149)</f>
        <v>51.62</v>
      </c>
      <c r="CE1147">
        <v>1</v>
      </c>
    </row>
    <row r="1148" spans="1:83" ht="28.5" x14ac:dyDescent="0.2">
      <c r="A1148" s="38"/>
      <c r="B1148" s="38" t="s">
        <v>650</v>
      </c>
      <c r="C1148" s="38" t="s">
        <v>652</v>
      </c>
      <c r="D1148" s="39" t="s">
        <v>419</v>
      </c>
      <c r="E1148" s="40">
        <v>0.03</v>
      </c>
      <c r="F1148" s="40">
        <f>ROUND((1.2),7)</f>
        <v>1.2</v>
      </c>
      <c r="G1148" s="40">
        <f>SmtRes!CX328</f>
        <v>0.108</v>
      </c>
      <c r="H1148" s="42"/>
      <c r="I1148" s="41"/>
      <c r="J1148" s="42">
        <f>SmtRes!CZ328</f>
        <v>544.70000000000005</v>
      </c>
      <c r="K1148" s="41"/>
      <c r="L1148" s="42">
        <f>SmtRes!DG328</f>
        <v>58.83</v>
      </c>
    </row>
    <row r="1149" spans="1:83" ht="28.5" x14ac:dyDescent="0.2">
      <c r="A1149" s="38"/>
      <c r="B1149" s="38" t="s">
        <v>649</v>
      </c>
      <c r="C1149" s="47" t="s">
        <v>836</v>
      </c>
      <c r="D1149" s="48" t="s">
        <v>637</v>
      </c>
      <c r="E1149" s="49">
        <f>SmtRes!DO328*SmtRes!AT328</f>
        <v>0.03</v>
      </c>
      <c r="F1149" s="49">
        <f>ROUND((1.2),7)</f>
        <v>1.2</v>
      </c>
      <c r="G1149" s="49">
        <f>SmtRes!DO328*SmtRes!CX328</f>
        <v>0.108</v>
      </c>
      <c r="H1149" s="50"/>
      <c r="I1149" s="51"/>
      <c r="J1149" s="50">
        <f>ROUND(SmtRes!AG328/SmtRes!DO328, 2)</f>
        <v>477.98</v>
      </c>
      <c r="K1149" s="51"/>
      <c r="L1149" s="50">
        <f>SmtRes!DH328</f>
        <v>51.62</v>
      </c>
      <c r="CE1149">
        <v>1</v>
      </c>
    </row>
    <row r="1150" spans="1:83" ht="15" x14ac:dyDescent="0.2">
      <c r="A1150" s="38"/>
      <c r="B1150" s="38"/>
      <c r="C1150" s="54" t="s">
        <v>838</v>
      </c>
      <c r="D1150" s="39"/>
      <c r="E1150" s="40"/>
      <c r="F1150" s="40"/>
      <c r="G1150" s="40"/>
      <c r="H1150" s="42"/>
      <c r="I1150" s="41"/>
      <c r="J1150" s="42"/>
      <c r="K1150" s="41"/>
      <c r="L1150" s="42">
        <f>L1144+L1146+L1147</f>
        <v>1003.4300000000001</v>
      </c>
    </row>
    <row r="1151" spans="1:83" ht="14.25" x14ac:dyDescent="0.2">
      <c r="A1151" s="38"/>
      <c r="B1151" s="38"/>
      <c r="C1151" s="38" t="s">
        <v>839</v>
      </c>
      <c r="D1151" s="39"/>
      <c r="E1151" s="40"/>
      <c r="F1151" s="40"/>
      <c r="G1151" s="40"/>
      <c r="H1151" s="42"/>
      <c r="I1151" s="41"/>
      <c r="J1151" s="42"/>
      <c r="K1151" s="41"/>
      <c r="L1151" s="42">
        <f>SUM(AR1142:AR1154)+SUM(AS1142:AS1154)+SUM(AT1142:AT1154)+SUM(AU1142:AU1154)+SUM(AV1142:AV1154)</f>
        <v>944.6</v>
      </c>
    </row>
    <row r="1152" spans="1:83" ht="14.25" x14ac:dyDescent="0.2">
      <c r="A1152" s="38"/>
      <c r="B1152" s="38" t="s">
        <v>31</v>
      </c>
      <c r="C1152" s="38" t="s">
        <v>840</v>
      </c>
      <c r="D1152" s="39" t="s">
        <v>392</v>
      </c>
      <c r="E1152" s="40">
        <f>Source!BZ344</f>
        <v>103</v>
      </c>
      <c r="F1152" s="40"/>
      <c r="G1152" s="40">
        <f>Source!AT344</f>
        <v>103</v>
      </c>
      <c r="H1152" s="42"/>
      <c r="I1152" s="41"/>
      <c r="J1152" s="42"/>
      <c r="K1152" s="41"/>
      <c r="L1152" s="42">
        <f>SUM(AZ1142:AZ1154)</f>
        <v>972.94</v>
      </c>
    </row>
    <row r="1153" spans="1:83" ht="14.25" x14ac:dyDescent="0.2">
      <c r="A1153" s="47"/>
      <c r="B1153" s="47" t="s">
        <v>32</v>
      </c>
      <c r="C1153" s="47" t="s">
        <v>842</v>
      </c>
      <c r="D1153" s="48" t="s">
        <v>392</v>
      </c>
      <c r="E1153" s="49">
        <f>Source!CA344</f>
        <v>60</v>
      </c>
      <c r="F1153" s="49"/>
      <c r="G1153" s="49">
        <f>Source!AU344</f>
        <v>60</v>
      </c>
      <c r="H1153" s="50"/>
      <c r="I1153" s="51"/>
      <c r="J1153" s="50"/>
      <c r="K1153" s="51"/>
      <c r="L1153" s="50">
        <f>SUM(BA1142:BA1154)</f>
        <v>566.76</v>
      </c>
    </row>
    <row r="1154" spans="1:83" ht="15" x14ac:dyDescent="0.2">
      <c r="C1154" s="80" t="s">
        <v>843</v>
      </c>
      <c r="D1154" s="80"/>
      <c r="E1154" s="80"/>
      <c r="F1154" s="80"/>
      <c r="G1154" s="80"/>
      <c r="H1154" s="80"/>
      <c r="I1154" s="81">
        <f>K1154/E1142</f>
        <v>847.71</v>
      </c>
      <c r="J1154" s="81"/>
      <c r="K1154" s="81">
        <f>L1144+L1146+L1152+L1153+L1147</f>
        <v>2543.13</v>
      </c>
      <c r="L1154" s="81"/>
      <c r="AD1154">
        <f>ROUND((Source!AT344/100)*((ROUND(SUMIF(SmtRes!AQ326:'SmtRes'!AQ328,"=1",SmtRes!AD326:'SmtRes'!AD328)*Source!I344, 2)+ROUND(SUMIF(SmtRes!AQ326:'SmtRes'!AQ328,"=1",SmtRes!AC326:'SmtRes'!AC328)*Source!I344, 2))), 2)</f>
        <v>2733.48</v>
      </c>
      <c r="AE1154">
        <f>ROUND((Source!AU344/100)*((ROUND(SUMIF(SmtRes!AQ326:'SmtRes'!AQ328,"=1",SmtRes!AD326:'SmtRes'!AD328)*Source!I344, 2)+ROUND(SUMIF(SmtRes!AQ326:'SmtRes'!AQ328,"=1",SmtRes!AC326:'SmtRes'!AC328)*Source!I344, 2))), 2)</f>
        <v>1592.32</v>
      </c>
      <c r="AN1154" s="52">
        <f>L1144+L1146+L1152+L1153+L1147</f>
        <v>2543.13</v>
      </c>
      <c r="AO1154" s="52">
        <f>L1146</f>
        <v>58.83</v>
      </c>
      <c r="AQ1154" t="s">
        <v>844</v>
      </c>
      <c r="AR1154" s="52">
        <f>L1144</f>
        <v>892.98</v>
      </c>
      <c r="AT1154" s="52">
        <f>L1147</f>
        <v>51.62</v>
      </c>
      <c r="AV1154" t="s">
        <v>844</v>
      </c>
      <c r="AW1154">
        <f>0</f>
        <v>0</v>
      </c>
      <c r="AZ1154">
        <f>Source!X344</f>
        <v>972.94</v>
      </c>
      <c r="BA1154">
        <f>Source!Y344</f>
        <v>566.76</v>
      </c>
      <c r="CD1154">
        <v>1</v>
      </c>
    </row>
    <row r="1155" spans="1:83" ht="106.5" x14ac:dyDescent="0.2">
      <c r="A1155" s="36" t="s">
        <v>310</v>
      </c>
      <c r="B1155" s="38" t="s">
        <v>872</v>
      </c>
      <c r="C1155" s="38" t="s">
        <v>873</v>
      </c>
      <c r="D1155" s="39" t="str">
        <f>Source!H345</f>
        <v>ответвление</v>
      </c>
      <c r="E1155" s="40">
        <f>Source!K345</f>
        <v>3</v>
      </c>
      <c r="F1155" s="40"/>
      <c r="G1155" s="40">
        <f>Source!I345</f>
        <v>3</v>
      </c>
      <c r="H1155" s="42"/>
      <c r="I1155" s="41"/>
      <c r="J1155" s="42"/>
      <c r="K1155" s="41"/>
      <c r="L1155" s="42"/>
    </row>
    <row r="1156" spans="1:83" ht="165.75" x14ac:dyDescent="0.2">
      <c r="B1156" s="43" t="str">
        <f>Source!EO345</f>
        <v>Поправка: 421/пр_2020_прил.10_т.5_п.4_гр.3</v>
      </c>
      <c r="C1156" s="43" t="str">
        <f>Source!CN345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157" spans="1:83" ht="15" x14ac:dyDescent="0.2">
      <c r="A1157" s="37"/>
      <c r="B1157" s="40">
        <v>1</v>
      </c>
      <c r="C1157" s="37" t="s">
        <v>833</v>
      </c>
      <c r="D1157" s="39" t="s">
        <v>637</v>
      </c>
      <c r="E1157" s="45"/>
      <c r="F1157" s="40"/>
      <c r="G1157" s="45">
        <f>Source!U345</f>
        <v>4.5720000000000001</v>
      </c>
      <c r="H1157" s="40"/>
      <c r="I1157" s="40"/>
      <c r="J1157" s="40"/>
      <c r="K1157" s="40"/>
      <c r="L1157" s="46">
        <f>SUM(L1158:L1158)-SUMIF(CE1158:CE1158, 1, L1158:L1158)</f>
        <v>2063.02</v>
      </c>
    </row>
    <row r="1158" spans="1:83" ht="28.5" x14ac:dyDescent="0.2">
      <c r="A1158" s="38"/>
      <c r="B1158" s="38" t="s">
        <v>656</v>
      </c>
      <c r="C1158" s="38" t="s">
        <v>657</v>
      </c>
      <c r="D1158" s="39" t="s">
        <v>637</v>
      </c>
      <c r="E1158" s="40">
        <v>1.27</v>
      </c>
      <c r="F1158" s="40">
        <f>ROUND((1.2),7)</f>
        <v>1.2</v>
      </c>
      <c r="G1158" s="40">
        <f>SmtRes!CX329</f>
        <v>4.5720000000000001</v>
      </c>
      <c r="H1158" s="42"/>
      <c r="I1158" s="41"/>
      <c r="J1158" s="42">
        <f>SmtRes!CZ329</f>
        <v>451.23</v>
      </c>
      <c r="K1158" s="41"/>
      <c r="L1158" s="42">
        <f>SmtRes!DI329</f>
        <v>2063.02</v>
      </c>
    </row>
    <row r="1159" spans="1:83" ht="15" x14ac:dyDescent="0.2">
      <c r="A1159" s="37"/>
      <c r="B1159" s="40">
        <v>2</v>
      </c>
      <c r="C1159" s="37" t="s">
        <v>834</v>
      </c>
      <c r="D1159" s="39"/>
      <c r="E1159" s="45"/>
      <c r="F1159" s="40"/>
      <c r="G1159" s="45"/>
      <c r="H1159" s="40"/>
      <c r="I1159" s="40"/>
      <c r="J1159" s="40"/>
      <c r="K1159" s="40"/>
      <c r="L1159" s="46">
        <f>SUM(L1160:L1164)-SUMIF(CE1160:CE1164, 1, L1160:L1164)</f>
        <v>231.63</v>
      </c>
    </row>
    <row r="1160" spans="1:83" ht="15" x14ac:dyDescent="0.2">
      <c r="A1160" s="37"/>
      <c r="B1160" s="40"/>
      <c r="C1160" s="37" t="s">
        <v>837</v>
      </c>
      <c r="D1160" s="39" t="s">
        <v>637</v>
      </c>
      <c r="E1160" s="45"/>
      <c r="F1160" s="40"/>
      <c r="G1160" s="45">
        <f>Source!V345</f>
        <v>0.46799999999999997</v>
      </c>
      <c r="H1160" s="40"/>
      <c r="I1160" s="40"/>
      <c r="J1160" s="40"/>
      <c r="K1160" s="40"/>
      <c r="L1160" s="46">
        <f>SUMIF(CE1161:CE1164, 1, L1161:L1164)</f>
        <v>223.69</v>
      </c>
      <c r="CE1160">
        <v>1</v>
      </c>
    </row>
    <row r="1161" spans="1:83" ht="28.5" x14ac:dyDescent="0.2">
      <c r="A1161" s="38"/>
      <c r="B1161" s="38" t="s">
        <v>646</v>
      </c>
      <c r="C1161" s="38" t="s">
        <v>648</v>
      </c>
      <c r="D1161" s="39" t="s">
        <v>419</v>
      </c>
      <c r="E1161" s="40">
        <v>0.06</v>
      </c>
      <c r="F1161" s="40">
        <f>ROUND((1.2),7)</f>
        <v>1.2</v>
      </c>
      <c r="G1161" s="40">
        <f>SmtRes!CX331</f>
        <v>0.216</v>
      </c>
      <c r="H1161" s="42">
        <f>SmtRes!CZ331</f>
        <v>346.73</v>
      </c>
      <c r="I1161" s="41">
        <f>SmtRes!AJ331</f>
        <v>1.26</v>
      </c>
      <c r="J1161" s="42">
        <f>ROUND(H1161*I1161, 2)</f>
        <v>436.88</v>
      </c>
      <c r="K1161" s="41"/>
      <c r="L1161" s="42">
        <f>SmtRes!DG331</f>
        <v>94.37</v>
      </c>
    </row>
    <row r="1162" spans="1:83" ht="28.5" x14ac:dyDescent="0.2">
      <c r="A1162" s="38"/>
      <c r="B1162" s="38" t="s">
        <v>649</v>
      </c>
      <c r="C1162" s="38" t="s">
        <v>836</v>
      </c>
      <c r="D1162" s="39" t="s">
        <v>637</v>
      </c>
      <c r="E1162" s="40">
        <f>SmtRes!DO331*SmtRes!AT331</f>
        <v>0.06</v>
      </c>
      <c r="F1162" s="40">
        <f>ROUND((1.2),7)</f>
        <v>1.2</v>
      </c>
      <c r="G1162" s="40">
        <f>SmtRes!DO331*SmtRes!CX331</f>
        <v>0.216</v>
      </c>
      <c r="H1162" s="42"/>
      <c r="I1162" s="41"/>
      <c r="J1162" s="42">
        <f>ROUND(SmtRes!AG331/SmtRes!DO331, 2)</f>
        <v>477.98</v>
      </c>
      <c r="K1162" s="41"/>
      <c r="L1162" s="42">
        <f>SmtRes!DH331</f>
        <v>103.24</v>
      </c>
      <c r="CE1162">
        <v>1</v>
      </c>
    </row>
    <row r="1163" spans="1:83" ht="28.5" x14ac:dyDescent="0.2">
      <c r="A1163" s="38"/>
      <c r="B1163" s="38" t="s">
        <v>650</v>
      </c>
      <c r="C1163" s="38" t="s">
        <v>652</v>
      </c>
      <c r="D1163" s="39" t="s">
        <v>419</v>
      </c>
      <c r="E1163" s="40">
        <v>7.0000000000000007E-2</v>
      </c>
      <c r="F1163" s="40">
        <f>ROUND((1.2),7)</f>
        <v>1.2</v>
      </c>
      <c r="G1163" s="40">
        <f>SmtRes!CX332</f>
        <v>0.252</v>
      </c>
      <c r="H1163" s="42"/>
      <c r="I1163" s="41"/>
      <c r="J1163" s="42">
        <f>SmtRes!CZ332</f>
        <v>544.70000000000005</v>
      </c>
      <c r="K1163" s="41"/>
      <c r="L1163" s="42">
        <f>SmtRes!DG332</f>
        <v>137.26</v>
      </c>
    </row>
    <row r="1164" spans="1:83" ht="28.5" x14ac:dyDescent="0.2">
      <c r="A1164" s="38"/>
      <c r="B1164" s="38" t="s">
        <v>649</v>
      </c>
      <c r="C1164" s="38" t="s">
        <v>836</v>
      </c>
      <c r="D1164" s="39" t="s">
        <v>637</v>
      </c>
      <c r="E1164" s="40">
        <f>SmtRes!DO332*SmtRes!AT332</f>
        <v>7.0000000000000007E-2</v>
      </c>
      <c r="F1164" s="40">
        <f>ROUND((1.2),7)</f>
        <v>1.2</v>
      </c>
      <c r="G1164" s="40">
        <f>SmtRes!DO332*SmtRes!CX332</f>
        <v>0.252</v>
      </c>
      <c r="H1164" s="42"/>
      <c r="I1164" s="41"/>
      <c r="J1164" s="42">
        <f>ROUND(SmtRes!AG332/SmtRes!DO332, 2)</f>
        <v>477.98</v>
      </c>
      <c r="K1164" s="41"/>
      <c r="L1164" s="42">
        <f>SmtRes!DH332</f>
        <v>120.45</v>
      </c>
      <c r="CE1164">
        <v>1</v>
      </c>
    </row>
    <row r="1165" spans="1:83" ht="14.25" x14ac:dyDescent="0.2">
      <c r="A1165" s="38"/>
      <c r="B1165" s="38" t="str">
        <f>EtalonRes!I359</f>
        <v>07.2.02.05</v>
      </c>
      <c r="C1165" s="38" t="str">
        <f>EtalonRes!K359</f>
        <v>Траверсы стальные</v>
      </c>
      <c r="D1165" s="39" t="str">
        <f>EtalonRes!O359</f>
        <v>т</v>
      </c>
      <c r="E1165" s="40">
        <f>EtalonRes!X359</f>
        <v>0</v>
      </c>
      <c r="F1165" s="40">
        <f>ROUND(0,7)</f>
        <v>0</v>
      </c>
      <c r="G1165" s="40">
        <f>ROUND(EtalonRes!AG359*Source!I345, 7)</f>
        <v>0</v>
      </c>
      <c r="H1165" s="42"/>
      <c r="I1165" s="41"/>
      <c r="J1165" s="42"/>
      <c r="K1165" s="41"/>
      <c r="L1165" s="42"/>
    </row>
    <row r="1166" spans="1:83" ht="14.25" x14ac:dyDescent="0.2">
      <c r="A1166" s="38"/>
      <c r="B1166" s="38" t="str">
        <f>EtalonRes!I360</f>
        <v>07.2.07.13</v>
      </c>
      <c r="C1166" s="38" t="str">
        <f>EtalonRes!K360</f>
        <v>Хомуты стальные</v>
      </c>
      <c r="D1166" s="39" t="str">
        <f>EtalonRes!O360</f>
        <v>кг</v>
      </c>
      <c r="E1166" s="40">
        <f>EtalonRes!X360</f>
        <v>0</v>
      </c>
      <c r="F1166" s="40">
        <f>ROUND(0,7)</f>
        <v>0</v>
      </c>
      <c r="G1166" s="40">
        <f>ROUND(EtalonRes!AG360*Source!I345, 7)</f>
        <v>0</v>
      </c>
      <c r="H1166" s="42"/>
      <c r="I1166" s="41"/>
      <c r="J1166" s="42"/>
      <c r="K1166" s="41"/>
      <c r="L1166" s="42"/>
    </row>
    <row r="1167" spans="1:83" ht="28.5" x14ac:dyDescent="0.2">
      <c r="A1167" s="38"/>
      <c r="B1167" s="38" t="str">
        <f>EtalonRes!I361</f>
        <v>21.2.01.02</v>
      </c>
      <c r="C1167" s="38" t="str">
        <f>EtalonRes!K361</f>
        <v>Провода неизолированные для воздушных линий электропередач</v>
      </c>
      <c r="D1167" s="39" t="str">
        <f>EtalonRes!O361</f>
        <v>т</v>
      </c>
      <c r="E1167" s="40">
        <f>EtalonRes!X361</f>
        <v>0</v>
      </c>
      <c r="F1167" s="40">
        <f>ROUND(0,7)</f>
        <v>0</v>
      </c>
      <c r="G1167" s="40">
        <f>ROUND(EtalonRes!AG361*Source!I345, 7)</f>
        <v>0</v>
      </c>
      <c r="H1167" s="42"/>
      <c r="I1167" s="41"/>
      <c r="J1167" s="42"/>
      <c r="K1167" s="41"/>
      <c r="L1167" s="42"/>
    </row>
    <row r="1168" spans="1:83" ht="28.5" x14ac:dyDescent="0.2">
      <c r="A1168" s="38"/>
      <c r="B1168" s="38" t="str">
        <f>EtalonRes!I362</f>
        <v>22.2.01.04</v>
      </c>
      <c r="C1168" s="38" t="str">
        <f>EtalonRes!K362</f>
        <v>Изоляторы линейные штыревые фарфоровые</v>
      </c>
      <c r="D1168" s="39" t="str">
        <f>EtalonRes!O362</f>
        <v>ШТ</v>
      </c>
      <c r="E1168" s="40">
        <f>EtalonRes!X362</f>
        <v>0</v>
      </c>
      <c r="F1168" s="40">
        <f>ROUND(0,7)</f>
        <v>0</v>
      </c>
      <c r="G1168" s="40">
        <f>ROUND(EtalonRes!AG362*Source!I345, 7)</f>
        <v>0</v>
      </c>
      <c r="H1168" s="42"/>
      <c r="I1168" s="41"/>
      <c r="J1168" s="42"/>
      <c r="K1168" s="41"/>
      <c r="L1168" s="42"/>
    </row>
    <row r="1169" spans="1:82" ht="14.25" x14ac:dyDescent="0.2">
      <c r="A1169" s="38"/>
      <c r="B1169" s="38" t="str">
        <f>EtalonRes!I363</f>
        <v>22.2.02.09</v>
      </c>
      <c r="C1169" s="47" t="str">
        <f>EtalonRes!K363</f>
        <v>Крюки</v>
      </c>
      <c r="D1169" s="48" t="str">
        <f>EtalonRes!O363</f>
        <v>кг</v>
      </c>
      <c r="E1169" s="49">
        <f>EtalonRes!X363</f>
        <v>0</v>
      </c>
      <c r="F1169" s="49">
        <f>ROUND(0,7)</f>
        <v>0</v>
      </c>
      <c r="G1169" s="49">
        <f>ROUND(EtalonRes!AG363*Source!I345, 7)</f>
        <v>0</v>
      </c>
      <c r="H1169" s="50"/>
      <c r="I1169" s="51"/>
      <c r="J1169" s="50"/>
      <c r="K1169" s="51"/>
      <c r="L1169" s="50"/>
    </row>
    <row r="1170" spans="1:82" ht="15" x14ac:dyDescent="0.2">
      <c r="A1170" s="38"/>
      <c r="B1170" s="38"/>
      <c r="C1170" s="54" t="s">
        <v>838</v>
      </c>
      <c r="D1170" s="39"/>
      <c r="E1170" s="40"/>
      <c r="F1170" s="40"/>
      <c r="G1170" s="40"/>
      <c r="H1170" s="42"/>
      <c r="I1170" s="41"/>
      <c r="J1170" s="42"/>
      <c r="K1170" s="41"/>
      <c r="L1170" s="42">
        <f>L1157+L1159+L1160</f>
        <v>2518.34</v>
      </c>
    </row>
    <row r="1171" spans="1:82" ht="14.25" x14ac:dyDescent="0.2">
      <c r="A1171" s="38"/>
      <c r="B1171" s="38"/>
      <c r="C1171" s="38" t="s">
        <v>839</v>
      </c>
      <c r="D1171" s="39"/>
      <c r="E1171" s="40"/>
      <c r="F1171" s="40"/>
      <c r="G1171" s="40"/>
      <c r="H1171" s="42"/>
      <c r="I1171" s="41"/>
      <c r="J1171" s="42"/>
      <c r="K1171" s="41"/>
      <c r="L1171" s="42">
        <f>SUM(AR1155:AR1174)+SUM(AS1155:AS1174)+SUM(AT1155:AT1174)+SUM(AU1155:AU1174)+SUM(AV1155:AV1174)</f>
        <v>2286.71</v>
      </c>
    </row>
    <row r="1172" spans="1:82" ht="14.25" x14ac:dyDescent="0.2">
      <c r="A1172" s="38"/>
      <c r="B1172" s="38" t="s">
        <v>31</v>
      </c>
      <c r="C1172" s="38" t="s">
        <v>840</v>
      </c>
      <c r="D1172" s="39" t="s">
        <v>392</v>
      </c>
      <c r="E1172" s="40">
        <f>Source!BZ345</f>
        <v>103</v>
      </c>
      <c r="F1172" s="40"/>
      <c r="G1172" s="40">
        <f>Source!AT345</f>
        <v>103</v>
      </c>
      <c r="H1172" s="42"/>
      <c r="I1172" s="41"/>
      <c r="J1172" s="42"/>
      <c r="K1172" s="41"/>
      <c r="L1172" s="42">
        <f>SUM(AZ1155:AZ1174)</f>
        <v>2355.31</v>
      </c>
    </row>
    <row r="1173" spans="1:82" ht="14.25" x14ac:dyDescent="0.2">
      <c r="A1173" s="47"/>
      <c r="B1173" s="47" t="s">
        <v>32</v>
      </c>
      <c r="C1173" s="47" t="s">
        <v>842</v>
      </c>
      <c r="D1173" s="48" t="s">
        <v>392</v>
      </c>
      <c r="E1173" s="49">
        <f>Source!CA345</f>
        <v>60</v>
      </c>
      <c r="F1173" s="49"/>
      <c r="G1173" s="49">
        <f>Source!AU345</f>
        <v>60</v>
      </c>
      <c r="H1173" s="50"/>
      <c r="I1173" s="51"/>
      <c r="J1173" s="50"/>
      <c r="K1173" s="51"/>
      <c r="L1173" s="50">
        <f>SUM(BA1155:BA1174)</f>
        <v>1372.03</v>
      </c>
    </row>
    <row r="1174" spans="1:82" ht="15" x14ac:dyDescent="0.2">
      <c r="C1174" s="80" t="s">
        <v>843</v>
      </c>
      <c r="D1174" s="80"/>
      <c r="E1174" s="80"/>
      <c r="F1174" s="80"/>
      <c r="G1174" s="80"/>
      <c r="H1174" s="80"/>
      <c r="I1174" s="81">
        <f>K1174/E1155</f>
        <v>2081.893333333333</v>
      </c>
      <c r="J1174" s="81"/>
      <c r="K1174" s="81">
        <f>L1157+L1159+L1172+L1173+L1160</f>
        <v>6245.6799999999994</v>
      </c>
      <c r="L1174" s="81"/>
      <c r="AD1174">
        <f>ROUND((Source!AT345/100)*((ROUND(SUMIF(SmtRes!AQ329:'SmtRes'!AQ332,"=1",SmtRes!AD329:'SmtRes'!AD332)*Source!I345, 2)+ROUND(SUMIF(SmtRes!AQ329:'SmtRes'!AQ332,"=1",SmtRes!AC329:'SmtRes'!AC332)*Source!I345, 2))), 2)</f>
        <v>4348.22</v>
      </c>
      <c r="AE1174">
        <f>ROUND((Source!AU345/100)*((ROUND(SUMIF(SmtRes!AQ329:'SmtRes'!AQ332,"=1",SmtRes!AD329:'SmtRes'!AD332)*Source!I345, 2)+ROUND(SUMIF(SmtRes!AQ329:'SmtRes'!AQ332,"=1",SmtRes!AC329:'SmtRes'!AC332)*Source!I345, 2))), 2)</f>
        <v>2532.94</v>
      </c>
      <c r="AN1174" s="52">
        <f>L1157+L1159+L1172+L1173+L1160</f>
        <v>6245.6799999999994</v>
      </c>
      <c r="AO1174" s="52">
        <f>L1159</f>
        <v>231.63</v>
      </c>
      <c r="AQ1174" t="s">
        <v>844</v>
      </c>
      <c r="AR1174" s="52">
        <f>L1157</f>
        <v>2063.02</v>
      </c>
      <c r="AT1174" s="52">
        <f>L1160</f>
        <v>223.69</v>
      </c>
      <c r="AV1174" t="s">
        <v>844</v>
      </c>
      <c r="AW1174">
        <f>0</f>
        <v>0</v>
      </c>
      <c r="AZ1174">
        <f>Source!X345</f>
        <v>2355.31</v>
      </c>
      <c r="BA1174">
        <f>Source!Y345</f>
        <v>1372.03</v>
      </c>
      <c r="CD1174">
        <v>1</v>
      </c>
    </row>
    <row r="1176" spans="1:82" ht="15" x14ac:dyDescent="0.2">
      <c r="A1176" s="57"/>
      <c r="B1176" s="58"/>
      <c r="C1176" s="76" t="s">
        <v>845</v>
      </c>
      <c r="D1176" s="76"/>
      <c r="E1176" s="76"/>
      <c r="F1176" s="76"/>
      <c r="G1176" s="76"/>
      <c r="H1176" s="76"/>
      <c r="I1176" s="46"/>
      <c r="J1176" s="57"/>
      <c r="K1176" s="59"/>
      <c r="L1176" s="46">
        <f>L1178+L1179+L1185+L1189</f>
        <v>9391.4</v>
      </c>
    </row>
    <row r="1177" spans="1:82" ht="14.25" x14ac:dyDescent="0.2">
      <c r="A1177" s="55"/>
      <c r="B1177" s="56"/>
      <c r="C1177" s="77" t="s">
        <v>846</v>
      </c>
      <c r="D1177" s="74"/>
      <c r="E1177" s="74"/>
      <c r="F1177" s="74"/>
      <c r="G1177" s="74"/>
      <c r="H1177" s="74"/>
      <c r="I1177" s="42"/>
      <c r="J1177" s="55"/>
      <c r="K1177" s="40"/>
      <c r="L1177" s="42"/>
    </row>
    <row r="1178" spans="1:82" ht="14.25" x14ac:dyDescent="0.2">
      <c r="A1178" s="55"/>
      <c r="B1178" s="56"/>
      <c r="C1178" s="74" t="s">
        <v>847</v>
      </c>
      <c r="D1178" s="74"/>
      <c r="E1178" s="74"/>
      <c r="F1178" s="74"/>
      <c r="G1178" s="74"/>
      <c r="H1178" s="74"/>
      <c r="I1178" s="42"/>
      <c r="J1178" s="55"/>
      <c r="K1178" s="40"/>
      <c r="L1178" s="42">
        <f>SUM(AR1108:AR1174)</f>
        <v>7882.67</v>
      </c>
    </row>
    <row r="1179" spans="1:82" ht="14.25" hidden="1" x14ac:dyDescent="0.2">
      <c r="A1179" s="55"/>
      <c r="B1179" s="56"/>
      <c r="C1179" s="74" t="s">
        <v>848</v>
      </c>
      <c r="D1179" s="74"/>
      <c r="E1179" s="74"/>
      <c r="F1179" s="74"/>
      <c r="G1179" s="74"/>
      <c r="H1179" s="74"/>
      <c r="I1179" s="42"/>
      <c r="J1179" s="55"/>
      <c r="K1179" s="40"/>
      <c r="L1179" s="42">
        <f>L1181+L1184+L1183</f>
        <v>1508.73</v>
      </c>
    </row>
    <row r="1180" spans="1:82" ht="14.25" hidden="1" x14ac:dyDescent="0.2">
      <c r="A1180" s="55"/>
      <c r="B1180" s="56"/>
      <c r="C1180" s="77" t="s">
        <v>849</v>
      </c>
      <c r="D1180" s="74"/>
      <c r="E1180" s="74"/>
      <c r="F1180" s="74"/>
      <c r="G1180" s="74"/>
      <c r="H1180" s="74"/>
      <c r="I1180" s="42"/>
      <c r="J1180" s="55"/>
      <c r="K1180" s="40"/>
      <c r="L1180" s="42"/>
    </row>
    <row r="1181" spans="1:82" ht="14.25" x14ac:dyDescent="0.2">
      <c r="A1181" s="55"/>
      <c r="B1181" s="56"/>
      <c r="C1181" s="74" t="s">
        <v>848</v>
      </c>
      <c r="D1181" s="74"/>
      <c r="E1181" s="74"/>
      <c r="F1181" s="74"/>
      <c r="G1181" s="74"/>
      <c r="H1181" s="74"/>
      <c r="I1181" s="42"/>
      <c r="J1181" s="55"/>
      <c r="K1181" s="40"/>
      <c r="L1181" s="42">
        <f>SUM(AO1108:AO1174)</f>
        <v>774.56000000000006</v>
      </c>
    </row>
    <row r="1182" spans="1:82" ht="14.25" hidden="1" x14ac:dyDescent="0.2">
      <c r="A1182" s="55"/>
      <c r="B1182" s="56"/>
      <c r="C1182" s="77" t="s">
        <v>850</v>
      </c>
      <c r="D1182" s="74"/>
      <c r="E1182" s="74"/>
      <c r="F1182" s="74"/>
      <c r="G1182" s="74"/>
      <c r="H1182" s="74"/>
      <c r="I1182" s="42"/>
      <c r="J1182" s="55"/>
      <c r="K1182" s="40"/>
      <c r="L1182" s="42"/>
    </row>
    <row r="1183" spans="1:82" ht="14.25" x14ac:dyDescent="0.2">
      <c r="A1183" s="55"/>
      <c r="B1183" s="56"/>
      <c r="C1183" s="74" t="s">
        <v>870</v>
      </c>
      <c r="D1183" s="74"/>
      <c r="E1183" s="74"/>
      <c r="F1183" s="74"/>
      <c r="G1183" s="74"/>
      <c r="H1183" s="74"/>
      <c r="I1183" s="42"/>
      <c r="J1183" s="55"/>
      <c r="K1183" s="40"/>
      <c r="L1183" s="42">
        <f>SUM(AT1108:AT1174)</f>
        <v>734.17000000000007</v>
      </c>
    </row>
    <row r="1184" spans="1:82" ht="14.25" hidden="1" x14ac:dyDescent="0.2">
      <c r="A1184" s="55"/>
      <c r="B1184" s="56"/>
      <c r="C1184" s="74" t="s">
        <v>851</v>
      </c>
      <c r="D1184" s="74"/>
      <c r="E1184" s="74"/>
      <c r="F1184" s="74"/>
      <c r="G1184" s="74"/>
      <c r="H1184" s="74"/>
      <c r="I1184" s="42"/>
      <c r="J1184" s="55"/>
      <c r="K1184" s="40"/>
      <c r="L1184" s="42">
        <f>SUM(AV1108:AV1174)</f>
        <v>0</v>
      </c>
    </row>
    <row r="1185" spans="1:12" ht="14.25" hidden="1" x14ac:dyDescent="0.2">
      <c r="A1185" s="55"/>
      <c r="B1185" s="56"/>
      <c r="C1185" s="74" t="s">
        <v>852</v>
      </c>
      <c r="D1185" s="74"/>
      <c r="E1185" s="74"/>
      <c r="F1185" s="74"/>
      <c r="G1185" s="74"/>
      <c r="H1185" s="74"/>
      <c r="I1185" s="42"/>
      <c r="J1185" s="55"/>
      <c r="K1185" s="40"/>
      <c r="L1185" s="42">
        <f>L1187+L1188</f>
        <v>0</v>
      </c>
    </row>
    <row r="1186" spans="1:12" ht="14.25" hidden="1" x14ac:dyDescent="0.2">
      <c r="A1186" s="55"/>
      <c r="B1186" s="56"/>
      <c r="C1186" s="77" t="s">
        <v>849</v>
      </c>
      <c r="D1186" s="74"/>
      <c r="E1186" s="74"/>
      <c r="F1186" s="74"/>
      <c r="G1186" s="74"/>
      <c r="H1186" s="74"/>
      <c r="I1186" s="42"/>
      <c r="J1186" s="55"/>
      <c r="K1186" s="40"/>
      <c r="L1186" s="42"/>
    </row>
    <row r="1187" spans="1:12" ht="14.25" hidden="1" x14ac:dyDescent="0.2">
      <c r="A1187" s="55"/>
      <c r="B1187" s="56"/>
      <c r="C1187" s="74" t="s">
        <v>853</v>
      </c>
      <c r="D1187" s="74"/>
      <c r="E1187" s="74"/>
      <c r="F1187" s="74"/>
      <c r="G1187" s="74"/>
      <c r="H1187" s="74"/>
      <c r="I1187" s="42"/>
      <c r="J1187" s="55"/>
      <c r="K1187" s="40"/>
      <c r="L1187" s="42">
        <f>SUM(AW1108:AW1174)-SUM(BK1108:BK1174)</f>
        <v>0</v>
      </c>
    </row>
    <row r="1188" spans="1:12" ht="14.25" hidden="1" x14ac:dyDescent="0.2">
      <c r="A1188" s="55"/>
      <c r="B1188" s="56"/>
      <c r="C1188" s="74" t="s">
        <v>854</v>
      </c>
      <c r="D1188" s="74"/>
      <c r="E1188" s="74"/>
      <c r="F1188" s="74"/>
      <c r="G1188" s="74"/>
      <c r="H1188" s="74"/>
      <c r="I1188" s="42"/>
      <c r="J1188" s="55"/>
      <c r="K1188" s="40"/>
      <c r="L1188" s="42">
        <f>SUM(BC1108:BC1174)</f>
        <v>0</v>
      </c>
    </row>
    <row r="1189" spans="1:12" ht="14.25" hidden="1" x14ac:dyDescent="0.2">
      <c r="A1189" s="55"/>
      <c r="B1189" s="56"/>
      <c r="C1189" s="74" t="s">
        <v>855</v>
      </c>
      <c r="D1189" s="74"/>
      <c r="E1189" s="74"/>
      <c r="F1189" s="74"/>
      <c r="G1189" s="74"/>
      <c r="H1189" s="74"/>
      <c r="I1189" s="42"/>
      <c r="J1189" s="55"/>
      <c r="K1189" s="40"/>
      <c r="L1189" s="42">
        <f>SUM(BB1108:BB1174)</f>
        <v>0</v>
      </c>
    </row>
    <row r="1190" spans="1:12" ht="14.25" x14ac:dyDescent="0.2">
      <c r="A1190" s="55"/>
      <c r="B1190" s="56"/>
      <c r="C1190" s="74" t="s">
        <v>856</v>
      </c>
      <c r="D1190" s="74"/>
      <c r="E1190" s="74"/>
      <c r="F1190" s="74"/>
      <c r="G1190" s="74"/>
      <c r="H1190" s="74"/>
      <c r="I1190" s="42"/>
      <c r="J1190" s="55"/>
      <c r="K1190" s="40"/>
      <c r="L1190" s="42">
        <f>SUM(AR1108:AR1174)+SUM(AT1108:AT1174)+SUM(AV1108:AV1174)</f>
        <v>8616.84</v>
      </c>
    </row>
    <row r="1191" spans="1:12" ht="14.25" x14ac:dyDescent="0.2">
      <c r="A1191" s="55"/>
      <c r="B1191" s="56"/>
      <c r="C1191" s="74" t="s">
        <v>857</v>
      </c>
      <c r="D1191" s="74"/>
      <c r="E1191" s="74"/>
      <c r="F1191" s="74"/>
      <c r="G1191" s="74"/>
      <c r="H1191" s="74"/>
      <c r="I1191" s="42"/>
      <c r="J1191" s="55"/>
      <c r="K1191" s="40"/>
      <c r="L1191" s="42">
        <f>SUM(AZ1108:AZ1174)</f>
        <v>8875.35</v>
      </c>
    </row>
    <row r="1192" spans="1:12" ht="14.25" x14ac:dyDescent="0.2">
      <c r="A1192" s="55"/>
      <c r="B1192" s="56"/>
      <c r="C1192" s="74" t="s">
        <v>858</v>
      </c>
      <c r="D1192" s="74"/>
      <c r="E1192" s="74"/>
      <c r="F1192" s="74"/>
      <c r="G1192" s="74"/>
      <c r="H1192" s="74"/>
      <c r="I1192" s="42"/>
      <c r="J1192" s="55"/>
      <c r="K1192" s="40"/>
      <c r="L1192" s="42">
        <f>SUM(BA1108:BA1174)</f>
        <v>5170.0999999999995</v>
      </c>
    </row>
    <row r="1193" spans="1:12" ht="14.25" hidden="1" x14ac:dyDescent="0.2">
      <c r="A1193" s="55"/>
      <c r="B1193" s="56"/>
      <c r="C1193" s="74" t="s">
        <v>859</v>
      </c>
      <c r="D1193" s="74"/>
      <c r="E1193" s="74"/>
      <c r="F1193" s="74"/>
      <c r="G1193" s="74"/>
      <c r="H1193" s="74"/>
      <c r="I1193" s="42"/>
      <c r="J1193" s="55"/>
      <c r="K1193" s="40"/>
      <c r="L1193" s="42">
        <f>L1195+L1196</f>
        <v>0</v>
      </c>
    </row>
    <row r="1194" spans="1:12" ht="14.25" hidden="1" x14ac:dyDescent="0.2">
      <c r="A1194" s="55"/>
      <c r="B1194" s="56"/>
      <c r="C1194" s="77" t="s">
        <v>846</v>
      </c>
      <c r="D1194" s="74"/>
      <c r="E1194" s="74"/>
      <c r="F1194" s="74"/>
      <c r="G1194" s="74"/>
      <c r="H1194" s="74"/>
      <c r="I1194" s="42"/>
      <c r="J1194" s="55"/>
      <c r="K1194" s="40"/>
      <c r="L1194" s="42"/>
    </row>
    <row r="1195" spans="1:12" ht="14.25" hidden="1" x14ac:dyDescent="0.2">
      <c r="A1195" s="55"/>
      <c r="B1195" s="56"/>
      <c r="C1195" s="74" t="s">
        <v>860</v>
      </c>
      <c r="D1195" s="74"/>
      <c r="E1195" s="74"/>
      <c r="F1195" s="74"/>
      <c r="G1195" s="74"/>
      <c r="H1195" s="74"/>
      <c r="I1195" s="42"/>
      <c r="J1195" s="55"/>
      <c r="K1195" s="40"/>
      <c r="L1195" s="42">
        <f>SUM(BK1108:BK1174)</f>
        <v>0</v>
      </c>
    </row>
    <row r="1196" spans="1:12" ht="14.25" hidden="1" x14ac:dyDescent="0.2">
      <c r="A1196" s="55"/>
      <c r="B1196" s="56"/>
      <c r="C1196" s="74" t="s">
        <v>861</v>
      </c>
      <c r="D1196" s="74"/>
      <c r="E1196" s="74"/>
      <c r="F1196" s="74"/>
      <c r="G1196" s="74"/>
      <c r="H1196" s="74"/>
      <c r="I1196" s="42"/>
      <c r="J1196" s="55"/>
      <c r="K1196" s="40"/>
      <c r="L1196" s="42">
        <f>SUM(BD1108:BD1174)</f>
        <v>0</v>
      </c>
    </row>
    <row r="1197" spans="1:12" ht="14.25" hidden="1" x14ac:dyDescent="0.2">
      <c r="A1197" s="55"/>
      <c r="B1197" s="56"/>
      <c r="C1197" s="74" t="s">
        <v>862</v>
      </c>
      <c r="D1197" s="74"/>
      <c r="E1197" s="74"/>
      <c r="F1197" s="74"/>
      <c r="G1197" s="74"/>
      <c r="H1197" s="74"/>
      <c r="I1197" s="42"/>
      <c r="J1197" s="55"/>
      <c r="K1197" s="40"/>
      <c r="L1197" s="42"/>
    </row>
    <row r="1198" spans="1:12" ht="14.25" hidden="1" x14ac:dyDescent="0.2">
      <c r="A1198" s="55"/>
      <c r="B1198" s="56"/>
      <c r="C1198" s="74" t="s">
        <v>863</v>
      </c>
      <c r="D1198" s="74"/>
      <c r="E1198" s="74"/>
      <c r="F1198" s="74"/>
      <c r="G1198" s="74"/>
      <c r="H1198" s="74"/>
      <c r="I1198" s="42"/>
      <c r="J1198" s="55"/>
      <c r="K1198" s="40"/>
      <c r="L1198" s="42">
        <f>SUM(BO1108:BO1174)</f>
        <v>0</v>
      </c>
    </row>
    <row r="1199" spans="1:12" ht="15" x14ac:dyDescent="0.2">
      <c r="A1199" s="57"/>
      <c r="B1199" s="58"/>
      <c r="C1199" s="76" t="s">
        <v>864</v>
      </c>
      <c r="D1199" s="76"/>
      <c r="E1199" s="76"/>
      <c r="F1199" s="76"/>
      <c r="G1199" s="76"/>
      <c r="H1199" s="76"/>
      <c r="I1199" s="46"/>
      <c r="J1199" s="57"/>
      <c r="K1199" s="59"/>
      <c r="L1199" s="46">
        <f>L1176+L1191+L1192+L1193+L1197+L1198</f>
        <v>23436.85</v>
      </c>
    </row>
    <row r="1200" spans="1:12" ht="14.25" x14ac:dyDescent="0.2">
      <c r="A1200" s="55"/>
      <c r="B1200" s="56"/>
      <c r="C1200" s="77" t="s">
        <v>865</v>
      </c>
      <c r="D1200" s="74"/>
      <c r="E1200" s="74"/>
      <c r="F1200" s="74"/>
      <c r="G1200" s="74"/>
      <c r="H1200" s="74"/>
      <c r="I1200" s="42"/>
      <c r="J1200" s="55"/>
      <c r="K1200" s="40"/>
      <c r="L1200" s="42"/>
    </row>
    <row r="1201" spans="1:83" ht="14.25" hidden="1" x14ac:dyDescent="0.2">
      <c r="A1201" s="55"/>
      <c r="B1201" s="56"/>
      <c r="C1201" s="74" t="s">
        <v>866</v>
      </c>
      <c r="D1201" s="74"/>
      <c r="E1201" s="74"/>
      <c r="F1201" s="74"/>
      <c r="G1201" s="74"/>
      <c r="H1201" s="74"/>
      <c r="I1201" s="42"/>
      <c r="J1201" s="55"/>
      <c r="K1201" s="40"/>
      <c r="L1201" s="42">
        <f>SUM(AX1108:AX1174)</f>
        <v>0</v>
      </c>
    </row>
    <row r="1202" spans="1:83" ht="14.25" hidden="1" x14ac:dyDescent="0.2">
      <c r="A1202" s="55"/>
      <c r="B1202" s="56"/>
      <c r="C1202" s="74" t="s">
        <v>867</v>
      </c>
      <c r="D1202" s="74"/>
      <c r="E1202" s="74"/>
      <c r="F1202" s="74"/>
      <c r="G1202" s="74"/>
      <c r="H1202" s="74"/>
      <c r="I1202" s="42"/>
      <c r="J1202" s="55"/>
      <c r="K1202" s="40"/>
      <c r="L1202" s="42">
        <f>SUM(AY1108:AY1174)</f>
        <v>0</v>
      </c>
    </row>
    <row r="1203" spans="1:83" ht="14.25" x14ac:dyDescent="0.2">
      <c r="A1203" s="55"/>
      <c r="B1203" s="56"/>
      <c r="C1203" s="74" t="s">
        <v>868</v>
      </c>
      <c r="D1203" s="74"/>
      <c r="E1203" s="74"/>
      <c r="F1203" s="75"/>
      <c r="G1203" s="45">
        <f>Source!F369</f>
        <v>18.047999999999998</v>
      </c>
      <c r="H1203" s="55"/>
      <c r="I1203" s="55"/>
      <c r="J1203" s="55"/>
      <c r="K1203" s="55"/>
      <c r="L1203" s="55"/>
    </row>
    <row r="1204" spans="1:83" ht="14.25" x14ac:dyDescent="0.2">
      <c r="A1204" s="55"/>
      <c r="B1204" s="56"/>
      <c r="C1204" s="74" t="s">
        <v>869</v>
      </c>
      <c r="D1204" s="74"/>
      <c r="E1204" s="74"/>
      <c r="F1204" s="75"/>
      <c r="G1204" s="45">
        <f>Source!F370</f>
        <v>1.536</v>
      </c>
      <c r="H1204" s="55"/>
      <c r="I1204" s="55"/>
      <c r="J1204" s="55"/>
      <c r="K1204" s="55"/>
      <c r="L1204" s="55"/>
    </row>
    <row r="1207" spans="1:83" ht="16.5" x14ac:dyDescent="0.2">
      <c r="A1207" s="79" t="s">
        <v>924</v>
      </c>
      <c r="B1207" s="79"/>
      <c r="C1207" s="79"/>
      <c r="D1207" s="79"/>
      <c r="E1207" s="79"/>
      <c r="F1207" s="79"/>
      <c r="G1207" s="79"/>
      <c r="H1207" s="79"/>
      <c r="I1207" s="79"/>
      <c r="J1207" s="79"/>
      <c r="K1207" s="79"/>
      <c r="L1207" s="79"/>
    </row>
    <row r="1208" spans="1:83" ht="92.25" x14ac:dyDescent="0.2">
      <c r="A1208" s="36" t="s">
        <v>312</v>
      </c>
      <c r="B1208" s="38" t="s">
        <v>910</v>
      </c>
      <c r="C1208" s="38" t="s">
        <v>911</v>
      </c>
      <c r="D1208" s="39" t="str">
        <f>Source!H381</f>
        <v>ШТ</v>
      </c>
      <c r="E1208" s="40">
        <f>Source!K381</f>
        <v>21</v>
      </c>
      <c r="F1208" s="40"/>
      <c r="G1208" s="40">
        <f>Source!I381</f>
        <v>21</v>
      </c>
      <c r="H1208" s="42"/>
      <c r="I1208" s="41"/>
      <c r="J1208" s="42"/>
      <c r="K1208" s="41"/>
      <c r="L1208" s="42"/>
    </row>
    <row r="1209" spans="1:83" ht="165.75" x14ac:dyDescent="0.2">
      <c r="B1209" s="43" t="str">
        <f>Source!EO381</f>
        <v>Поправка: 421/пр_2020_прил.10_т.5_п.4_гр.3</v>
      </c>
      <c r="C1209" s="43" t="str">
        <f>Source!CN381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210" spans="1:83" ht="15" x14ac:dyDescent="0.2">
      <c r="A1210" s="37"/>
      <c r="B1210" s="40">
        <v>1</v>
      </c>
      <c r="C1210" s="37" t="s">
        <v>833</v>
      </c>
      <c r="D1210" s="39" t="s">
        <v>637</v>
      </c>
      <c r="E1210" s="45"/>
      <c r="F1210" s="40"/>
      <c r="G1210" s="45">
        <f>Source!U381</f>
        <v>32.003999999999998</v>
      </c>
      <c r="H1210" s="40"/>
      <c r="I1210" s="40"/>
      <c r="J1210" s="40"/>
      <c r="K1210" s="40"/>
      <c r="L1210" s="46">
        <f>SUM(L1211:L1211)-SUMIF(CE1211:CE1211, 1, L1211:L1211)</f>
        <v>13356.55</v>
      </c>
    </row>
    <row r="1211" spans="1:83" ht="28.5" x14ac:dyDescent="0.2">
      <c r="A1211" s="38"/>
      <c r="B1211" s="38" t="s">
        <v>715</v>
      </c>
      <c r="C1211" s="38" t="s">
        <v>716</v>
      </c>
      <c r="D1211" s="39" t="s">
        <v>637</v>
      </c>
      <c r="E1211" s="40">
        <v>1.27</v>
      </c>
      <c r="F1211" s="40">
        <f>ROUND((1.2),7)</f>
        <v>1.2</v>
      </c>
      <c r="G1211" s="40">
        <f>SmtRes!CX333</f>
        <v>32.003999999999998</v>
      </c>
      <c r="H1211" s="42"/>
      <c r="I1211" s="41"/>
      <c r="J1211" s="42">
        <f>SmtRes!CZ333</f>
        <v>417.34</v>
      </c>
      <c r="K1211" s="41"/>
      <c r="L1211" s="42">
        <f>SmtRes!DI333</f>
        <v>13356.55</v>
      </c>
    </row>
    <row r="1212" spans="1:83" ht="15" x14ac:dyDescent="0.2">
      <c r="A1212" s="37"/>
      <c r="B1212" s="40">
        <v>2</v>
      </c>
      <c r="C1212" s="37" t="s">
        <v>834</v>
      </c>
      <c r="D1212" s="39"/>
      <c r="E1212" s="45"/>
      <c r="F1212" s="40"/>
      <c r="G1212" s="45"/>
      <c r="H1212" s="40"/>
      <c r="I1212" s="40"/>
      <c r="J1212" s="40"/>
      <c r="K1212" s="40"/>
      <c r="L1212" s="46">
        <f>SUM(L1213:L1217)-SUMIF(CE1213:CE1217, 1, L1213:L1217)</f>
        <v>4676.869999999999</v>
      </c>
    </row>
    <row r="1213" spans="1:83" ht="15" x14ac:dyDescent="0.2">
      <c r="A1213" s="37"/>
      <c r="B1213" s="40"/>
      <c r="C1213" s="37" t="s">
        <v>837</v>
      </c>
      <c r="D1213" s="39" t="s">
        <v>637</v>
      </c>
      <c r="E1213" s="45"/>
      <c r="F1213" s="40"/>
      <c r="G1213" s="45">
        <f>Source!V381</f>
        <v>10.332000000000001</v>
      </c>
      <c r="H1213" s="40"/>
      <c r="I1213" s="40"/>
      <c r="J1213" s="40"/>
      <c r="K1213" s="40"/>
      <c r="L1213" s="46">
        <f>SUMIF(CE1214:CE1217, 1, L1214:L1217)</f>
        <v>4938.49</v>
      </c>
      <c r="CE1213">
        <v>1</v>
      </c>
    </row>
    <row r="1214" spans="1:83" ht="28.5" x14ac:dyDescent="0.2">
      <c r="A1214" s="38"/>
      <c r="B1214" s="38" t="s">
        <v>646</v>
      </c>
      <c r="C1214" s="38" t="s">
        <v>648</v>
      </c>
      <c r="D1214" s="39" t="s">
        <v>419</v>
      </c>
      <c r="E1214" s="40">
        <v>0.35</v>
      </c>
      <c r="F1214" s="40">
        <f>ROUND((1.2),7)</f>
        <v>1.2</v>
      </c>
      <c r="G1214" s="40">
        <f>SmtRes!CX335</f>
        <v>8.82</v>
      </c>
      <c r="H1214" s="42">
        <f>SmtRes!CZ335</f>
        <v>346.73</v>
      </c>
      <c r="I1214" s="41">
        <f>SmtRes!AJ335</f>
        <v>1.26</v>
      </c>
      <c r="J1214" s="42">
        <f>ROUND(H1214*I1214, 2)</f>
        <v>436.88</v>
      </c>
      <c r="K1214" s="41"/>
      <c r="L1214" s="42">
        <f>SmtRes!DG335</f>
        <v>3853.28</v>
      </c>
    </row>
    <row r="1215" spans="1:83" ht="28.5" x14ac:dyDescent="0.2">
      <c r="A1215" s="38"/>
      <c r="B1215" s="38" t="s">
        <v>649</v>
      </c>
      <c r="C1215" s="38" t="s">
        <v>836</v>
      </c>
      <c r="D1215" s="39" t="s">
        <v>637</v>
      </c>
      <c r="E1215" s="40">
        <f>SmtRes!DO335*SmtRes!AT335</f>
        <v>0.35</v>
      </c>
      <c r="F1215" s="40">
        <f>ROUND((1.2),7)</f>
        <v>1.2</v>
      </c>
      <c r="G1215" s="40">
        <f>SmtRes!DO335*SmtRes!CX335</f>
        <v>8.82</v>
      </c>
      <c r="H1215" s="42"/>
      <c r="I1215" s="41"/>
      <c r="J1215" s="42">
        <f>ROUND(SmtRes!AG335/SmtRes!DO335, 2)</f>
        <v>477.98</v>
      </c>
      <c r="K1215" s="41"/>
      <c r="L1215" s="42">
        <f>SmtRes!DH335</f>
        <v>4215.78</v>
      </c>
      <c r="CE1215">
        <v>1</v>
      </c>
    </row>
    <row r="1216" spans="1:83" ht="28.5" x14ac:dyDescent="0.2">
      <c r="A1216" s="38"/>
      <c r="B1216" s="38" t="s">
        <v>650</v>
      </c>
      <c r="C1216" s="38" t="s">
        <v>652</v>
      </c>
      <c r="D1216" s="39" t="s">
        <v>419</v>
      </c>
      <c r="E1216" s="40">
        <v>0.06</v>
      </c>
      <c r="F1216" s="40">
        <f>ROUND((1.2),7)</f>
        <v>1.2</v>
      </c>
      <c r="G1216" s="40">
        <f>SmtRes!CX336</f>
        <v>1.512</v>
      </c>
      <c r="H1216" s="42"/>
      <c r="I1216" s="41"/>
      <c r="J1216" s="42">
        <f>SmtRes!CZ336</f>
        <v>544.70000000000005</v>
      </c>
      <c r="K1216" s="41"/>
      <c r="L1216" s="42">
        <f>SmtRes!DG336</f>
        <v>823.59</v>
      </c>
    </row>
    <row r="1217" spans="1:83" ht="28.5" x14ac:dyDescent="0.2">
      <c r="A1217" s="38"/>
      <c r="B1217" s="38" t="s">
        <v>649</v>
      </c>
      <c r="C1217" s="47" t="s">
        <v>836</v>
      </c>
      <c r="D1217" s="48" t="s">
        <v>637</v>
      </c>
      <c r="E1217" s="49">
        <f>SmtRes!DO336*SmtRes!AT336</f>
        <v>0.06</v>
      </c>
      <c r="F1217" s="49">
        <f>ROUND((1.2),7)</f>
        <v>1.2</v>
      </c>
      <c r="G1217" s="49">
        <f>SmtRes!DO336*SmtRes!CX336</f>
        <v>1.512</v>
      </c>
      <c r="H1217" s="50"/>
      <c r="I1217" s="51"/>
      <c r="J1217" s="50">
        <f>ROUND(SmtRes!AG336/SmtRes!DO336, 2)</f>
        <v>477.98</v>
      </c>
      <c r="K1217" s="51"/>
      <c r="L1217" s="50">
        <f>SmtRes!DH336</f>
        <v>722.71</v>
      </c>
      <c r="CE1217">
        <v>1</v>
      </c>
    </row>
    <row r="1218" spans="1:83" ht="15" x14ac:dyDescent="0.2">
      <c r="A1218" s="38"/>
      <c r="B1218" s="38"/>
      <c r="C1218" s="54" t="s">
        <v>838</v>
      </c>
      <c r="D1218" s="39"/>
      <c r="E1218" s="40"/>
      <c r="F1218" s="40"/>
      <c r="G1218" s="40"/>
      <c r="H1218" s="42"/>
      <c r="I1218" s="41"/>
      <c r="J1218" s="42"/>
      <c r="K1218" s="41"/>
      <c r="L1218" s="42">
        <f>L1210+L1212+L1213</f>
        <v>22971.909999999996</v>
      </c>
    </row>
    <row r="1219" spans="1:83" ht="14.25" x14ac:dyDescent="0.2">
      <c r="A1219" s="38"/>
      <c r="B1219" s="38"/>
      <c r="C1219" s="38" t="s">
        <v>839</v>
      </c>
      <c r="D1219" s="39"/>
      <c r="E1219" s="40"/>
      <c r="F1219" s="40"/>
      <c r="G1219" s="40"/>
      <c r="H1219" s="42"/>
      <c r="I1219" s="41"/>
      <c r="J1219" s="42"/>
      <c r="K1219" s="41"/>
      <c r="L1219" s="42">
        <f>SUM(AR1208:AR1222)+SUM(AS1208:AS1222)+SUM(AT1208:AT1222)+SUM(AU1208:AU1222)+SUM(AV1208:AV1222)</f>
        <v>18295.04</v>
      </c>
    </row>
    <row r="1220" spans="1:83" ht="14.25" x14ac:dyDescent="0.2">
      <c r="A1220" s="38"/>
      <c r="B1220" s="38" t="s">
        <v>31</v>
      </c>
      <c r="C1220" s="38" t="s">
        <v>840</v>
      </c>
      <c r="D1220" s="39" t="s">
        <v>392</v>
      </c>
      <c r="E1220" s="40">
        <f>Source!BZ381</f>
        <v>103</v>
      </c>
      <c r="F1220" s="40"/>
      <c r="G1220" s="40">
        <f>Source!AT381</f>
        <v>103</v>
      </c>
      <c r="H1220" s="42"/>
      <c r="I1220" s="41"/>
      <c r="J1220" s="42"/>
      <c r="K1220" s="41"/>
      <c r="L1220" s="42">
        <f>SUM(AZ1208:AZ1222)</f>
        <v>18843.89</v>
      </c>
    </row>
    <row r="1221" spans="1:83" ht="14.25" x14ac:dyDescent="0.2">
      <c r="A1221" s="47"/>
      <c r="B1221" s="47" t="s">
        <v>32</v>
      </c>
      <c r="C1221" s="47" t="s">
        <v>842</v>
      </c>
      <c r="D1221" s="48" t="s">
        <v>392</v>
      </c>
      <c r="E1221" s="49">
        <f>Source!CA381</f>
        <v>60</v>
      </c>
      <c r="F1221" s="49"/>
      <c r="G1221" s="49">
        <f>Source!AU381</f>
        <v>60</v>
      </c>
      <c r="H1221" s="50"/>
      <c r="I1221" s="51"/>
      <c r="J1221" s="50"/>
      <c r="K1221" s="51"/>
      <c r="L1221" s="50">
        <f>SUM(BA1208:BA1222)</f>
        <v>10977.02</v>
      </c>
    </row>
    <row r="1222" spans="1:83" ht="15" x14ac:dyDescent="0.2">
      <c r="C1222" s="80" t="s">
        <v>843</v>
      </c>
      <c r="D1222" s="80"/>
      <c r="E1222" s="80"/>
      <c r="F1222" s="80"/>
      <c r="G1222" s="80"/>
      <c r="H1222" s="80"/>
      <c r="I1222" s="81">
        <f>K1222/E1208</f>
        <v>2513.9438095238097</v>
      </c>
      <c r="J1222" s="81"/>
      <c r="K1222" s="81">
        <f>L1210+L1212+L1220+L1221+L1213</f>
        <v>52792.82</v>
      </c>
      <c r="L1222" s="81"/>
      <c r="AD1222">
        <f>ROUND((Source!AT381/100)*((ROUND(SUMIF(SmtRes!AQ333:'SmtRes'!AQ336,"=1",SmtRes!AD333:'SmtRes'!AD336)*Source!I381, 2)+ROUND(SUMIF(SmtRes!AQ333:'SmtRes'!AQ336,"=1",SmtRes!AC333:'SmtRes'!AC336)*Source!I381, 2))), 2)</f>
        <v>29704.48</v>
      </c>
      <c r="AE1222">
        <f>ROUND((Source!AU381/100)*((ROUND(SUMIF(SmtRes!AQ333:'SmtRes'!AQ336,"=1",SmtRes!AD333:'SmtRes'!AD336)*Source!I381, 2)+ROUND(SUMIF(SmtRes!AQ333:'SmtRes'!AQ336,"=1",SmtRes!AC333:'SmtRes'!AC336)*Source!I381, 2))), 2)</f>
        <v>17303.580000000002</v>
      </c>
      <c r="AN1222" s="52">
        <f>L1210+L1212+L1220+L1221+L1213</f>
        <v>52792.82</v>
      </c>
      <c r="AO1222" s="52">
        <f>L1212</f>
        <v>4676.869999999999</v>
      </c>
      <c r="AQ1222" t="s">
        <v>844</v>
      </c>
      <c r="AR1222" s="52">
        <f>L1210</f>
        <v>13356.55</v>
      </c>
      <c r="AT1222" s="52">
        <f>L1213</f>
        <v>4938.49</v>
      </c>
      <c r="AV1222" t="s">
        <v>844</v>
      </c>
      <c r="AW1222">
        <f>0</f>
        <v>0</v>
      </c>
      <c r="AZ1222">
        <f>Source!X381</f>
        <v>18843.89</v>
      </c>
      <c r="BA1222">
        <f>Source!Y381</f>
        <v>10977.02</v>
      </c>
      <c r="CD1222">
        <v>1</v>
      </c>
    </row>
    <row r="1223" spans="1:83" ht="92.25" x14ac:dyDescent="0.2">
      <c r="A1223" s="36" t="s">
        <v>313</v>
      </c>
      <c r="B1223" s="38" t="s">
        <v>912</v>
      </c>
      <c r="C1223" s="38" t="s">
        <v>925</v>
      </c>
      <c r="D1223" s="39" t="str">
        <f>Source!H382</f>
        <v>ШТ</v>
      </c>
      <c r="E1223" s="40">
        <f>Source!K382</f>
        <v>21</v>
      </c>
      <c r="F1223" s="40"/>
      <c r="G1223" s="40">
        <f>Source!I382</f>
        <v>21</v>
      </c>
      <c r="H1223" s="42"/>
      <c r="I1223" s="41"/>
      <c r="J1223" s="42"/>
      <c r="K1223" s="41"/>
      <c r="L1223" s="42"/>
    </row>
    <row r="1224" spans="1:83" ht="165.75" x14ac:dyDescent="0.2">
      <c r="B1224" s="43" t="str">
        <f>Source!EO382</f>
        <v>Поправка: 421/пр_2020_прил.10_т.5_п.4_гр.3</v>
      </c>
      <c r="C1224" s="43" t="str">
        <f>Source!CN382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225" spans="1:83" ht="15" x14ac:dyDescent="0.2">
      <c r="A1225" s="37"/>
      <c r="B1225" s="40">
        <v>1</v>
      </c>
      <c r="C1225" s="37" t="s">
        <v>833</v>
      </c>
      <c r="D1225" s="39" t="s">
        <v>637</v>
      </c>
      <c r="E1225" s="45"/>
      <c r="F1225" s="40"/>
      <c r="G1225" s="45">
        <f>Source!U382</f>
        <v>3.78</v>
      </c>
      <c r="H1225" s="40"/>
      <c r="I1225" s="40"/>
      <c r="J1225" s="40"/>
      <c r="K1225" s="40"/>
      <c r="L1225" s="46">
        <f>SUM(L1226:L1226)-SUMIF(CE1226:CE1226, 1, L1226:L1226)</f>
        <v>1550.59</v>
      </c>
    </row>
    <row r="1226" spans="1:83" ht="28.5" x14ac:dyDescent="0.2">
      <c r="A1226" s="38"/>
      <c r="B1226" s="38" t="s">
        <v>717</v>
      </c>
      <c r="C1226" s="38" t="s">
        <v>718</v>
      </c>
      <c r="D1226" s="39" t="s">
        <v>637</v>
      </c>
      <c r="E1226" s="40">
        <v>0.15</v>
      </c>
      <c r="F1226" s="40">
        <f>ROUND((1.2),7)</f>
        <v>1.2</v>
      </c>
      <c r="G1226" s="40">
        <f>SmtRes!CX337</f>
        <v>3.78</v>
      </c>
      <c r="H1226" s="42"/>
      <c r="I1226" s="41"/>
      <c r="J1226" s="42">
        <f>SmtRes!CZ337</f>
        <v>410.21</v>
      </c>
      <c r="K1226" s="41"/>
      <c r="L1226" s="42">
        <f>SmtRes!DI337</f>
        <v>1550.59</v>
      </c>
    </row>
    <row r="1227" spans="1:83" ht="15" x14ac:dyDescent="0.2">
      <c r="A1227" s="37"/>
      <c r="B1227" s="40">
        <v>2</v>
      </c>
      <c r="C1227" s="37" t="s">
        <v>834</v>
      </c>
      <c r="D1227" s="39"/>
      <c r="E1227" s="45"/>
      <c r="F1227" s="40"/>
      <c r="G1227" s="45"/>
      <c r="H1227" s="40"/>
      <c r="I1227" s="40"/>
      <c r="J1227" s="40"/>
      <c r="K1227" s="40"/>
      <c r="L1227" s="46">
        <f>SUM(L1228:L1232)-SUMIF(CE1228:CE1232, 1, L1228:L1232)</f>
        <v>907.91999999999939</v>
      </c>
    </row>
    <row r="1228" spans="1:83" ht="15" x14ac:dyDescent="0.2">
      <c r="A1228" s="37"/>
      <c r="B1228" s="40"/>
      <c r="C1228" s="37" t="s">
        <v>837</v>
      </c>
      <c r="D1228" s="39" t="s">
        <v>637</v>
      </c>
      <c r="E1228" s="45"/>
      <c r="F1228" s="40"/>
      <c r="G1228" s="45">
        <f>Source!V382</f>
        <v>2.016</v>
      </c>
      <c r="H1228" s="40"/>
      <c r="I1228" s="40"/>
      <c r="J1228" s="40"/>
      <c r="K1228" s="40"/>
      <c r="L1228" s="46">
        <f>SUMIF(CE1229:CE1232, 1, L1229:L1232)</f>
        <v>963.61</v>
      </c>
      <c r="CE1228">
        <v>1</v>
      </c>
    </row>
    <row r="1229" spans="1:83" ht="28.5" x14ac:dyDescent="0.2">
      <c r="A1229" s="38"/>
      <c r="B1229" s="38" t="s">
        <v>646</v>
      </c>
      <c r="C1229" s="38" t="s">
        <v>648</v>
      </c>
      <c r="D1229" s="39" t="s">
        <v>419</v>
      </c>
      <c r="E1229" s="40">
        <v>7.0000000000000007E-2</v>
      </c>
      <c r="F1229" s="40">
        <f>ROUND((1.2),7)</f>
        <v>1.2</v>
      </c>
      <c r="G1229" s="40">
        <f>SmtRes!CX339</f>
        <v>1.764</v>
      </c>
      <c r="H1229" s="42">
        <f>SmtRes!CZ339</f>
        <v>346.73</v>
      </c>
      <c r="I1229" s="41">
        <f>SmtRes!AJ339</f>
        <v>1.26</v>
      </c>
      <c r="J1229" s="42">
        <f>ROUND(H1229*I1229, 2)</f>
        <v>436.88</v>
      </c>
      <c r="K1229" s="41"/>
      <c r="L1229" s="42">
        <f>SmtRes!DG339</f>
        <v>770.66</v>
      </c>
    </row>
    <row r="1230" spans="1:83" ht="28.5" x14ac:dyDescent="0.2">
      <c r="A1230" s="38"/>
      <c r="B1230" s="38" t="s">
        <v>649</v>
      </c>
      <c r="C1230" s="38" t="s">
        <v>836</v>
      </c>
      <c r="D1230" s="39" t="s">
        <v>637</v>
      </c>
      <c r="E1230" s="40">
        <f>SmtRes!DO339*SmtRes!AT339</f>
        <v>7.0000000000000007E-2</v>
      </c>
      <c r="F1230" s="40">
        <f>ROUND((1.2),7)</f>
        <v>1.2</v>
      </c>
      <c r="G1230" s="40">
        <f>SmtRes!DO339*SmtRes!CX339</f>
        <v>1.764</v>
      </c>
      <c r="H1230" s="42"/>
      <c r="I1230" s="41"/>
      <c r="J1230" s="42">
        <f>ROUND(SmtRes!AG339/SmtRes!DO339, 2)</f>
        <v>477.98</v>
      </c>
      <c r="K1230" s="41"/>
      <c r="L1230" s="42">
        <f>SmtRes!DH339</f>
        <v>843.16</v>
      </c>
      <c r="CE1230">
        <v>1</v>
      </c>
    </row>
    <row r="1231" spans="1:83" ht="28.5" x14ac:dyDescent="0.2">
      <c r="A1231" s="38"/>
      <c r="B1231" s="38" t="s">
        <v>650</v>
      </c>
      <c r="C1231" s="38" t="s">
        <v>652</v>
      </c>
      <c r="D1231" s="39" t="s">
        <v>419</v>
      </c>
      <c r="E1231" s="40">
        <v>0.01</v>
      </c>
      <c r="F1231" s="40">
        <f>ROUND((1.2),7)</f>
        <v>1.2</v>
      </c>
      <c r="G1231" s="40">
        <f>SmtRes!CX340</f>
        <v>0.252</v>
      </c>
      <c r="H1231" s="42"/>
      <c r="I1231" s="41"/>
      <c r="J1231" s="42">
        <f>SmtRes!CZ340</f>
        <v>544.70000000000005</v>
      </c>
      <c r="K1231" s="41"/>
      <c r="L1231" s="42">
        <f>SmtRes!DG340</f>
        <v>137.26</v>
      </c>
    </row>
    <row r="1232" spans="1:83" ht="28.5" x14ac:dyDescent="0.2">
      <c r="A1232" s="38"/>
      <c r="B1232" s="38" t="s">
        <v>649</v>
      </c>
      <c r="C1232" s="47" t="s">
        <v>836</v>
      </c>
      <c r="D1232" s="48" t="s">
        <v>637</v>
      </c>
      <c r="E1232" s="49">
        <f>SmtRes!DO340*SmtRes!AT340</f>
        <v>0.01</v>
      </c>
      <c r="F1232" s="49">
        <f>ROUND((1.2),7)</f>
        <v>1.2</v>
      </c>
      <c r="G1232" s="49">
        <f>SmtRes!DO340*SmtRes!CX340</f>
        <v>0.252</v>
      </c>
      <c r="H1232" s="50"/>
      <c r="I1232" s="51"/>
      <c r="J1232" s="50">
        <f>ROUND(SmtRes!AG340/SmtRes!DO340, 2)</f>
        <v>477.98</v>
      </c>
      <c r="K1232" s="51"/>
      <c r="L1232" s="50">
        <f>SmtRes!DH340</f>
        <v>120.45</v>
      </c>
      <c r="CE1232">
        <v>1</v>
      </c>
    </row>
    <row r="1233" spans="1:83" ht="15" x14ac:dyDescent="0.2">
      <c r="A1233" s="38"/>
      <c r="B1233" s="38"/>
      <c r="C1233" s="54" t="s">
        <v>838</v>
      </c>
      <c r="D1233" s="39"/>
      <c r="E1233" s="40"/>
      <c r="F1233" s="40"/>
      <c r="G1233" s="40"/>
      <c r="H1233" s="42"/>
      <c r="I1233" s="41"/>
      <c r="J1233" s="42"/>
      <c r="K1233" s="41"/>
      <c r="L1233" s="42">
        <f>L1225+L1227+L1228</f>
        <v>3422.1199999999994</v>
      </c>
    </row>
    <row r="1234" spans="1:83" ht="14.25" x14ac:dyDescent="0.2">
      <c r="A1234" s="38"/>
      <c r="B1234" s="38"/>
      <c r="C1234" s="38" t="s">
        <v>839</v>
      </c>
      <c r="D1234" s="39"/>
      <c r="E1234" s="40"/>
      <c r="F1234" s="40"/>
      <c r="G1234" s="40"/>
      <c r="H1234" s="42"/>
      <c r="I1234" s="41"/>
      <c r="J1234" s="42"/>
      <c r="K1234" s="41"/>
      <c r="L1234" s="42">
        <f>SUM(AR1223:AR1237)+SUM(AS1223:AS1237)+SUM(AT1223:AT1237)+SUM(AU1223:AU1237)+SUM(AV1223:AV1237)</f>
        <v>2514.1999999999998</v>
      </c>
    </row>
    <row r="1235" spans="1:83" ht="14.25" x14ac:dyDescent="0.2">
      <c r="A1235" s="38"/>
      <c r="B1235" s="38" t="s">
        <v>31</v>
      </c>
      <c r="C1235" s="38" t="s">
        <v>840</v>
      </c>
      <c r="D1235" s="39" t="s">
        <v>392</v>
      </c>
      <c r="E1235" s="40">
        <f>Source!BZ382</f>
        <v>103</v>
      </c>
      <c r="F1235" s="40"/>
      <c r="G1235" s="40">
        <f>Source!AT382</f>
        <v>103</v>
      </c>
      <c r="H1235" s="42"/>
      <c r="I1235" s="41"/>
      <c r="J1235" s="42"/>
      <c r="K1235" s="41"/>
      <c r="L1235" s="42">
        <f>SUM(AZ1223:AZ1237)</f>
        <v>2589.63</v>
      </c>
    </row>
    <row r="1236" spans="1:83" ht="14.25" x14ac:dyDescent="0.2">
      <c r="A1236" s="47"/>
      <c r="B1236" s="47" t="s">
        <v>32</v>
      </c>
      <c r="C1236" s="47" t="s">
        <v>842</v>
      </c>
      <c r="D1236" s="48" t="s">
        <v>392</v>
      </c>
      <c r="E1236" s="49">
        <f>Source!CA382</f>
        <v>60</v>
      </c>
      <c r="F1236" s="49"/>
      <c r="G1236" s="49">
        <f>Source!AU382</f>
        <v>60</v>
      </c>
      <c r="H1236" s="50"/>
      <c r="I1236" s="51"/>
      <c r="J1236" s="50"/>
      <c r="K1236" s="51"/>
      <c r="L1236" s="50">
        <f>SUM(BA1223:BA1237)</f>
        <v>1508.52</v>
      </c>
    </row>
    <row r="1237" spans="1:83" ht="15" x14ac:dyDescent="0.2">
      <c r="C1237" s="80" t="s">
        <v>843</v>
      </c>
      <c r="D1237" s="80"/>
      <c r="E1237" s="80"/>
      <c r="F1237" s="80"/>
      <c r="G1237" s="80"/>
      <c r="H1237" s="80"/>
      <c r="I1237" s="81">
        <f>K1237/E1223</f>
        <v>358.10809523809519</v>
      </c>
      <c r="J1237" s="81"/>
      <c r="K1237" s="81">
        <f>L1225+L1227+L1235+L1236+L1228</f>
        <v>7520.2699999999995</v>
      </c>
      <c r="L1237" s="81"/>
      <c r="AD1237">
        <f>ROUND((Source!AT382/100)*((ROUND(SUMIF(SmtRes!AQ337:'SmtRes'!AQ340,"=1",SmtRes!AD337:'SmtRes'!AD340)*Source!I382, 2)+ROUND(SUMIF(SmtRes!AQ337:'SmtRes'!AQ340,"=1",SmtRes!AC337:'SmtRes'!AC340)*Source!I382, 2))), 2)</f>
        <v>29550.26</v>
      </c>
      <c r="AE1237">
        <f>ROUND((Source!AU382/100)*((ROUND(SUMIF(SmtRes!AQ337:'SmtRes'!AQ340,"=1",SmtRes!AD337:'SmtRes'!AD340)*Source!I382, 2)+ROUND(SUMIF(SmtRes!AQ337:'SmtRes'!AQ340,"=1",SmtRes!AC337:'SmtRes'!AC340)*Source!I382, 2))), 2)</f>
        <v>17213.740000000002</v>
      </c>
      <c r="AN1237" s="52">
        <f>L1225+L1227+L1235+L1236+L1228</f>
        <v>7520.2699999999995</v>
      </c>
      <c r="AO1237" s="52">
        <f>L1227</f>
        <v>907.91999999999939</v>
      </c>
      <c r="AQ1237" t="s">
        <v>844</v>
      </c>
      <c r="AR1237" s="52">
        <f>L1225</f>
        <v>1550.59</v>
      </c>
      <c r="AT1237" s="52">
        <f>L1228</f>
        <v>963.61</v>
      </c>
      <c r="AV1237" t="s">
        <v>844</v>
      </c>
      <c r="AW1237">
        <f>0</f>
        <v>0</v>
      </c>
      <c r="AZ1237">
        <f>Source!X382</f>
        <v>2589.63</v>
      </c>
      <c r="BA1237">
        <f>Source!Y382</f>
        <v>1508.52</v>
      </c>
      <c r="CD1237">
        <v>1</v>
      </c>
    </row>
    <row r="1238" spans="1:83" ht="92.25" x14ac:dyDescent="0.2">
      <c r="A1238" s="36" t="s">
        <v>315</v>
      </c>
      <c r="B1238" s="38" t="s">
        <v>910</v>
      </c>
      <c r="C1238" s="38" t="s">
        <v>911</v>
      </c>
      <c r="D1238" s="39" t="str">
        <f>Source!H383</f>
        <v>ШТ</v>
      </c>
      <c r="E1238" s="40">
        <f>Source!K383</f>
        <v>11</v>
      </c>
      <c r="F1238" s="40"/>
      <c r="G1238" s="40">
        <f>Source!I383</f>
        <v>11</v>
      </c>
      <c r="H1238" s="42"/>
      <c r="I1238" s="41"/>
      <c r="J1238" s="42"/>
      <c r="K1238" s="41"/>
      <c r="L1238" s="42"/>
    </row>
    <row r="1239" spans="1:83" ht="165.75" x14ac:dyDescent="0.2">
      <c r="B1239" s="43" t="str">
        <f>Source!EO383</f>
        <v>Поправка: 421/пр_2020_прил.10_т.5_п.4_гр.3</v>
      </c>
      <c r="C1239" s="43" t="str">
        <f>Source!CN383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240" spans="1:83" ht="15" x14ac:dyDescent="0.2">
      <c r="A1240" s="37"/>
      <c r="B1240" s="40">
        <v>1</v>
      </c>
      <c r="C1240" s="37" t="s">
        <v>833</v>
      </c>
      <c r="D1240" s="39" t="s">
        <v>637</v>
      </c>
      <c r="E1240" s="45"/>
      <c r="F1240" s="40"/>
      <c r="G1240" s="45">
        <f>Source!U383</f>
        <v>16.763999999999999</v>
      </c>
      <c r="H1240" s="40"/>
      <c r="I1240" s="40"/>
      <c r="J1240" s="40"/>
      <c r="K1240" s="40"/>
      <c r="L1240" s="46">
        <f>SUM(L1241:L1241)-SUMIF(CE1241:CE1241, 1, L1241:L1241)</f>
        <v>6996.29</v>
      </c>
    </row>
    <row r="1241" spans="1:83" ht="28.5" x14ac:dyDescent="0.2">
      <c r="A1241" s="38"/>
      <c r="B1241" s="38" t="s">
        <v>715</v>
      </c>
      <c r="C1241" s="38" t="s">
        <v>716</v>
      </c>
      <c r="D1241" s="39" t="s">
        <v>637</v>
      </c>
      <c r="E1241" s="40">
        <v>1.27</v>
      </c>
      <c r="F1241" s="40">
        <f>ROUND((1.2),7)</f>
        <v>1.2</v>
      </c>
      <c r="G1241" s="40">
        <f>SmtRes!CX341</f>
        <v>16.763999999999999</v>
      </c>
      <c r="H1241" s="42"/>
      <c r="I1241" s="41"/>
      <c r="J1241" s="42">
        <f>SmtRes!CZ341</f>
        <v>417.34</v>
      </c>
      <c r="K1241" s="41"/>
      <c r="L1241" s="42">
        <f>SmtRes!DI341</f>
        <v>6996.29</v>
      </c>
    </row>
    <row r="1242" spans="1:83" ht="15" x14ac:dyDescent="0.2">
      <c r="A1242" s="37"/>
      <c r="B1242" s="40">
        <v>2</v>
      </c>
      <c r="C1242" s="37" t="s">
        <v>834</v>
      </c>
      <c r="D1242" s="39"/>
      <c r="E1242" s="45"/>
      <c r="F1242" s="40"/>
      <c r="G1242" s="45"/>
      <c r="H1242" s="40"/>
      <c r="I1242" s="40"/>
      <c r="J1242" s="40"/>
      <c r="K1242" s="40"/>
      <c r="L1242" s="46">
        <f>SUM(L1243:L1247)-SUMIF(CE1243:CE1247, 1, L1243:L1247)</f>
        <v>2449.7899999999991</v>
      </c>
    </row>
    <row r="1243" spans="1:83" ht="15" x14ac:dyDescent="0.2">
      <c r="A1243" s="37"/>
      <c r="B1243" s="40"/>
      <c r="C1243" s="37" t="s">
        <v>837</v>
      </c>
      <c r="D1243" s="39" t="s">
        <v>637</v>
      </c>
      <c r="E1243" s="45"/>
      <c r="F1243" s="40"/>
      <c r="G1243" s="45">
        <f>Source!V383</f>
        <v>5.4119999999999999</v>
      </c>
      <c r="H1243" s="40"/>
      <c r="I1243" s="40"/>
      <c r="J1243" s="40"/>
      <c r="K1243" s="40"/>
      <c r="L1243" s="46">
        <f>SUMIF(CE1244:CE1247, 1, L1244:L1247)</f>
        <v>2586.83</v>
      </c>
      <c r="CE1243">
        <v>1</v>
      </c>
    </row>
    <row r="1244" spans="1:83" ht="28.5" x14ac:dyDescent="0.2">
      <c r="A1244" s="38"/>
      <c r="B1244" s="38" t="s">
        <v>646</v>
      </c>
      <c r="C1244" s="38" t="s">
        <v>648</v>
      </c>
      <c r="D1244" s="39" t="s">
        <v>419</v>
      </c>
      <c r="E1244" s="40">
        <v>0.35</v>
      </c>
      <c r="F1244" s="40">
        <f>ROUND((1.2),7)</f>
        <v>1.2</v>
      </c>
      <c r="G1244" s="40">
        <f>SmtRes!CX343</f>
        <v>4.62</v>
      </c>
      <c r="H1244" s="42">
        <f>SmtRes!CZ343</f>
        <v>346.73</v>
      </c>
      <c r="I1244" s="41">
        <f>SmtRes!AJ343</f>
        <v>1.26</v>
      </c>
      <c r="J1244" s="42">
        <f>ROUND(H1244*I1244, 2)</f>
        <v>436.88</v>
      </c>
      <c r="K1244" s="41"/>
      <c r="L1244" s="42">
        <f>SmtRes!DG343</f>
        <v>2018.39</v>
      </c>
    </row>
    <row r="1245" spans="1:83" ht="28.5" x14ac:dyDescent="0.2">
      <c r="A1245" s="38"/>
      <c r="B1245" s="38" t="s">
        <v>649</v>
      </c>
      <c r="C1245" s="38" t="s">
        <v>836</v>
      </c>
      <c r="D1245" s="39" t="s">
        <v>637</v>
      </c>
      <c r="E1245" s="40">
        <f>SmtRes!DO343*SmtRes!AT343</f>
        <v>0.35</v>
      </c>
      <c r="F1245" s="40">
        <f>ROUND((1.2),7)</f>
        <v>1.2</v>
      </c>
      <c r="G1245" s="40">
        <f>SmtRes!DO343*SmtRes!CX343</f>
        <v>4.62</v>
      </c>
      <c r="H1245" s="42"/>
      <c r="I1245" s="41"/>
      <c r="J1245" s="42">
        <f>ROUND(SmtRes!AG343/SmtRes!DO343, 2)</f>
        <v>477.98</v>
      </c>
      <c r="K1245" s="41"/>
      <c r="L1245" s="42">
        <f>SmtRes!DH343</f>
        <v>2208.27</v>
      </c>
      <c r="CE1245">
        <v>1</v>
      </c>
    </row>
    <row r="1246" spans="1:83" ht="28.5" x14ac:dyDescent="0.2">
      <c r="A1246" s="38"/>
      <c r="B1246" s="38" t="s">
        <v>650</v>
      </c>
      <c r="C1246" s="38" t="s">
        <v>652</v>
      </c>
      <c r="D1246" s="39" t="s">
        <v>419</v>
      </c>
      <c r="E1246" s="40">
        <v>0.06</v>
      </c>
      <c r="F1246" s="40">
        <f>ROUND((1.2),7)</f>
        <v>1.2</v>
      </c>
      <c r="G1246" s="40">
        <f>SmtRes!CX344</f>
        <v>0.79200000000000004</v>
      </c>
      <c r="H1246" s="42"/>
      <c r="I1246" s="41"/>
      <c r="J1246" s="42">
        <f>SmtRes!CZ344</f>
        <v>544.70000000000005</v>
      </c>
      <c r="K1246" s="41"/>
      <c r="L1246" s="42">
        <f>SmtRes!DG344</f>
        <v>431.4</v>
      </c>
    </row>
    <row r="1247" spans="1:83" ht="28.5" x14ac:dyDescent="0.2">
      <c r="A1247" s="38"/>
      <c r="B1247" s="38" t="s">
        <v>649</v>
      </c>
      <c r="C1247" s="47" t="s">
        <v>836</v>
      </c>
      <c r="D1247" s="48" t="s">
        <v>637</v>
      </c>
      <c r="E1247" s="49">
        <f>SmtRes!DO344*SmtRes!AT344</f>
        <v>0.06</v>
      </c>
      <c r="F1247" s="49">
        <f>ROUND((1.2),7)</f>
        <v>1.2</v>
      </c>
      <c r="G1247" s="49">
        <f>SmtRes!DO344*SmtRes!CX344</f>
        <v>0.79200000000000004</v>
      </c>
      <c r="H1247" s="50"/>
      <c r="I1247" s="51"/>
      <c r="J1247" s="50">
        <f>ROUND(SmtRes!AG344/SmtRes!DO344, 2)</f>
        <v>477.98</v>
      </c>
      <c r="K1247" s="51"/>
      <c r="L1247" s="50">
        <f>SmtRes!DH344</f>
        <v>378.56</v>
      </c>
      <c r="CE1247">
        <v>1</v>
      </c>
    </row>
    <row r="1248" spans="1:83" ht="15" x14ac:dyDescent="0.2">
      <c r="A1248" s="38"/>
      <c r="B1248" s="38"/>
      <c r="C1248" s="54" t="s">
        <v>838</v>
      </c>
      <c r="D1248" s="39"/>
      <c r="E1248" s="40"/>
      <c r="F1248" s="40"/>
      <c r="G1248" s="40"/>
      <c r="H1248" s="42"/>
      <c r="I1248" s="41"/>
      <c r="J1248" s="42"/>
      <c r="K1248" s="41"/>
      <c r="L1248" s="42">
        <f>L1240+L1242+L1243</f>
        <v>12032.909999999998</v>
      </c>
    </row>
    <row r="1249" spans="1:83" ht="14.25" x14ac:dyDescent="0.2">
      <c r="A1249" s="38"/>
      <c r="B1249" s="38"/>
      <c r="C1249" s="38" t="s">
        <v>839</v>
      </c>
      <c r="D1249" s="39"/>
      <c r="E1249" s="40"/>
      <c r="F1249" s="40"/>
      <c r="G1249" s="40"/>
      <c r="H1249" s="42"/>
      <c r="I1249" s="41"/>
      <c r="J1249" s="42"/>
      <c r="K1249" s="41"/>
      <c r="L1249" s="42">
        <f>SUM(AR1238:AR1252)+SUM(AS1238:AS1252)+SUM(AT1238:AT1252)+SUM(AU1238:AU1252)+SUM(AV1238:AV1252)</f>
        <v>9583.119999999999</v>
      </c>
    </row>
    <row r="1250" spans="1:83" ht="14.25" x14ac:dyDescent="0.2">
      <c r="A1250" s="38"/>
      <c r="B1250" s="38" t="s">
        <v>31</v>
      </c>
      <c r="C1250" s="38" t="s">
        <v>840</v>
      </c>
      <c r="D1250" s="39" t="s">
        <v>392</v>
      </c>
      <c r="E1250" s="40">
        <f>Source!BZ383</f>
        <v>103</v>
      </c>
      <c r="F1250" s="40"/>
      <c r="G1250" s="40">
        <f>Source!AT383</f>
        <v>103</v>
      </c>
      <c r="H1250" s="42"/>
      <c r="I1250" s="41"/>
      <c r="J1250" s="42"/>
      <c r="K1250" s="41"/>
      <c r="L1250" s="42">
        <f>SUM(AZ1238:AZ1252)</f>
        <v>9870.61</v>
      </c>
    </row>
    <row r="1251" spans="1:83" ht="14.25" x14ac:dyDescent="0.2">
      <c r="A1251" s="47"/>
      <c r="B1251" s="47" t="s">
        <v>32</v>
      </c>
      <c r="C1251" s="47" t="s">
        <v>842</v>
      </c>
      <c r="D1251" s="48" t="s">
        <v>392</v>
      </c>
      <c r="E1251" s="49">
        <f>Source!CA383</f>
        <v>60</v>
      </c>
      <c r="F1251" s="49"/>
      <c r="G1251" s="49">
        <f>Source!AU383</f>
        <v>60</v>
      </c>
      <c r="H1251" s="50"/>
      <c r="I1251" s="51"/>
      <c r="J1251" s="50"/>
      <c r="K1251" s="51"/>
      <c r="L1251" s="50">
        <f>SUM(BA1238:BA1252)</f>
        <v>5749.87</v>
      </c>
    </row>
    <row r="1252" spans="1:83" ht="15" x14ac:dyDescent="0.2">
      <c r="C1252" s="80" t="s">
        <v>843</v>
      </c>
      <c r="D1252" s="80"/>
      <c r="E1252" s="80"/>
      <c r="F1252" s="80"/>
      <c r="G1252" s="80"/>
      <c r="H1252" s="80"/>
      <c r="I1252" s="81">
        <f>K1252/E1238</f>
        <v>2513.9445454545453</v>
      </c>
      <c r="J1252" s="81"/>
      <c r="K1252" s="81">
        <f>L1240+L1242+L1250+L1251+L1243</f>
        <v>27653.39</v>
      </c>
      <c r="L1252" s="81"/>
      <c r="AD1252">
        <f>ROUND((Source!AT383/100)*((ROUND(SUMIF(SmtRes!AQ341:'SmtRes'!AQ344,"=1",SmtRes!AD341:'SmtRes'!AD344)*Source!I383, 2)+ROUND(SUMIF(SmtRes!AQ341:'SmtRes'!AQ344,"=1",SmtRes!AC341:'SmtRes'!AC344)*Source!I383, 2))), 2)</f>
        <v>15559.49</v>
      </c>
      <c r="AE1252">
        <f>ROUND((Source!AU383/100)*((ROUND(SUMIF(SmtRes!AQ341:'SmtRes'!AQ344,"=1",SmtRes!AD341:'SmtRes'!AD344)*Source!I383, 2)+ROUND(SUMIF(SmtRes!AQ341:'SmtRes'!AQ344,"=1",SmtRes!AC341:'SmtRes'!AC344)*Source!I383, 2))), 2)</f>
        <v>9063.7800000000007</v>
      </c>
      <c r="AN1252" s="52">
        <f>L1240+L1242+L1250+L1251+L1243</f>
        <v>27653.39</v>
      </c>
      <c r="AO1252" s="52">
        <f>L1242</f>
        <v>2449.7899999999991</v>
      </c>
      <c r="AQ1252" t="s">
        <v>844</v>
      </c>
      <c r="AR1252" s="52">
        <f>L1240</f>
        <v>6996.29</v>
      </c>
      <c r="AT1252" s="52">
        <f>L1243</f>
        <v>2586.83</v>
      </c>
      <c r="AV1252" t="s">
        <v>844</v>
      </c>
      <c r="AW1252">
        <f>0</f>
        <v>0</v>
      </c>
      <c r="AZ1252">
        <f>Source!X383</f>
        <v>9870.61</v>
      </c>
      <c r="BA1252">
        <f>Source!Y383</f>
        <v>5749.87</v>
      </c>
      <c r="CD1252">
        <v>1</v>
      </c>
    </row>
    <row r="1253" spans="1:83" ht="92.25" x14ac:dyDescent="0.2">
      <c r="A1253" s="36" t="s">
        <v>316</v>
      </c>
      <c r="B1253" s="38" t="s">
        <v>912</v>
      </c>
      <c r="C1253" s="38" t="s">
        <v>913</v>
      </c>
      <c r="D1253" s="39" t="str">
        <f>Source!H384</f>
        <v>ШТ</v>
      </c>
      <c r="E1253" s="40">
        <f>Source!K384</f>
        <v>11</v>
      </c>
      <c r="F1253" s="40"/>
      <c r="G1253" s="40">
        <f>Source!I384</f>
        <v>11</v>
      </c>
      <c r="H1253" s="42"/>
      <c r="I1253" s="41"/>
      <c r="J1253" s="42"/>
      <c r="K1253" s="41"/>
      <c r="L1253" s="42"/>
    </row>
    <row r="1254" spans="1:83" ht="165.75" x14ac:dyDescent="0.2">
      <c r="B1254" s="43" t="str">
        <f>Source!EO384</f>
        <v>Поправка: 421/пр_2020_прил.10_т.5_п.4_гр.3</v>
      </c>
      <c r="C1254" s="43" t="str">
        <f>Source!CN384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255" spans="1:83" ht="15" x14ac:dyDescent="0.2">
      <c r="A1255" s="37"/>
      <c r="B1255" s="40">
        <v>1</v>
      </c>
      <c r="C1255" s="37" t="s">
        <v>833</v>
      </c>
      <c r="D1255" s="39" t="s">
        <v>637</v>
      </c>
      <c r="E1255" s="45"/>
      <c r="F1255" s="40"/>
      <c r="G1255" s="45">
        <f>Source!U384</f>
        <v>1.98</v>
      </c>
      <c r="H1255" s="40"/>
      <c r="I1255" s="40"/>
      <c r="J1255" s="40"/>
      <c r="K1255" s="40"/>
      <c r="L1255" s="46">
        <f>SUM(L1256:L1256)-SUMIF(CE1256:CE1256, 1, L1256:L1256)</f>
        <v>812.22</v>
      </c>
    </row>
    <row r="1256" spans="1:83" ht="28.5" x14ac:dyDescent="0.2">
      <c r="A1256" s="38"/>
      <c r="B1256" s="38" t="s">
        <v>717</v>
      </c>
      <c r="C1256" s="38" t="s">
        <v>718</v>
      </c>
      <c r="D1256" s="39" t="s">
        <v>637</v>
      </c>
      <c r="E1256" s="40">
        <v>0.15</v>
      </c>
      <c r="F1256" s="40">
        <f>ROUND((1.2),7)</f>
        <v>1.2</v>
      </c>
      <c r="G1256" s="40">
        <f>SmtRes!CX345</f>
        <v>1.98</v>
      </c>
      <c r="H1256" s="42"/>
      <c r="I1256" s="41"/>
      <c r="J1256" s="42">
        <f>SmtRes!CZ345</f>
        <v>410.21</v>
      </c>
      <c r="K1256" s="41"/>
      <c r="L1256" s="42">
        <f>SmtRes!DI345</f>
        <v>812.22</v>
      </c>
    </row>
    <row r="1257" spans="1:83" ht="15" x14ac:dyDescent="0.2">
      <c r="A1257" s="37"/>
      <c r="B1257" s="40">
        <v>2</v>
      </c>
      <c r="C1257" s="37" t="s">
        <v>834</v>
      </c>
      <c r="D1257" s="39"/>
      <c r="E1257" s="45"/>
      <c r="F1257" s="40"/>
      <c r="G1257" s="45"/>
      <c r="H1257" s="40"/>
      <c r="I1257" s="40"/>
      <c r="J1257" s="40"/>
      <c r="K1257" s="40"/>
      <c r="L1257" s="46">
        <f>SUM(L1258:L1262)-SUMIF(CE1258:CE1262, 1, L1258:L1262)</f>
        <v>475.58000000000015</v>
      </c>
    </row>
    <row r="1258" spans="1:83" ht="15" x14ac:dyDescent="0.2">
      <c r="A1258" s="37"/>
      <c r="B1258" s="40"/>
      <c r="C1258" s="37" t="s">
        <v>837</v>
      </c>
      <c r="D1258" s="39" t="s">
        <v>637</v>
      </c>
      <c r="E1258" s="45"/>
      <c r="F1258" s="40"/>
      <c r="G1258" s="45">
        <f>Source!V384</f>
        <v>1.056</v>
      </c>
      <c r="H1258" s="40"/>
      <c r="I1258" s="40"/>
      <c r="J1258" s="40"/>
      <c r="K1258" s="40"/>
      <c r="L1258" s="46">
        <f>SUMIF(CE1259:CE1262, 1, L1259:L1262)</f>
        <v>504.74</v>
      </c>
      <c r="CE1258">
        <v>1</v>
      </c>
    </row>
    <row r="1259" spans="1:83" ht="28.5" x14ac:dyDescent="0.2">
      <c r="A1259" s="38"/>
      <c r="B1259" s="38" t="s">
        <v>646</v>
      </c>
      <c r="C1259" s="38" t="s">
        <v>648</v>
      </c>
      <c r="D1259" s="39" t="s">
        <v>419</v>
      </c>
      <c r="E1259" s="40">
        <v>7.0000000000000007E-2</v>
      </c>
      <c r="F1259" s="40">
        <f>ROUND((1.2),7)</f>
        <v>1.2</v>
      </c>
      <c r="G1259" s="40">
        <f>SmtRes!CX347</f>
        <v>0.92400000000000004</v>
      </c>
      <c r="H1259" s="42">
        <f>SmtRes!CZ347</f>
        <v>346.73</v>
      </c>
      <c r="I1259" s="41">
        <f>SmtRes!AJ347</f>
        <v>1.26</v>
      </c>
      <c r="J1259" s="42">
        <f>ROUND(H1259*I1259, 2)</f>
        <v>436.88</v>
      </c>
      <c r="K1259" s="41"/>
      <c r="L1259" s="42">
        <f>SmtRes!DG347</f>
        <v>403.68</v>
      </c>
    </row>
    <row r="1260" spans="1:83" ht="28.5" x14ac:dyDescent="0.2">
      <c r="A1260" s="38"/>
      <c r="B1260" s="38" t="s">
        <v>649</v>
      </c>
      <c r="C1260" s="38" t="s">
        <v>836</v>
      </c>
      <c r="D1260" s="39" t="s">
        <v>637</v>
      </c>
      <c r="E1260" s="40">
        <f>SmtRes!DO347*SmtRes!AT347</f>
        <v>7.0000000000000007E-2</v>
      </c>
      <c r="F1260" s="40">
        <f>ROUND((1.2),7)</f>
        <v>1.2</v>
      </c>
      <c r="G1260" s="40">
        <f>SmtRes!DO347*SmtRes!CX347</f>
        <v>0.92400000000000004</v>
      </c>
      <c r="H1260" s="42"/>
      <c r="I1260" s="41"/>
      <c r="J1260" s="42">
        <f>ROUND(SmtRes!AG347/SmtRes!DO347, 2)</f>
        <v>477.98</v>
      </c>
      <c r="K1260" s="41"/>
      <c r="L1260" s="42">
        <f>SmtRes!DH347</f>
        <v>441.65</v>
      </c>
      <c r="CE1260">
        <v>1</v>
      </c>
    </row>
    <row r="1261" spans="1:83" ht="28.5" x14ac:dyDescent="0.2">
      <c r="A1261" s="38"/>
      <c r="B1261" s="38" t="s">
        <v>650</v>
      </c>
      <c r="C1261" s="38" t="s">
        <v>652</v>
      </c>
      <c r="D1261" s="39" t="s">
        <v>419</v>
      </c>
      <c r="E1261" s="40">
        <v>0.01</v>
      </c>
      <c r="F1261" s="40">
        <f>ROUND((1.2),7)</f>
        <v>1.2</v>
      </c>
      <c r="G1261" s="40">
        <f>SmtRes!CX348</f>
        <v>0.13200000000000001</v>
      </c>
      <c r="H1261" s="42"/>
      <c r="I1261" s="41"/>
      <c r="J1261" s="42">
        <f>SmtRes!CZ348</f>
        <v>544.70000000000005</v>
      </c>
      <c r="K1261" s="41"/>
      <c r="L1261" s="42">
        <f>SmtRes!DG348</f>
        <v>71.900000000000006</v>
      </c>
    </row>
    <row r="1262" spans="1:83" ht="28.5" x14ac:dyDescent="0.2">
      <c r="A1262" s="38"/>
      <c r="B1262" s="38" t="s">
        <v>649</v>
      </c>
      <c r="C1262" s="47" t="s">
        <v>836</v>
      </c>
      <c r="D1262" s="48" t="s">
        <v>637</v>
      </c>
      <c r="E1262" s="49">
        <f>SmtRes!DO348*SmtRes!AT348</f>
        <v>0.01</v>
      </c>
      <c r="F1262" s="49">
        <f>ROUND((1.2),7)</f>
        <v>1.2</v>
      </c>
      <c r="G1262" s="49">
        <f>SmtRes!DO348*SmtRes!CX348</f>
        <v>0.13200000000000001</v>
      </c>
      <c r="H1262" s="50"/>
      <c r="I1262" s="51"/>
      <c r="J1262" s="50">
        <f>ROUND(SmtRes!AG348/SmtRes!DO348, 2)</f>
        <v>477.98</v>
      </c>
      <c r="K1262" s="51"/>
      <c r="L1262" s="50">
        <f>SmtRes!DH348</f>
        <v>63.09</v>
      </c>
      <c r="CE1262">
        <v>1</v>
      </c>
    </row>
    <row r="1263" spans="1:83" ht="15" x14ac:dyDescent="0.2">
      <c r="A1263" s="38"/>
      <c r="B1263" s="38"/>
      <c r="C1263" s="54" t="s">
        <v>838</v>
      </c>
      <c r="D1263" s="39"/>
      <c r="E1263" s="40"/>
      <c r="F1263" s="40"/>
      <c r="G1263" s="40"/>
      <c r="H1263" s="42"/>
      <c r="I1263" s="41"/>
      <c r="J1263" s="42"/>
      <c r="K1263" s="41"/>
      <c r="L1263" s="42">
        <f>L1255+L1257+L1258</f>
        <v>1792.5400000000002</v>
      </c>
    </row>
    <row r="1264" spans="1:83" ht="14.25" x14ac:dyDescent="0.2">
      <c r="A1264" s="38"/>
      <c r="B1264" s="38"/>
      <c r="C1264" s="38" t="s">
        <v>839</v>
      </c>
      <c r="D1264" s="39"/>
      <c r="E1264" s="40"/>
      <c r="F1264" s="40"/>
      <c r="G1264" s="40"/>
      <c r="H1264" s="42"/>
      <c r="I1264" s="41"/>
      <c r="J1264" s="42"/>
      <c r="K1264" s="41"/>
      <c r="L1264" s="42">
        <f>SUM(AR1253:AR1267)+SUM(AS1253:AS1267)+SUM(AT1253:AT1267)+SUM(AU1253:AU1267)+SUM(AV1253:AV1267)</f>
        <v>1316.96</v>
      </c>
    </row>
    <row r="1265" spans="1:83" ht="14.25" x14ac:dyDescent="0.2">
      <c r="A1265" s="38"/>
      <c r="B1265" s="38" t="s">
        <v>31</v>
      </c>
      <c r="C1265" s="38" t="s">
        <v>840</v>
      </c>
      <c r="D1265" s="39" t="s">
        <v>392</v>
      </c>
      <c r="E1265" s="40">
        <f>Source!BZ384</f>
        <v>103</v>
      </c>
      <c r="F1265" s="40"/>
      <c r="G1265" s="40">
        <f>Source!AT384</f>
        <v>103</v>
      </c>
      <c r="H1265" s="42"/>
      <c r="I1265" s="41"/>
      <c r="J1265" s="42"/>
      <c r="K1265" s="41"/>
      <c r="L1265" s="42">
        <f>SUM(AZ1253:AZ1267)</f>
        <v>1356.47</v>
      </c>
    </row>
    <row r="1266" spans="1:83" ht="14.25" x14ac:dyDescent="0.2">
      <c r="A1266" s="47"/>
      <c r="B1266" s="47" t="s">
        <v>32</v>
      </c>
      <c r="C1266" s="47" t="s">
        <v>842</v>
      </c>
      <c r="D1266" s="48" t="s">
        <v>392</v>
      </c>
      <c r="E1266" s="49">
        <f>Source!CA384</f>
        <v>60</v>
      </c>
      <c r="F1266" s="49"/>
      <c r="G1266" s="49">
        <f>Source!AU384</f>
        <v>60</v>
      </c>
      <c r="H1266" s="50"/>
      <c r="I1266" s="51"/>
      <c r="J1266" s="50"/>
      <c r="K1266" s="51"/>
      <c r="L1266" s="50">
        <f>SUM(BA1253:BA1267)</f>
        <v>790.18</v>
      </c>
    </row>
    <row r="1267" spans="1:83" ht="15" x14ac:dyDescent="0.2">
      <c r="C1267" s="80" t="s">
        <v>843</v>
      </c>
      <c r="D1267" s="80"/>
      <c r="E1267" s="80"/>
      <c r="F1267" s="80"/>
      <c r="G1267" s="80"/>
      <c r="H1267" s="80"/>
      <c r="I1267" s="81">
        <f>K1267/E1253</f>
        <v>358.10818181818189</v>
      </c>
      <c r="J1267" s="81"/>
      <c r="K1267" s="81">
        <f>L1255+L1257+L1265+L1266+L1258</f>
        <v>3939.1900000000005</v>
      </c>
      <c r="L1267" s="81"/>
      <c r="AD1267">
        <f>ROUND((Source!AT384/100)*((ROUND(SUMIF(SmtRes!AQ345:'SmtRes'!AQ348,"=1",SmtRes!AD345:'SmtRes'!AD348)*Source!I384, 2)+ROUND(SUMIF(SmtRes!AQ345:'SmtRes'!AQ348,"=1",SmtRes!AC345:'SmtRes'!AC348)*Source!I384, 2))), 2)</f>
        <v>15478.71</v>
      </c>
      <c r="AE1267">
        <f>ROUND((Source!AU384/100)*((ROUND(SUMIF(SmtRes!AQ345:'SmtRes'!AQ348,"=1",SmtRes!AD345:'SmtRes'!AD348)*Source!I384, 2)+ROUND(SUMIF(SmtRes!AQ345:'SmtRes'!AQ348,"=1",SmtRes!AC345:'SmtRes'!AC348)*Source!I384, 2))), 2)</f>
        <v>9016.7199999999993</v>
      </c>
      <c r="AN1267" s="52">
        <f>L1255+L1257+L1265+L1266+L1258</f>
        <v>3939.1900000000005</v>
      </c>
      <c r="AO1267" s="52">
        <f>L1257</f>
        <v>475.58000000000015</v>
      </c>
      <c r="AQ1267" t="s">
        <v>844</v>
      </c>
      <c r="AR1267" s="52">
        <f>L1255</f>
        <v>812.22</v>
      </c>
      <c r="AT1267" s="52">
        <f>L1258</f>
        <v>504.74</v>
      </c>
      <c r="AV1267" t="s">
        <v>844</v>
      </c>
      <c r="AW1267">
        <f>0</f>
        <v>0</v>
      </c>
      <c r="AZ1267">
        <f>Source!X384</f>
        <v>1356.47</v>
      </c>
      <c r="BA1267">
        <f>Source!Y384</f>
        <v>790.18</v>
      </c>
      <c r="CD1267">
        <v>1</v>
      </c>
    </row>
    <row r="1268" spans="1:83" ht="92.25" x14ac:dyDescent="0.2">
      <c r="A1268" s="36" t="s">
        <v>317</v>
      </c>
      <c r="B1268" s="38" t="s">
        <v>910</v>
      </c>
      <c r="C1268" s="38" t="s">
        <v>911</v>
      </c>
      <c r="D1268" s="39" t="str">
        <f>Source!H385</f>
        <v>ШТ</v>
      </c>
      <c r="E1268" s="40">
        <f>Source!K385</f>
        <v>8</v>
      </c>
      <c r="F1268" s="40"/>
      <c r="G1268" s="40">
        <f>Source!I385</f>
        <v>8</v>
      </c>
      <c r="H1268" s="42"/>
      <c r="I1268" s="41"/>
      <c r="J1268" s="42"/>
      <c r="K1268" s="41"/>
      <c r="L1268" s="42"/>
    </row>
    <row r="1269" spans="1:83" ht="165.75" x14ac:dyDescent="0.2">
      <c r="B1269" s="43" t="str">
        <f>Source!EO385</f>
        <v>Поправка: 421/пр_2020_прил.10_т.5_п.4_гр.3</v>
      </c>
      <c r="C1269" s="43" t="str">
        <f>Source!CN385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270" spans="1:83" ht="15" x14ac:dyDescent="0.2">
      <c r="A1270" s="37"/>
      <c r="B1270" s="40">
        <v>1</v>
      </c>
      <c r="C1270" s="37" t="s">
        <v>833</v>
      </c>
      <c r="D1270" s="39" t="s">
        <v>637</v>
      </c>
      <c r="E1270" s="45"/>
      <c r="F1270" s="40"/>
      <c r="G1270" s="45">
        <f>Source!U385</f>
        <v>12.192</v>
      </c>
      <c r="H1270" s="40"/>
      <c r="I1270" s="40"/>
      <c r="J1270" s="40"/>
      <c r="K1270" s="40"/>
      <c r="L1270" s="46">
        <f>SUM(L1271:L1271)-SUMIF(CE1271:CE1271, 1, L1271:L1271)</f>
        <v>5088.21</v>
      </c>
    </row>
    <row r="1271" spans="1:83" ht="28.5" x14ac:dyDescent="0.2">
      <c r="A1271" s="38"/>
      <c r="B1271" s="38" t="s">
        <v>715</v>
      </c>
      <c r="C1271" s="38" t="s">
        <v>716</v>
      </c>
      <c r="D1271" s="39" t="s">
        <v>637</v>
      </c>
      <c r="E1271" s="40">
        <v>1.27</v>
      </c>
      <c r="F1271" s="40">
        <f>ROUND((1.2),7)</f>
        <v>1.2</v>
      </c>
      <c r="G1271" s="40">
        <f>SmtRes!CX349</f>
        <v>12.192</v>
      </c>
      <c r="H1271" s="42"/>
      <c r="I1271" s="41"/>
      <c r="J1271" s="42">
        <f>SmtRes!CZ349</f>
        <v>417.34</v>
      </c>
      <c r="K1271" s="41"/>
      <c r="L1271" s="42">
        <f>SmtRes!DI349</f>
        <v>5088.21</v>
      </c>
    </row>
    <row r="1272" spans="1:83" ht="15" x14ac:dyDescent="0.2">
      <c r="A1272" s="37"/>
      <c r="B1272" s="40">
        <v>2</v>
      </c>
      <c r="C1272" s="37" t="s">
        <v>834</v>
      </c>
      <c r="D1272" s="39"/>
      <c r="E1272" s="45"/>
      <c r="F1272" s="40"/>
      <c r="G1272" s="45"/>
      <c r="H1272" s="40"/>
      <c r="I1272" s="40"/>
      <c r="J1272" s="40"/>
      <c r="K1272" s="40"/>
      <c r="L1272" s="46">
        <f>SUM(L1273:L1277)-SUMIF(CE1273:CE1277, 1, L1273:L1277)</f>
        <v>1781.6699999999996</v>
      </c>
    </row>
    <row r="1273" spans="1:83" ht="15" x14ac:dyDescent="0.2">
      <c r="A1273" s="37"/>
      <c r="B1273" s="40"/>
      <c r="C1273" s="37" t="s">
        <v>837</v>
      </c>
      <c r="D1273" s="39" t="s">
        <v>637</v>
      </c>
      <c r="E1273" s="45"/>
      <c r="F1273" s="40"/>
      <c r="G1273" s="45">
        <f>Source!V385</f>
        <v>3.9359999999999999</v>
      </c>
      <c r="H1273" s="40"/>
      <c r="I1273" s="40"/>
      <c r="J1273" s="40"/>
      <c r="K1273" s="40"/>
      <c r="L1273" s="46">
        <f>SUMIF(CE1274:CE1277, 1, L1274:L1277)</f>
        <v>1881.33</v>
      </c>
      <c r="CE1273">
        <v>1</v>
      </c>
    </row>
    <row r="1274" spans="1:83" ht="28.5" x14ac:dyDescent="0.2">
      <c r="A1274" s="38"/>
      <c r="B1274" s="38" t="s">
        <v>646</v>
      </c>
      <c r="C1274" s="38" t="s">
        <v>648</v>
      </c>
      <c r="D1274" s="39" t="s">
        <v>419</v>
      </c>
      <c r="E1274" s="40">
        <v>0.35</v>
      </c>
      <c r="F1274" s="40">
        <f>ROUND((1.2),7)</f>
        <v>1.2</v>
      </c>
      <c r="G1274" s="40">
        <f>SmtRes!CX351</f>
        <v>3.36</v>
      </c>
      <c r="H1274" s="42">
        <f>SmtRes!CZ351</f>
        <v>346.73</v>
      </c>
      <c r="I1274" s="41">
        <f>SmtRes!AJ351</f>
        <v>1.26</v>
      </c>
      <c r="J1274" s="42">
        <f>ROUND(H1274*I1274, 2)</f>
        <v>436.88</v>
      </c>
      <c r="K1274" s="41"/>
      <c r="L1274" s="42">
        <f>SmtRes!DG351</f>
        <v>1467.92</v>
      </c>
    </row>
    <row r="1275" spans="1:83" ht="28.5" x14ac:dyDescent="0.2">
      <c r="A1275" s="38"/>
      <c r="B1275" s="38" t="s">
        <v>649</v>
      </c>
      <c r="C1275" s="38" t="s">
        <v>836</v>
      </c>
      <c r="D1275" s="39" t="s">
        <v>637</v>
      </c>
      <c r="E1275" s="40">
        <f>SmtRes!DO351*SmtRes!AT351</f>
        <v>0.35</v>
      </c>
      <c r="F1275" s="40">
        <f>ROUND((1.2),7)</f>
        <v>1.2</v>
      </c>
      <c r="G1275" s="40">
        <f>SmtRes!DO351*SmtRes!CX351</f>
        <v>3.36</v>
      </c>
      <c r="H1275" s="42"/>
      <c r="I1275" s="41"/>
      <c r="J1275" s="42">
        <f>ROUND(SmtRes!AG351/SmtRes!DO351, 2)</f>
        <v>477.98</v>
      </c>
      <c r="K1275" s="41"/>
      <c r="L1275" s="42">
        <f>SmtRes!DH351</f>
        <v>1606.01</v>
      </c>
      <c r="CE1275">
        <v>1</v>
      </c>
    </row>
    <row r="1276" spans="1:83" ht="28.5" x14ac:dyDescent="0.2">
      <c r="A1276" s="38"/>
      <c r="B1276" s="38" t="s">
        <v>650</v>
      </c>
      <c r="C1276" s="38" t="s">
        <v>652</v>
      </c>
      <c r="D1276" s="39" t="s">
        <v>419</v>
      </c>
      <c r="E1276" s="40">
        <v>0.06</v>
      </c>
      <c r="F1276" s="40">
        <f>ROUND((1.2),7)</f>
        <v>1.2</v>
      </c>
      <c r="G1276" s="40">
        <f>SmtRes!CX352</f>
        <v>0.57599999999999996</v>
      </c>
      <c r="H1276" s="42"/>
      <c r="I1276" s="41"/>
      <c r="J1276" s="42">
        <f>SmtRes!CZ352</f>
        <v>544.70000000000005</v>
      </c>
      <c r="K1276" s="41"/>
      <c r="L1276" s="42">
        <f>SmtRes!DG352</f>
        <v>313.75</v>
      </c>
    </row>
    <row r="1277" spans="1:83" ht="28.5" x14ac:dyDescent="0.2">
      <c r="A1277" s="38"/>
      <c r="B1277" s="38" t="s">
        <v>649</v>
      </c>
      <c r="C1277" s="47" t="s">
        <v>836</v>
      </c>
      <c r="D1277" s="48" t="s">
        <v>637</v>
      </c>
      <c r="E1277" s="49">
        <f>SmtRes!DO352*SmtRes!AT352</f>
        <v>0.06</v>
      </c>
      <c r="F1277" s="49">
        <f>ROUND((1.2),7)</f>
        <v>1.2</v>
      </c>
      <c r="G1277" s="49">
        <f>SmtRes!DO352*SmtRes!CX352</f>
        <v>0.57599999999999996</v>
      </c>
      <c r="H1277" s="50"/>
      <c r="I1277" s="51"/>
      <c r="J1277" s="50">
        <f>ROUND(SmtRes!AG352/SmtRes!DO352, 2)</f>
        <v>477.98</v>
      </c>
      <c r="K1277" s="51"/>
      <c r="L1277" s="50">
        <f>SmtRes!DH352</f>
        <v>275.32</v>
      </c>
      <c r="CE1277">
        <v>1</v>
      </c>
    </row>
    <row r="1278" spans="1:83" ht="15" x14ac:dyDescent="0.2">
      <c r="A1278" s="38"/>
      <c r="B1278" s="38"/>
      <c r="C1278" s="54" t="s">
        <v>838</v>
      </c>
      <c r="D1278" s="39"/>
      <c r="E1278" s="40"/>
      <c r="F1278" s="40"/>
      <c r="G1278" s="40"/>
      <c r="H1278" s="42"/>
      <c r="I1278" s="41"/>
      <c r="J1278" s="42"/>
      <c r="K1278" s="41"/>
      <c r="L1278" s="42">
        <f>L1270+L1272+L1273</f>
        <v>8751.2099999999991</v>
      </c>
    </row>
    <row r="1279" spans="1:83" ht="14.25" x14ac:dyDescent="0.2">
      <c r="A1279" s="38"/>
      <c r="B1279" s="38"/>
      <c r="C1279" s="38" t="s">
        <v>839</v>
      </c>
      <c r="D1279" s="39"/>
      <c r="E1279" s="40"/>
      <c r="F1279" s="40"/>
      <c r="G1279" s="40"/>
      <c r="H1279" s="42"/>
      <c r="I1279" s="41"/>
      <c r="J1279" s="42"/>
      <c r="K1279" s="41"/>
      <c r="L1279" s="42">
        <f>SUM(AR1268:AR1282)+SUM(AS1268:AS1282)+SUM(AT1268:AT1282)+SUM(AU1268:AU1282)+SUM(AV1268:AV1282)</f>
        <v>6969.54</v>
      </c>
    </row>
    <row r="1280" spans="1:83" ht="14.25" x14ac:dyDescent="0.2">
      <c r="A1280" s="38"/>
      <c r="B1280" s="38" t="s">
        <v>31</v>
      </c>
      <c r="C1280" s="38" t="s">
        <v>840</v>
      </c>
      <c r="D1280" s="39" t="s">
        <v>392</v>
      </c>
      <c r="E1280" s="40">
        <f>Source!BZ385</f>
        <v>103</v>
      </c>
      <c r="F1280" s="40"/>
      <c r="G1280" s="40">
        <f>Source!AT385</f>
        <v>103</v>
      </c>
      <c r="H1280" s="42"/>
      <c r="I1280" s="41"/>
      <c r="J1280" s="42"/>
      <c r="K1280" s="41"/>
      <c r="L1280" s="42">
        <f>SUM(AZ1268:AZ1282)</f>
        <v>7178.63</v>
      </c>
    </row>
    <row r="1281" spans="1:83" ht="14.25" x14ac:dyDescent="0.2">
      <c r="A1281" s="47"/>
      <c r="B1281" s="47" t="s">
        <v>32</v>
      </c>
      <c r="C1281" s="47" t="s">
        <v>842</v>
      </c>
      <c r="D1281" s="48" t="s">
        <v>392</v>
      </c>
      <c r="E1281" s="49">
        <f>Source!CA385</f>
        <v>60</v>
      </c>
      <c r="F1281" s="49"/>
      <c r="G1281" s="49">
        <f>Source!AU385</f>
        <v>60</v>
      </c>
      <c r="H1281" s="50"/>
      <c r="I1281" s="51"/>
      <c r="J1281" s="50"/>
      <c r="K1281" s="51"/>
      <c r="L1281" s="50">
        <f>SUM(BA1268:BA1282)</f>
        <v>4181.72</v>
      </c>
    </row>
    <row r="1282" spans="1:83" ht="15" x14ac:dyDescent="0.2">
      <c r="C1282" s="80" t="s">
        <v>843</v>
      </c>
      <c r="D1282" s="80"/>
      <c r="E1282" s="80"/>
      <c r="F1282" s="80"/>
      <c r="G1282" s="80"/>
      <c r="H1282" s="80"/>
      <c r="I1282" s="81">
        <f>K1282/E1268</f>
        <v>2513.9449999999997</v>
      </c>
      <c r="J1282" s="81"/>
      <c r="K1282" s="81">
        <f>L1270+L1272+L1280+L1281+L1273</f>
        <v>20111.559999999998</v>
      </c>
      <c r="L1282" s="81"/>
      <c r="AD1282">
        <f>ROUND((Source!AT385/100)*((ROUND(SUMIF(SmtRes!AQ349:'SmtRes'!AQ352,"=1",SmtRes!AD349:'SmtRes'!AD352)*Source!I385, 2)+ROUND(SUMIF(SmtRes!AQ349:'SmtRes'!AQ352,"=1",SmtRes!AC349:'SmtRes'!AC352)*Source!I385, 2))), 2)</f>
        <v>11315.99</v>
      </c>
      <c r="AE1282">
        <f>ROUND((Source!AU385/100)*((ROUND(SUMIF(SmtRes!AQ349:'SmtRes'!AQ352,"=1",SmtRes!AD349:'SmtRes'!AD352)*Source!I385, 2)+ROUND(SUMIF(SmtRes!AQ349:'SmtRes'!AQ352,"=1",SmtRes!AC349:'SmtRes'!AC352)*Source!I385, 2))), 2)</f>
        <v>6591.84</v>
      </c>
      <c r="AN1282" s="52">
        <f>L1270+L1272+L1280+L1281+L1273</f>
        <v>20111.559999999998</v>
      </c>
      <c r="AO1282" s="52">
        <f>L1272</f>
        <v>1781.6699999999996</v>
      </c>
      <c r="AQ1282" t="s">
        <v>844</v>
      </c>
      <c r="AR1282" s="52">
        <f>L1270</f>
        <v>5088.21</v>
      </c>
      <c r="AT1282" s="52">
        <f>L1273</f>
        <v>1881.33</v>
      </c>
      <c r="AV1282" t="s">
        <v>844</v>
      </c>
      <c r="AW1282">
        <f>0</f>
        <v>0</v>
      </c>
      <c r="AZ1282">
        <f>Source!X385</f>
        <v>7178.63</v>
      </c>
      <c r="BA1282">
        <f>Source!Y385</f>
        <v>4181.72</v>
      </c>
      <c r="CD1282">
        <v>1</v>
      </c>
    </row>
    <row r="1283" spans="1:83" ht="92.25" x14ac:dyDescent="0.2">
      <c r="A1283" s="36" t="s">
        <v>318</v>
      </c>
      <c r="B1283" s="38" t="s">
        <v>912</v>
      </c>
      <c r="C1283" s="38" t="s">
        <v>913</v>
      </c>
      <c r="D1283" s="39" t="str">
        <f>Source!H386</f>
        <v>ШТ</v>
      </c>
      <c r="E1283" s="40">
        <f>Source!K386</f>
        <v>-8</v>
      </c>
      <c r="F1283" s="40"/>
      <c r="G1283" s="40">
        <f>Source!I386</f>
        <v>-8</v>
      </c>
      <c r="H1283" s="42"/>
      <c r="I1283" s="41"/>
      <c r="J1283" s="42"/>
      <c r="K1283" s="41"/>
      <c r="L1283" s="42"/>
    </row>
    <row r="1284" spans="1:83" ht="165.75" x14ac:dyDescent="0.2">
      <c r="B1284" s="43" t="str">
        <f>Source!EO386</f>
        <v>Поправка: 421/пр_2020_прил.10_т.5_п.4_гр.3</v>
      </c>
      <c r="C1284" s="43" t="str">
        <f>Source!CN386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285" spans="1:83" ht="15" x14ac:dyDescent="0.2">
      <c r="A1285" s="37"/>
      <c r="B1285" s="40">
        <v>1</v>
      </c>
      <c r="C1285" s="37" t="s">
        <v>833</v>
      </c>
      <c r="D1285" s="39" t="s">
        <v>637</v>
      </c>
      <c r="E1285" s="45"/>
      <c r="F1285" s="40"/>
      <c r="G1285" s="45">
        <f>Source!U386</f>
        <v>-1.44</v>
      </c>
      <c r="H1285" s="40"/>
      <c r="I1285" s="40"/>
      <c r="J1285" s="40"/>
      <c r="K1285" s="40"/>
      <c r="L1285" s="46">
        <f>SUM(L1286:L1286)-SUMIF(CE1286:CE1286, 1, L1286:L1286)</f>
        <v>-590.70000000000005</v>
      </c>
    </row>
    <row r="1286" spans="1:83" ht="28.5" x14ac:dyDescent="0.2">
      <c r="A1286" s="38"/>
      <c r="B1286" s="38" t="s">
        <v>717</v>
      </c>
      <c r="C1286" s="38" t="s">
        <v>718</v>
      </c>
      <c r="D1286" s="39" t="s">
        <v>637</v>
      </c>
      <c r="E1286" s="40">
        <v>0.15</v>
      </c>
      <c r="F1286" s="40">
        <f>ROUND((1.2),7)</f>
        <v>1.2</v>
      </c>
      <c r="G1286" s="40">
        <f>SmtRes!CX353</f>
        <v>-1.44</v>
      </c>
      <c r="H1286" s="42"/>
      <c r="I1286" s="41"/>
      <c r="J1286" s="42">
        <f>SmtRes!CZ353</f>
        <v>410.21</v>
      </c>
      <c r="K1286" s="41"/>
      <c r="L1286" s="42">
        <f>SmtRes!DI353</f>
        <v>-590.70000000000005</v>
      </c>
    </row>
    <row r="1287" spans="1:83" ht="15" x14ac:dyDescent="0.2">
      <c r="A1287" s="37"/>
      <c r="B1287" s="40">
        <v>2</v>
      </c>
      <c r="C1287" s="37" t="s">
        <v>834</v>
      </c>
      <c r="D1287" s="39"/>
      <c r="E1287" s="45"/>
      <c r="F1287" s="40"/>
      <c r="G1287" s="45"/>
      <c r="H1287" s="40"/>
      <c r="I1287" s="40"/>
      <c r="J1287" s="40"/>
      <c r="K1287" s="40"/>
      <c r="L1287" s="46">
        <f>SUM(L1288:L1292)-SUMIF(CE1288:CE1292, 1, L1288:L1292)</f>
        <v>-345.87</v>
      </c>
    </row>
    <row r="1288" spans="1:83" ht="15" x14ac:dyDescent="0.2">
      <c r="A1288" s="37"/>
      <c r="B1288" s="40"/>
      <c r="C1288" s="37" t="s">
        <v>837</v>
      </c>
      <c r="D1288" s="39" t="s">
        <v>637</v>
      </c>
      <c r="E1288" s="45"/>
      <c r="F1288" s="40"/>
      <c r="G1288" s="45">
        <f>Source!V386</f>
        <v>-0.76800000000000002</v>
      </c>
      <c r="H1288" s="40"/>
      <c r="I1288" s="40"/>
      <c r="J1288" s="40"/>
      <c r="K1288" s="40"/>
      <c r="L1288" s="46">
        <f>SUMIF(CE1289:CE1292, 1, L1289:L1292)</f>
        <v>-367.09</v>
      </c>
      <c r="CE1288">
        <v>1</v>
      </c>
    </row>
    <row r="1289" spans="1:83" ht="28.5" x14ac:dyDescent="0.2">
      <c r="A1289" s="38"/>
      <c r="B1289" s="38" t="s">
        <v>646</v>
      </c>
      <c r="C1289" s="38" t="s">
        <v>648</v>
      </c>
      <c r="D1289" s="39" t="s">
        <v>419</v>
      </c>
      <c r="E1289" s="40">
        <v>7.0000000000000007E-2</v>
      </c>
      <c r="F1289" s="40">
        <f>ROUND((1.2),7)</f>
        <v>1.2</v>
      </c>
      <c r="G1289" s="40">
        <f>SmtRes!CX355</f>
        <v>-0.67200000000000004</v>
      </c>
      <c r="H1289" s="42">
        <f>SmtRes!CZ355</f>
        <v>346.73</v>
      </c>
      <c r="I1289" s="41">
        <f>SmtRes!AJ355</f>
        <v>1.26</v>
      </c>
      <c r="J1289" s="42">
        <f>ROUND(H1289*I1289, 2)</f>
        <v>436.88</v>
      </c>
      <c r="K1289" s="41"/>
      <c r="L1289" s="42">
        <f>SmtRes!DG355</f>
        <v>-293.58</v>
      </c>
    </row>
    <row r="1290" spans="1:83" ht="28.5" x14ac:dyDescent="0.2">
      <c r="A1290" s="38"/>
      <c r="B1290" s="38" t="s">
        <v>649</v>
      </c>
      <c r="C1290" s="38" t="s">
        <v>836</v>
      </c>
      <c r="D1290" s="39" t="s">
        <v>637</v>
      </c>
      <c r="E1290" s="40">
        <f>SmtRes!DO355*SmtRes!AT355</f>
        <v>7.0000000000000007E-2</v>
      </c>
      <c r="F1290" s="40">
        <f>ROUND((1.2),7)</f>
        <v>1.2</v>
      </c>
      <c r="G1290" s="40">
        <f>SmtRes!DO355*SmtRes!CX355</f>
        <v>-0.67200000000000004</v>
      </c>
      <c r="H1290" s="42"/>
      <c r="I1290" s="41"/>
      <c r="J1290" s="42">
        <f>ROUND(SmtRes!AG355/SmtRes!DO355, 2)</f>
        <v>477.98</v>
      </c>
      <c r="K1290" s="41"/>
      <c r="L1290" s="42">
        <f>SmtRes!DH355</f>
        <v>-321.2</v>
      </c>
      <c r="CE1290">
        <v>1</v>
      </c>
    </row>
    <row r="1291" spans="1:83" ht="28.5" x14ac:dyDescent="0.2">
      <c r="A1291" s="38"/>
      <c r="B1291" s="38" t="s">
        <v>650</v>
      </c>
      <c r="C1291" s="38" t="s">
        <v>652</v>
      </c>
      <c r="D1291" s="39" t="s">
        <v>419</v>
      </c>
      <c r="E1291" s="40">
        <v>0.01</v>
      </c>
      <c r="F1291" s="40">
        <f>ROUND((1.2),7)</f>
        <v>1.2</v>
      </c>
      <c r="G1291" s="40">
        <f>SmtRes!CX356</f>
        <v>-9.6000000000000002E-2</v>
      </c>
      <c r="H1291" s="42"/>
      <c r="I1291" s="41"/>
      <c r="J1291" s="42">
        <f>SmtRes!CZ356</f>
        <v>544.70000000000005</v>
      </c>
      <c r="K1291" s="41"/>
      <c r="L1291" s="42">
        <f>SmtRes!DG356</f>
        <v>-52.29</v>
      </c>
    </row>
    <row r="1292" spans="1:83" ht="28.5" x14ac:dyDescent="0.2">
      <c r="A1292" s="38"/>
      <c r="B1292" s="38" t="s">
        <v>649</v>
      </c>
      <c r="C1292" s="47" t="s">
        <v>836</v>
      </c>
      <c r="D1292" s="48" t="s">
        <v>637</v>
      </c>
      <c r="E1292" s="49">
        <f>SmtRes!DO356*SmtRes!AT356</f>
        <v>0.01</v>
      </c>
      <c r="F1292" s="49">
        <f>ROUND((1.2),7)</f>
        <v>1.2</v>
      </c>
      <c r="G1292" s="49">
        <f>SmtRes!DO356*SmtRes!CX356</f>
        <v>-9.6000000000000002E-2</v>
      </c>
      <c r="H1292" s="50"/>
      <c r="I1292" s="51"/>
      <c r="J1292" s="50">
        <f>ROUND(SmtRes!AG356/SmtRes!DO356, 2)</f>
        <v>477.98</v>
      </c>
      <c r="K1292" s="51"/>
      <c r="L1292" s="50">
        <f>SmtRes!DH356</f>
        <v>-45.89</v>
      </c>
      <c r="CE1292">
        <v>1</v>
      </c>
    </row>
    <row r="1293" spans="1:83" ht="15" x14ac:dyDescent="0.2">
      <c r="A1293" s="38"/>
      <c r="B1293" s="38"/>
      <c r="C1293" s="54" t="s">
        <v>838</v>
      </c>
      <c r="D1293" s="39"/>
      <c r="E1293" s="40"/>
      <c r="F1293" s="40"/>
      <c r="G1293" s="40"/>
      <c r="H1293" s="42"/>
      <c r="I1293" s="41"/>
      <c r="J1293" s="42"/>
      <c r="K1293" s="41"/>
      <c r="L1293" s="42">
        <f>L1285+L1287+L1288</f>
        <v>-1303.6600000000001</v>
      </c>
    </row>
    <row r="1294" spans="1:83" ht="14.25" x14ac:dyDescent="0.2">
      <c r="A1294" s="38"/>
      <c r="B1294" s="38"/>
      <c r="C1294" s="38" t="s">
        <v>839</v>
      </c>
      <c r="D1294" s="39"/>
      <c r="E1294" s="40"/>
      <c r="F1294" s="40"/>
      <c r="G1294" s="40"/>
      <c r="H1294" s="42"/>
      <c r="I1294" s="41"/>
      <c r="J1294" s="42"/>
      <c r="K1294" s="41"/>
      <c r="L1294" s="42">
        <f>SUM(AR1283:AR1297)+SUM(AS1283:AS1297)+SUM(AT1283:AT1297)+SUM(AU1283:AU1297)+SUM(AV1283:AV1297)</f>
        <v>-957.79</v>
      </c>
    </row>
    <row r="1295" spans="1:83" ht="14.25" x14ac:dyDescent="0.2">
      <c r="A1295" s="38"/>
      <c r="B1295" s="38" t="s">
        <v>31</v>
      </c>
      <c r="C1295" s="38" t="s">
        <v>840</v>
      </c>
      <c r="D1295" s="39" t="s">
        <v>392</v>
      </c>
      <c r="E1295" s="40">
        <f>Source!BZ386</f>
        <v>103</v>
      </c>
      <c r="F1295" s="40"/>
      <c r="G1295" s="40">
        <f>Source!AT386</f>
        <v>103</v>
      </c>
      <c r="H1295" s="42"/>
      <c r="I1295" s="41"/>
      <c r="J1295" s="42"/>
      <c r="K1295" s="41"/>
      <c r="L1295" s="42">
        <f>SUM(AZ1283:AZ1297)</f>
        <v>-986.52</v>
      </c>
    </row>
    <row r="1296" spans="1:83" ht="14.25" x14ac:dyDescent="0.2">
      <c r="A1296" s="47"/>
      <c r="B1296" s="47" t="s">
        <v>32</v>
      </c>
      <c r="C1296" s="47" t="s">
        <v>842</v>
      </c>
      <c r="D1296" s="48" t="s">
        <v>392</v>
      </c>
      <c r="E1296" s="49">
        <f>Source!CA386</f>
        <v>60</v>
      </c>
      <c r="F1296" s="49"/>
      <c r="G1296" s="49">
        <f>Source!AU386</f>
        <v>60</v>
      </c>
      <c r="H1296" s="50"/>
      <c r="I1296" s="51"/>
      <c r="J1296" s="50"/>
      <c r="K1296" s="51"/>
      <c r="L1296" s="50">
        <f>SUM(BA1283:BA1297)</f>
        <v>-574.66999999999996</v>
      </c>
    </row>
    <row r="1297" spans="1:83" ht="15" x14ac:dyDescent="0.2">
      <c r="C1297" s="80" t="s">
        <v>843</v>
      </c>
      <c r="D1297" s="80"/>
      <c r="E1297" s="80"/>
      <c r="F1297" s="80"/>
      <c r="G1297" s="80"/>
      <c r="H1297" s="80"/>
      <c r="I1297" s="81">
        <f>K1297/E1283</f>
        <v>358.10625000000005</v>
      </c>
      <c r="J1297" s="81"/>
      <c r="K1297" s="81">
        <f>L1285+L1287+L1295+L1296+L1288</f>
        <v>-2864.8500000000004</v>
      </c>
      <c r="L1297" s="81"/>
      <c r="AD1297">
        <f>ROUND((Source!AT386/100)*((ROUND(SUMIF(SmtRes!AQ353:'SmtRes'!AQ356,"=1",SmtRes!AD353:'SmtRes'!AD356)*Source!I386, 2)+ROUND(SUMIF(SmtRes!AQ353:'SmtRes'!AQ356,"=1",SmtRes!AC353:'SmtRes'!AC356)*Source!I386, 2))), 2)</f>
        <v>-11257.24</v>
      </c>
      <c r="AE1297">
        <f>ROUND((Source!AU386/100)*((ROUND(SUMIF(SmtRes!AQ353:'SmtRes'!AQ356,"=1",SmtRes!AD353:'SmtRes'!AD356)*Source!I386, 2)+ROUND(SUMIF(SmtRes!AQ353:'SmtRes'!AQ356,"=1",SmtRes!AC353:'SmtRes'!AC356)*Source!I386, 2))), 2)</f>
        <v>-6557.62</v>
      </c>
      <c r="AN1297" s="52">
        <f>L1285+L1287+L1295+L1296+L1288</f>
        <v>-2864.8500000000004</v>
      </c>
      <c r="AO1297" s="52">
        <f>L1287</f>
        <v>-345.87</v>
      </c>
      <c r="AQ1297" t="s">
        <v>844</v>
      </c>
      <c r="AR1297" s="52">
        <f>L1285</f>
        <v>-590.70000000000005</v>
      </c>
      <c r="AT1297" s="52">
        <f>L1288</f>
        <v>-367.09</v>
      </c>
      <c r="AV1297" t="s">
        <v>844</v>
      </c>
      <c r="AW1297">
        <f>0</f>
        <v>0</v>
      </c>
      <c r="AZ1297">
        <f>Source!X386</f>
        <v>-986.52</v>
      </c>
      <c r="BA1297">
        <f>Source!Y386</f>
        <v>-574.66999999999996</v>
      </c>
      <c r="CD1297">
        <v>1</v>
      </c>
    </row>
    <row r="1298" spans="1:83" ht="92.25" x14ac:dyDescent="0.2">
      <c r="A1298" s="36" t="s">
        <v>319</v>
      </c>
      <c r="B1298" s="38" t="s">
        <v>912</v>
      </c>
      <c r="C1298" s="38" t="s">
        <v>913</v>
      </c>
      <c r="D1298" s="39" t="str">
        <f>Source!H387</f>
        <v>ШТ</v>
      </c>
      <c r="E1298" s="40">
        <f>Source!K387</f>
        <v>-8</v>
      </c>
      <c r="F1298" s="40"/>
      <c r="G1298" s="40">
        <f>Source!I387</f>
        <v>-8</v>
      </c>
      <c r="H1298" s="42"/>
      <c r="I1298" s="41"/>
      <c r="J1298" s="42"/>
      <c r="K1298" s="41"/>
      <c r="L1298" s="42"/>
    </row>
    <row r="1299" spans="1:83" ht="165.75" x14ac:dyDescent="0.2">
      <c r="B1299" s="43" t="str">
        <f>Source!EO387</f>
        <v>Поправка: 421/пр_2020_прил.10_т.5_п.4_гр.3</v>
      </c>
      <c r="C1299" s="43" t="str">
        <f>Source!CN387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300" spans="1:83" ht="15" x14ac:dyDescent="0.2">
      <c r="A1300" s="37"/>
      <c r="B1300" s="40">
        <v>1</v>
      </c>
      <c r="C1300" s="37" t="s">
        <v>833</v>
      </c>
      <c r="D1300" s="39" t="s">
        <v>637</v>
      </c>
      <c r="E1300" s="45"/>
      <c r="F1300" s="40"/>
      <c r="G1300" s="45">
        <f>Source!U387</f>
        <v>-1.44</v>
      </c>
      <c r="H1300" s="40"/>
      <c r="I1300" s="40"/>
      <c r="J1300" s="40"/>
      <c r="K1300" s="40"/>
      <c r="L1300" s="46">
        <f>SUM(L1301:L1301)-SUMIF(CE1301:CE1301, 1, L1301:L1301)</f>
        <v>-590.70000000000005</v>
      </c>
    </row>
    <row r="1301" spans="1:83" ht="28.5" x14ac:dyDescent="0.2">
      <c r="A1301" s="38"/>
      <c r="B1301" s="38" t="s">
        <v>717</v>
      </c>
      <c r="C1301" s="38" t="s">
        <v>718</v>
      </c>
      <c r="D1301" s="39" t="s">
        <v>637</v>
      </c>
      <c r="E1301" s="40">
        <v>0.15</v>
      </c>
      <c r="F1301" s="40">
        <f>ROUND((1.2),7)</f>
        <v>1.2</v>
      </c>
      <c r="G1301" s="40">
        <f>SmtRes!CX357</f>
        <v>-1.44</v>
      </c>
      <c r="H1301" s="42"/>
      <c r="I1301" s="41"/>
      <c r="J1301" s="42">
        <f>SmtRes!CZ357</f>
        <v>410.21</v>
      </c>
      <c r="K1301" s="41"/>
      <c r="L1301" s="42">
        <f>SmtRes!DI357</f>
        <v>-590.70000000000005</v>
      </c>
    </row>
    <row r="1302" spans="1:83" ht="15" x14ac:dyDescent="0.2">
      <c r="A1302" s="37"/>
      <c r="B1302" s="40">
        <v>2</v>
      </c>
      <c r="C1302" s="37" t="s">
        <v>834</v>
      </c>
      <c r="D1302" s="39"/>
      <c r="E1302" s="45"/>
      <c r="F1302" s="40"/>
      <c r="G1302" s="45"/>
      <c r="H1302" s="40"/>
      <c r="I1302" s="40"/>
      <c r="J1302" s="40"/>
      <c r="K1302" s="40"/>
      <c r="L1302" s="46">
        <f>SUM(L1303:L1307)-SUMIF(CE1303:CE1307, 1, L1303:L1307)</f>
        <v>-345.87</v>
      </c>
    </row>
    <row r="1303" spans="1:83" ht="15" x14ac:dyDescent="0.2">
      <c r="A1303" s="37"/>
      <c r="B1303" s="40"/>
      <c r="C1303" s="37" t="s">
        <v>837</v>
      </c>
      <c r="D1303" s="39" t="s">
        <v>637</v>
      </c>
      <c r="E1303" s="45"/>
      <c r="F1303" s="40"/>
      <c r="G1303" s="45">
        <f>Source!V387</f>
        <v>-0.76800000000000002</v>
      </c>
      <c r="H1303" s="40"/>
      <c r="I1303" s="40"/>
      <c r="J1303" s="40"/>
      <c r="K1303" s="40"/>
      <c r="L1303" s="46">
        <f>SUMIF(CE1304:CE1307, 1, L1304:L1307)</f>
        <v>-367.09</v>
      </c>
      <c r="CE1303">
        <v>1</v>
      </c>
    </row>
    <row r="1304" spans="1:83" ht="28.5" x14ac:dyDescent="0.2">
      <c r="A1304" s="38"/>
      <c r="B1304" s="38" t="s">
        <v>646</v>
      </c>
      <c r="C1304" s="38" t="s">
        <v>648</v>
      </c>
      <c r="D1304" s="39" t="s">
        <v>419</v>
      </c>
      <c r="E1304" s="40">
        <v>7.0000000000000007E-2</v>
      </c>
      <c r="F1304" s="40">
        <f>ROUND((1.2),7)</f>
        <v>1.2</v>
      </c>
      <c r="G1304" s="40">
        <f>SmtRes!CX359</f>
        <v>-0.67200000000000004</v>
      </c>
      <c r="H1304" s="42">
        <f>SmtRes!CZ359</f>
        <v>346.73</v>
      </c>
      <c r="I1304" s="41">
        <f>SmtRes!AJ359</f>
        <v>1.26</v>
      </c>
      <c r="J1304" s="42">
        <f>ROUND(H1304*I1304, 2)</f>
        <v>436.88</v>
      </c>
      <c r="K1304" s="41"/>
      <c r="L1304" s="42">
        <f>SmtRes!DG359</f>
        <v>-293.58</v>
      </c>
    </row>
    <row r="1305" spans="1:83" ht="28.5" x14ac:dyDescent="0.2">
      <c r="A1305" s="38"/>
      <c r="B1305" s="38" t="s">
        <v>649</v>
      </c>
      <c r="C1305" s="38" t="s">
        <v>836</v>
      </c>
      <c r="D1305" s="39" t="s">
        <v>637</v>
      </c>
      <c r="E1305" s="40">
        <f>SmtRes!DO359*SmtRes!AT359</f>
        <v>7.0000000000000007E-2</v>
      </c>
      <c r="F1305" s="40">
        <f>ROUND((1.2),7)</f>
        <v>1.2</v>
      </c>
      <c r="G1305" s="40">
        <f>SmtRes!DO359*SmtRes!CX359</f>
        <v>-0.67200000000000004</v>
      </c>
      <c r="H1305" s="42"/>
      <c r="I1305" s="41"/>
      <c r="J1305" s="42">
        <f>ROUND(SmtRes!AG359/SmtRes!DO359, 2)</f>
        <v>477.98</v>
      </c>
      <c r="K1305" s="41"/>
      <c r="L1305" s="42">
        <f>SmtRes!DH359</f>
        <v>-321.2</v>
      </c>
      <c r="CE1305">
        <v>1</v>
      </c>
    </row>
    <row r="1306" spans="1:83" ht="28.5" x14ac:dyDescent="0.2">
      <c r="A1306" s="38"/>
      <c r="B1306" s="38" t="s">
        <v>650</v>
      </c>
      <c r="C1306" s="38" t="s">
        <v>652</v>
      </c>
      <c r="D1306" s="39" t="s">
        <v>419</v>
      </c>
      <c r="E1306" s="40">
        <v>0.01</v>
      </c>
      <c r="F1306" s="40">
        <f>ROUND((1.2),7)</f>
        <v>1.2</v>
      </c>
      <c r="G1306" s="40">
        <f>SmtRes!CX360</f>
        <v>-9.6000000000000002E-2</v>
      </c>
      <c r="H1306" s="42"/>
      <c r="I1306" s="41"/>
      <c r="J1306" s="42">
        <f>SmtRes!CZ360</f>
        <v>544.70000000000005</v>
      </c>
      <c r="K1306" s="41"/>
      <c r="L1306" s="42">
        <f>SmtRes!DG360</f>
        <v>-52.29</v>
      </c>
    </row>
    <row r="1307" spans="1:83" ht="28.5" x14ac:dyDescent="0.2">
      <c r="A1307" s="38"/>
      <c r="B1307" s="38" t="s">
        <v>649</v>
      </c>
      <c r="C1307" s="47" t="s">
        <v>836</v>
      </c>
      <c r="D1307" s="48" t="s">
        <v>637</v>
      </c>
      <c r="E1307" s="49">
        <f>SmtRes!DO360*SmtRes!AT360</f>
        <v>0.01</v>
      </c>
      <c r="F1307" s="49">
        <f>ROUND((1.2),7)</f>
        <v>1.2</v>
      </c>
      <c r="G1307" s="49">
        <f>SmtRes!DO360*SmtRes!CX360</f>
        <v>-9.6000000000000002E-2</v>
      </c>
      <c r="H1307" s="50"/>
      <c r="I1307" s="51"/>
      <c r="J1307" s="50">
        <f>ROUND(SmtRes!AG360/SmtRes!DO360, 2)</f>
        <v>477.98</v>
      </c>
      <c r="K1307" s="51"/>
      <c r="L1307" s="50">
        <f>SmtRes!DH360</f>
        <v>-45.89</v>
      </c>
      <c r="CE1307">
        <v>1</v>
      </c>
    </row>
    <row r="1308" spans="1:83" ht="15" x14ac:dyDescent="0.2">
      <c r="A1308" s="38"/>
      <c r="B1308" s="38"/>
      <c r="C1308" s="54" t="s">
        <v>838</v>
      </c>
      <c r="D1308" s="39"/>
      <c r="E1308" s="40"/>
      <c r="F1308" s="40"/>
      <c r="G1308" s="40"/>
      <c r="H1308" s="42"/>
      <c r="I1308" s="41"/>
      <c r="J1308" s="42"/>
      <c r="K1308" s="41"/>
      <c r="L1308" s="42">
        <f>L1300+L1302+L1303</f>
        <v>-1303.6600000000001</v>
      </c>
    </row>
    <row r="1309" spans="1:83" ht="14.25" x14ac:dyDescent="0.2">
      <c r="A1309" s="38"/>
      <c r="B1309" s="38"/>
      <c r="C1309" s="38" t="s">
        <v>839</v>
      </c>
      <c r="D1309" s="39"/>
      <c r="E1309" s="40"/>
      <c r="F1309" s="40"/>
      <c r="G1309" s="40"/>
      <c r="H1309" s="42"/>
      <c r="I1309" s="41"/>
      <c r="J1309" s="42"/>
      <c r="K1309" s="41"/>
      <c r="L1309" s="42">
        <f>SUM(AR1298:AR1312)+SUM(AS1298:AS1312)+SUM(AT1298:AT1312)+SUM(AU1298:AU1312)+SUM(AV1298:AV1312)</f>
        <v>-957.79</v>
      </c>
    </row>
    <row r="1310" spans="1:83" ht="14.25" x14ac:dyDescent="0.2">
      <c r="A1310" s="38"/>
      <c r="B1310" s="38" t="s">
        <v>31</v>
      </c>
      <c r="C1310" s="38" t="s">
        <v>840</v>
      </c>
      <c r="D1310" s="39" t="s">
        <v>392</v>
      </c>
      <c r="E1310" s="40">
        <f>Source!BZ387</f>
        <v>103</v>
      </c>
      <c r="F1310" s="40"/>
      <c r="G1310" s="40">
        <f>Source!AT387</f>
        <v>103</v>
      </c>
      <c r="H1310" s="42"/>
      <c r="I1310" s="41"/>
      <c r="J1310" s="42"/>
      <c r="K1310" s="41"/>
      <c r="L1310" s="42">
        <f>SUM(AZ1298:AZ1312)</f>
        <v>-986.52</v>
      </c>
    </row>
    <row r="1311" spans="1:83" ht="14.25" x14ac:dyDescent="0.2">
      <c r="A1311" s="47"/>
      <c r="B1311" s="47" t="s">
        <v>32</v>
      </c>
      <c r="C1311" s="47" t="s">
        <v>842</v>
      </c>
      <c r="D1311" s="48" t="s">
        <v>392</v>
      </c>
      <c r="E1311" s="49">
        <f>Source!CA387</f>
        <v>60</v>
      </c>
      <c r="F1311" s="49"/>
      <c r="G1311" s="49">
        <f>Source!AU387</f>
        <v>60</v>
      </c>
      <c r="H1311" s="50"/>
      <c r="I1311" s="51"/>
      <c r="J1311" s="50"/>
      <c r="K1311" s="51"/>
      <c r="L1311" s="50">
        <f>SUM(BA1298:BA1312)</f>
        <v>-574.66999999999996</v>
      </c>
    </row>
    <row r="1312" spans="1:83" ht="15" x14ac:dyDescent="0.2">
      <c r="C1312" s="80" t="s">
        <v>843</v>
      </c>
      <c r="D1312" s="80"/>
      <c r="E1312" s="80"/>
      <c r="F1312" s="80"/>
      <c r="G1312" s="80"/>
      <c r="H1312" s="80"/>
      <c r="I1312" s="81">
        <f>K1312/E1298</f>
        <v>358.10625000000005</v>
      </c>
      <c r="J1312" s="81"/>
      <c r="K1312" s="81">
        <f>L1300+L1302+L1310+L1311+L1303</f>
        <v>-2864.8500000000004</v>
      </c>
      <c r="L1312" s="81"/>
      <c r="AD1312">
        <f>ROUND((Source!AT387/100)*((ROUND(SUMIF(SmtRes!AQ357:'SmtRes'!AQ360,"=1",SmtRes!AD357:'SmtRes'!AD360)*Source!I387, 2)+ROUND(SUMIF(SmtRes!AQ357:'SmtRes'!AQ360,"=1",SmtRes!AC357:'SmtRes'!AC360)*Source!I387, 2))), 2)</f>
        <v>-11257.24</v>
      </c>
      <c r="AE1312">
        <f>ROUND((Source!AU387/100)*((ROUND(SUMIF(SmtRes!AQ357:'SmtRes'!AQ360,"=1",SmtRes!AD357:'SmtRes'!AD360)*Source!I387, 2)+ROUND(SUMIF(SmtRes!AQ357:'SmtRes'!AQ360,"=1",SmtRes!AC357:'SmtRes'!AC360)*Source!I387, 2))), 2)</f>
        <v>-6557.62</v>
      </c>
      <c r="AN1312" s="52">
        <f>L1300+L1302+L1310+L1311+L1303</f>
        <v>-2864.8500000000004</v>
      </c>
      <c r="AO1312" s="52">
        <f>L1302</f>
        <v>-345.87</v>
      </c>
      <c r="AQ1312" t="s">
        <v>844</v>
      </c>
      <c r="AR1312" s="52">
        <f>L1300</f>
        <v>-590.70000000000005</v>
      </c>
      <c r="AT1312" s="52">
        <f>L1303</f>
        <v>-367.09</v>
      </c>
      <c r="AV1312" t="s">
        <v>844</v>
      </c>
      <c r="AW1312">
        <f>0</f>
        <v>0</v>
      </c>
      <c r="AZ1312">
        <f>Source!X387</f>
        <v>-986.52</v>
      </c>
      <c r="BA1312">
        <f>Source!Y387</f>
        <v>-574.66999999999996</v>
      </c>
      <c r="CD1312">
        <v>1</v>
      </c>
    </row>
    <row r="1313" spans="1:82" ht="57" x14ac:dyDescent="0.2">
      <c r="A1313" s="61" t="s">
        <v>320</v>
      </c>
      <c r="B1313" s="47" t="s">
        <v>321</v>
      </c>
      <c r="C1313" s="47" t="str">
        <f>Source!G388</f>
        <v>Погрузка в автотранспортное средство: прочие материалы, детали (с использованием погрузчика) (провода,)</v>
      </c>
      <c r="D1313" s="48" t="str">
        <f>Source!H388</f>
        <v>1т груза</v>
      </c>
      <c r="E1313" s="49">
        <f>Source!K388</f>
        <v>0.19</v>
      </c>
      <c r="F1313" s="49"/>
      <c r="G1313" s="49">
        <f>Source!I388</f>
        <v>0.19</v>
      </c>
      <c r="H1313" s="50"/>
      <c r="I1313" s="51"/>
      <c r="J1313" s="50">
        <f>Source!AK388</f>
        <v>591.5</v>
      </c>
      <c r="K1313" s="51"/>
      <c r="L1313" s="50">
        <f>Source!HD388</f>
        <v>112.39</v>
      </c>
    </row>
    <row r="1314" spans="1:82" ht="15" x14ac:dyDescent="0.2">
      <c r="C1314" s="80" t="s">
        <v>843</v>
      </c>
      <c r="D1314" s="80"/>
      <c r="E1314" s="80"/>
      <c r="F1314" s="80"/>
      <c r="G1314" s="80"/>
      <c r="H1314" s="80"/>
      <c r="I1314" s="81">
        <f>K1314/E1313</f>
        <v>591.52631578947364</v>
      </c>
      <c r="J1314" s="81"/>
      <c r="K1314" s="81">
        <f>L1313</f>
        <v>112.39</v>
      </c>
      <c r="L1314" s="81"/>
      <c r="AD1314">
        <f>ROUND((Source!AT388/100)*((ROUND(0*Source!I388, 2)+ROUND(0*Source!I388, 2))), 2)</f>
        <v>0</v>
      </c>
      <c r="AE1314">
        <f>ROUND((Source!AU388/100)*((ROUND(0*Source!I388, 2)+ROUND(0*Source!I388, 2))), 2)</f>
        <v>0</v>
      </c>
      <c r="AN1314" s="52">
        <f>L1313</f>
        <v>112.39</v>
      </c>
      <c r="AP1314">
        <f>0</f>
        <v>0</v>
      </c>
      <c r="AQ1314" t="s">
        <v>844</v>
      </c>
      <c r="AS1314">
        <f>0</f>
        <v>0</v>
      </c>
      <c r="AU1314">
        <f>0</f>
        <v>0</v>
      </c>
      <c r="AV1314" t="s">
        <v>844</v>
      </c>
      <c r="AZ1314">
        <f>Source!X388</f>
        <v>0</v>
      </c>
      <c r="BA1314">
        <f>Source!Y388</f>
        <v>0</v>
      </c>
      <c r="BB1314" s="52">
        <f>L1313</f>
        <v>112.39</v>
      </c>
      <c r="CD1314">
        <v>1</v>
      </c>
    </row>
    <row r="1315" spans="1:82" ht="57" x14ac:dyDescent="0.2">
      <c r="A1315" s="61" t="s">
        <v>329</v>
      </c>
      <c r="B1315" s="47" t="s">
        <v>330</v>
      </c>
      <c r="C1315" s="47" t="str">
        <f>Source!G389</f>
        <v>Разгрузка с автотранспортного средства: прочие материалы, детали (с использованием погрузчика) (провода)</v>
      </c>
      <c r="D1315" s="48" t="str">
        <f>Source!H389</f>
        <v>1т груза</v>
      </c>
      <c r="E1315" s="49">
        <f>Source!K389</f>
        <v>0.19</v>
      </c>
      <c r="F1315" s="49"/>
      <c r="G1315" s="49">
        <f>Source!I389</f>
        <v>0.19</v>
      </c>
      <c r="H1315" s="50"/>
      <c r="I1315" s="51"/>
      <c r="J1315" s="50">
        <f>Source!AK389</f>
        <v>433.65</v>
      </c>
      <c r="K1315" s="51"/>
      <c r="L1315" s="50">
        <f>Source!HD389</f>
        <v>82.39</v>
      </c>
    </row>
    <row r="1316" spans="1:82" ht="15" x14ac:dyDescent="0.2">
      <c r="C1316" s="80" t="s">
        <v>843</v>
      </c>
      <c r="D1316" s="80"/>
      <c r="E1316" s="80"/>
      <c r="F1316" s="80"/>
      <c r="G1316" s="80"/>
      <c r="H1316" s="80"/>
      <c r="I1316" s="81">
        <f>K1316/E1315</f>
        <v>433.63157894736844</v>
      </c>
      <c r="J1316" s="81"/>
      <c r="K1316" s="81">
        <f>L1315</f>
        <v>82.39</v>
      </c>
      <c r="L1316" s="81"/>
      <c r="AD1316">
        <f>ROUND((Source!AT389/100)*((ROUND(0*Source!I389, 2)+ROUND(0*Source!I389, 2))), 2)</f>
        <v>0</v>
      </c>
      <c r="AE1316">
        <f>ROUND((Source!AU389/100)*((ROUND(0*Source!I389, 2)+ROUND(0*Source!I389, 2))), 2)</f>
        <v>0</v>
      </c>
      <c r="AN1316" s="52">
        <f>L1315</f>
        <v>82.39</v>
      </c>
      <c r="AP1316">
        <f>0</f>
        <v>0</v>
      </c>
      <c r="AQ1316" t="s">
        <v>844</v>
      </c>
      <c r="AS1316">
        <f>0</f>
        <v>0</v>
      </c>
      <c r="AU1316">
        <f>0</f>
        <v>0</v>
      </c>
      <c r="AV1316" t="s">
        <v>844</v>
      </c>
      <c r="AZ1316">
        <f>Source!X389</f>
        <v>0</v>
      </c>
      <c r="BA1316">
        <f>Source!Y389</f>
        <v>0</v>
      </c>
      <c r="BB1316" s="52">
        <f>L1315</f>
        <v>82.39</v>
      </c>
      <c r="CD1316">
        <v>1</v>
      </c>
    </row>
    <row r="1318" spans="1:82" ht="15" x14ac:dyDescent="0.2">
      <c r="A1318" s="57"/>
      <c r="B1318" s="58"/>
      <c r="C1318" s="76" t="s">
        <v>845</v>
      </c>
      <c r="D1318" s="76"/>
      <c r="E1318" s="76"/>
      <c r="F1318" s="76"/>
      <c r="G1318" s="76"/>
      <c r="H1318" s="76"/>
      <c r="I1318" s="46"/>
      <c r="J1318" s="57"/>
      <c r="K1318" s="59"/>
      <c r="L1318" s="46">
        <f>L1320+L1321+L1327+L1331</f>
        <v>46558.149999999994</v>
      </c>
    </row>
    <row r="1319" spans="1:82" ht="14.25" x14ac:dyDescent="0.2">
      <c r="A1319" s="55"/>
      <c r="B1319" s="56"/>
      <c r="C1319" s="77" t="s">
        <v>846</v>
      </c>
      <c r="D1319" s="74"/>
      <c r="E1319" s="74"/>
      <c r="F1319" s="74"/>
      <c r="G1319" s="74"/>
      <c r="H1319" s="74"/>
      <c r="I1319" s="42"/>
      <c r="J1319" s="55"/>
      <c r="K1319" s="40"/>
      <c r="L1319" s="42"/>
    </row>
    <row r="1320" spans="1:82" ht="14.25" x14ac:dyDescent="0.2">
      <c r="A1320" s="55"/>
      <c r="B1320" s="56"/>
      <c r="C1320" s="74" t="s">
        <v>847</v>
      </c>
      <c r="D1320" s="74"/>
      <c r="E1320" s="74"/>
      <c r="F1320" s="74"/>
      <c r="G1320" s="74"/>
      <c r="H1320" s="74"/>
      <c r="I1320" s="42"/>
      <c r="J1320" s="55"/>
      <c r="K1320" s="40"/>
      <c r="L1320" s="42">
        <f>SUM(AR1207:AR1316)</f>
        <v>26622.46</v>
      </c>
    </row>
    <row r="1321" spans="1:82" ht="14.25" hidden="1" x14ac:dyDescent="0.2">
      <c r="A1321" s="55"/>
      <c r="B1321" s="56"/>
      <c r="C1321" s="74" t="s">
        <v>848</v>
      </c>
      <c r="D1321" s="74"/>
      <c r="E1321" s="74"/>
      <c r="F1321" s="74"/>
      <c r="G1321" s="74"/>
      <c r="H1321" s="74"/>
      <c r="I1321" s="42"/>
      <c r="J1321" s="55"/>
      <c r="K1321" s="40"/>
      <c r="L1321" s="42">
        <f>L1323+L1326+L1325</f>
        <v>19740.909999999996</v>
      </c>
    </row>
    <row r="1322" spans="1:82" ht="14.25" hidden="1" x14ac:dyDescent="0.2">
      <c r="A1322" s="55"/>
      <c r="B1322" s="56"/>
      <c r="C1322" s="77" t="s">
        <v>849</v>
      </c>
      <c r="D1322" s="74"/>
      <c r="E1322" s="74"/>
      <c r="F1322" s="74"/>
      <c r="G1322" s="74"/>
      <c r="H1322" s="74"/>
      <c r="I1322" s="42"/>
      <c r="J1322" s="55"/>
      <c r="K1322" s="40"/>
      <c r="L1322" s="42"/>
    </row>
    <row r="1323" spans="1:82" ht="14.25" x14ac:dyDescent="0.2">
      <c r="A1323" s="55"/>
      <c r="B1323" s="56"/>
      <c r="C1323" s="74" t="s">
        <v>848</v>
      </c>
      <c r="D1323" s="74"/>
      <c r="E1323" s="74"/>
      <c r="F1323" s="74"/>
      <c r="G1323" s="74"/>
      <c r="H1323" s="74"/>
      <c r="I1323" s="42"/>
      <c r="J1323" s="55"/>
      <c r="K1323" s="40"/>
      <c r="L1323" s="42">
        <f>SUM(AO1207:AO1316)</f>
        <v>9600.0899999999965</v>
      </c>
    </row>
    <row r="1324" spans="1:82" ht="14.25" hidden="1" x14ac:dyDescent="0.2">
      <c r="A1324" s="55"/>
      <c r="B1324" s="56"/>
      <c r="C1324" s="77" t="s">
        <v>850</v>
      </c>
      <c r="D1324" s="74"/>
      <c r="E1324" s="74"/>
      <c r="F1324" s="74"/>
      <c r="G1324" s="74"/>
      <c r="H1324" s="74"/>
      <c r="I1324" s="42"/>
      <c r="J1324" s="55"/>
      <c r="K1324" s="40"/>
      <c r="L1324" s="42"/>
    </row>
    <row r="1325" spans="1:82" ht="14.25" x14ac:dyDescent="0.2">
      <c r="A1325" s="55"/>
      <c r="B1325" s="56"/>
      <c r="C1325" s="74" t="s">
        <v>870</v>
      </c>
      <c r="D1325" s="74"/>
      <c r="E1325" s="74"/>
      <c r="F1325" s="74"/>
      <c r="G1325" s="74"/>
      <c r="H1325" s="74"/>
      <c r="I1325" s="42"/>
      <c r="J1325" s="55"/>
      <c r="K1325" s="40"/>
      <c r="L1325" s="42">
        <f>SUM(AT1207:AT1316)</f>
        <v>10140.82</v>
      </c>
    </row>
    <row r="1326" spans="1:82" ht="14.25" hidden="1" x14ac:dyDescent="0.2">
      <c r="A1326" s="55"/>
      <c r="B1326" s="56"/>
      <c r="C1326" s="74" t="s">
        <v>851</v>
      </c>
      <c r="D1326" s="74"/>
      <c r="E1326" s="74"/>
      <c r="F1326" s="74"/>
      <c r="G1326" s="74"/>
      <c r="H1326" s="74"/>
      <c r="I1326" s="42"/>
      <c r="J1326" s="55"/>
      <c r="K1326" s="40"/>
      <c r="L1326" s="42">
        <f>SUM(AV1207:AV1316)</f>
        <v>0</v>
      </c>
    </row>
    <row r="1327" spans="1:82" ht="14.25" hidden="1" x14ac:dyDescent="0.2">
      <c r="A1327" s="55"/>
      <c r="B1327" s="56"/>
      <c r="C1327" s="74" t="s">
        <v>852</v>
      </c>
      <c r="D1327" s="74"/>
      <c r="E1327" s="74"/>
      <c r="F1327" s="74"/>
      <c r="G1327" s="74"/>
      <c r="H1327" s="74"/>
      <c r="I1327" s="42"/>
      <c r="J1327" s="55"/>
      <c r="K1327" s="40"/>
      <c r="L1327" s="42">
        <f>L1329+L1330</f>
        <v>0</v>
      </c>
    </row>
    <row r="1328" spans="1:82" ht="14.25" hidden="1" x14ac:dyDescent="0.2">
      <c r="A1328" s="55"/>
      <c r="B1328" s="56"/>
      <c r="C1328" s="77" t="s">
        <v>849</v>
      </c>
      <c r="D1328" s="74"/>
      <c r="E1328" s="74"/>
      <c r="F1328" s="74"/>
      <c r="G1328" s="74"/>
      <c r="H1328" s="74"/>
      <c r="I1328" s="42"/>
      <c r="J1328" s="55"/>
      <c r="K1328" s="40"/>
      <c r="L1328" s="42"/>
    </row>
    <row r="1329" spans="1:12" ht="14.25" hidden="1" x14ac:dyDescent="0.2">
      <c r="A1329" s="55"/>
      <c r="B1329" s="56"/>
      <c r="C1329" s="74" t="s">
        <v>853</v>
      </c>
      <c r="D1329" s="74"/>
      <c r="E1329" s="74"/>
      <c r="F1329" s="74"/>
      <c r="G1329" s="74"/>
      <c r="H1329" s="74"/>
      <c r="I1329" s="42"/>
      <c r="J1329" s="55"/>
      <c r="K1329" s="40"/>
      <c r="L1329" s="42">
        <f>SUM(AW1207:AW1316)-SUM(BK1207:BK1316)</f>
        <v>0</v>
      </c>
    </row>
    <row r="1330" spans="1:12" ht="14.25" hidden="1" x14ac:dyDescent="0.2">
      <c r="A1330" s="55"/>
      <c r="B1330" s="56"/>
      <c r="C1330" s="74" t="s">
        <v>854</v>
      </c>
      <c r="D1330" s="74"/>
      <c r="E1330" s="74"/>
      <c r="F1330" s="74"/>
      <c r="G1330" s="74"/>
      <c r="H1330" s="74"/>
      <c r="I1330" s="42"/>
      <c r="J1330" s="55"/>
      <c r="K1330" s="40"/>
      <c r="L1330" s="42">
        <f>SUM(BC1207:BC1316)</f>
        <v>0</v>
      </c>
    </row>
    <row r="1331" spans="1:12" ht="14.25" x14ac:dyDescent="0.2">
      <c r="A1331" s="55"/>
      <c r="B1331" s="56"/>
      <c r="C1331" s="74" t="s">
        <v>855</v>
      </c>
      <c r="D1331" s="74"/>
      <c r="E1331" s="74"/>
      <c r="F1331" s="74"/>
      <c r="G1331" s="74"/>
      <c r="H1331" s="74"/>
      <c r="I1331" s="42"/>
      <c r="J1331" s="55"/>
      <c r="K1331" s="40"/>
      <c r="L1331" s="42">
        <f>SUM(BB1207:BB1316)</f>
        <v>194.78</v>
      </c>
    </row>
    <row r="1332" spans="1:12" ht="14.25" x14ac:dyDescent="0.2">
      <c r="A1332" s="55"/>
      <c r="B1332" s="56"/>
      <c r="C1332" s="74" t="s">
        <v>856</v>
      </c>
      <c r="D1332" s="74"/>
      <c r="E1332" s="74"/>
      <c r="F1332" s="74"/>
      <c r="G1332" s="74"/>
      <c r="H1332" s="74"/>
      <c r="I1332" s="42"/>
      <c r="J1332" s="55"/>
      <c r="K1332" s="40"/>
      <c r="L1332" s="42">
        <f>SUM(AR1207:AR1316)+SUM(AT1207:AT1316)+SUM(AV1207:AV1316)</f>
        <v>36763.279999999999</v>
      </c>
    </row>
    <row r="1333" spans="1:12" ht="14.25" x14ac:dyDescent="0.2">
      <c r="A1333" s="55"/>
      <c r="B1333" s="56"/>
      <c r="C1333" s="74" t="s">
        <v>857</v>
      </c>
      <c r="D1333" s="74"/>
      <c r="E1333" s="74"/>
      <c r="F1333" s="74"/>
      <c r="G1333" s="74"/>
      <c r="H1333" s="74"/>
      <c r="I1333" s="42"/>
      <c r="J1333" s="55"/>
      <c r="K1333" s="40"/>
      <c r="L1333" s="42">
        <f>SUM(AZ1207:AZ1316)</f>
        <v>37866.19000000001</v>
      </c>
    </row>
    <row r="1334" spans="1:12" ht="14.25" x14ac:dyDescent="0.2">
      <c r="A1334" s="55"/>
      <c r="B1334" s="56"/>
      <c r="C1334" s="74" t="s">
        <v>858</v>
      </c>
      <c r="D1334" s="74"/>
      <c r="E1334" s="74"/>
      <c r="F1334" s="74"/>
      <c r="G1334" s="74"/>
      <c r="H1334" s="74"/>
      <c r="I1334" s="42"/>
      <c r="J1334" s="55"/>
      <c r="K1334" s="40"/>
      <c r="L1334" s="42">
        <f>SUM(BA1207:BA1316)</f>
        <v>22057.970000000005</v>
      </c>
    </row>
    <row r="1335" spans="1:12" ht="14.25" hidden="1" x14ac:dyDescent="0.2">
      <c r="A1335" s="55"/>
      <c r="B1335" s="56"/>
      <c r="C1335" s="74" t="s">
        <v>859</v>
      </c>
      <c r="D1335" s="74"/>
      <c r="E1335" s="74"/>
      <c r="F1335" s="74"/>
      <c r="G1335" s="74"/>
      <c r="H1335" s="74"/>
      <c r="I1335" s="42"/>
      <c r="J1335" s="55"/>
      <c r="K1335" s="40"/>
      <c r="L1335" s="42">
        <f>L1337+L1338</f>
        <v>0</v>
      </c>
    </row>
    <row r="1336" spans="1:12" ht="14.25" hidden="1" x14ac:dyDescent="0.2">
      <c r="A1336" s="55"/>
      <c r="B1336" s="56"/>
      <c r="C1336" s="77" t="s">
        <v>846</v>
      </c>
      <c r="D1336" s="74"/>
      <c r="E1336" s="74"/>
      <c r="F1336" s="74"/>
      <c r="G1336" s="74"/>
      <c r="H1336" s="74"/>
      <c r="I1336" s="42"/>
      <c r="J1336" s="55"/>
      <c r="K1336" s="40"/>
      <c r="L1336" s="42"/>
    </row>
    <row r="1337" spans="1:12" ht="14.25" hidden="1" x14ac:dyDescent="0.2">
      <c r="A1337" s="55"/>
      <c r="B1337" s="56"/>
      <c r="C1337" s="74" t="s">
        <v>860</v>
      </c>
      <c r="D1337" s="74"/>
      <c r="E1337" s="74"/>
      <c r="F1337" s="74"/>
      <c r="G1337" s="74"/>
      <c r="H1337" s="74"/>
      <c r="I1337" s="42"/>
      <c r="J1337" s="55"/>
      <c r="K1337" s="40"/>
      <c r="L1337" s="42">
        <f>SUM(BK1207:BK1316)</f>
        <v>0</v>
      </c>
    </row>
    <row r="1338" spans="1:12" ht="14.25" hidden="1" x14ac:dyDescent="0.2">
      <c r="A1338" s="55"/>
      <c r="B1338" s="56"/>
      <c r="C1338" s="74" t="s">
        <v>861</v>
      </c>
      <c r="D1338" s="74"/>
      <c r="E1338" s="74"/>
      <c r="F1338" s="74"/>
      <c r="G1338" s="74"/>
      <c r="H1338" s="74"/>
      <c r="I1338" s="42"/>
      <c r="J1338" s="55"/>
      <c r="K1338" s="40"/>
      <c r="L1338" s="42">
        <f>SUM(BD1207:BD1316)</f>
        <v>0</v>
      </c>
    </row>
    <row r="1339" spans="1:12" ht="14.25" hidden="1" x14ac:dyDescent="0.2">
      <c r="A1339" s="55"/>
      <c r="B1339" s="56"/>
      <c r="C1339" s="74" t="s">
        <v>862</v>
      </c>
      <c r="D1339" s="74"/>
      <c r="E1339" s="74"/>
      <c r="F1339" s="74"/>
      <c r="G1339" s="74"/>
      <c r="H1339" s="74"/>
      <c r="I1339" s="42"/>
      <c r="J1339" s="55"/>
      <c r="K1339" s="40"/>
      <c r="L1339" s="42"/>
    </row>
    <row r="1340" spans="1:12" ht="14.25" hidden="1" x14ac:dyDescent="0.2">
      <c r="A1340" s="55"/>
      <c r="B1340" s="56"/>
      <c r="C1340" s="74" t="s">
        <v>863</v>
      </c>
      <c r="D1340" s="74"/>
      <c r="E1340" s="74"/>
      <c r="F1340" s="74"/>
      <c r="G1340" s="74"/>
      <c r="H1340" s="74"/>
      <c r="I1340" s="42"/>
      <c r="J1340" s="55"/>
      <c r="K1340" s="40"/>
      <c r="L1340" s="42">
        <f>SUM(BO1207:BO1316)</f>
        <v>0</v>
      </c>
    </row>
    <row r="1341" spans="1:12" ht="15" x14ac:dyDescent="0.2">
      <c r="A1341" s="57"/>
      <c r="B1341" s="58"/>
      <c r="C1341" s="76" t="s">
        <v>864</v>
      </c>
      <c r="D1341" s="76"/>
      <c r="E1341" s="76"/>
      <c r="F1341" s="76"/>
      <c r="G1341" s="76"/>
      <c r="H1341" s="76"/>
      <c r="I1341" s="46"/>
      <c r="J1341" s="57"/>
      <c r="K1341" s="59"/>
      <c r="L1341" s="46">
        <f>L1318+L1333+L1334+L1335+L1339+L1340</f>
        <v>106482.31</v>
      </c>
    </row>
    <row r="1342" spans="1:12" ht="14.25" x14ac:dyDescent="0.2">
      <c r="A1342" s="55"/>
      <c r="B1342" s="56"/>
      <c r="C1342" s="77" t="s">
        <v>865</v>
      </c>
      <c r="D1342" s="74"/>
      <c r="E1342" s="74"/>
      <c r="F1342" s="74"/>
      <c r="G1342" s="74"/>
      <c r="H1342" s="74"/>
      <c r="I1342" s="42"/>
      <c r="J1342" s="55"/>
      <c r="K1342" s="40"/>
      <c r="L1342" s="42"/>
    </row>
    <row r="1343" spans="1:12" ht="14.25" hidden="1" x14ac:dyDescent="0.2">
      <c r="A1343" s="55"/>
      <c r="B1343" s="56"/>
      <c r="C1343" s="74" t="s">
        <v>866</v>
      </c>
      <c r="D1343" s="74"/>
      <c r="E1343" s="74"/>
      <c r="F1343" s="74"/>
      <c r="G1343" s="74"/>
      <c r="H1343" s="74"/>
      <c r="I1343" s="42"/>
      <c r="J1343" s="55"/>
      <c r="K1343" s="40"/>
      <c r="L1343" s="42">
        <f>SUM(AX1207:AX1316)</f>
        <v>0</v>
      </c>
    </row>
    <row r="1344" spans="1:12" ht="14.25" hidden="1" x14ac:dyDescent="0.2">
      <c r="A1344" s="55"/>
      <c r="B1344" s="56"/>
      <c r="C1344" s="74" t="s">
        <v>867</v>
      </c>
      <c r="D1344" s="74"/>
      <c r="E1344" s="74"/>
      <c r="F1344" s="74"/>
      <c r="G1344" s="74"/>
      <c r="H1344" s="74"/>
      <c r="I1344" s="42"/>
      <c r="J1344" s="55"/>
      <c r="K1344" s="40"/>
      <c r="L1344" s="42">
        <f>SUM(AY1207:AY1316)</f>
        <v>0</v>
      </c>
    </row>
    <row r="1345" spans="1:83" ht="14.25" x14ac:dyDescent="0.2">
      <c r="A1345" s="55"/>
      <c r="B1345" s="56"/>
      <c r="C1345" s="74" t="s">
        <v>868</v>
      </c>
      <c r="D1345" s="74"/>
      <c r="E1345" s="74"/>
      <c r="F1345" s="75"/>
      <c r="G1345" s="45">
        <f>Source!F413</f>
        <v>63.84</v>
      </c>
      <c r="H1345" s="55"/>
      <c r="I1345" s="55"/>
      <c r="J1345" s="55"/>
      <c r="K1345" s="55"/>
      <c r="L1345" s="55"/>
    </row>
    <row r="1346" spans="1:83" ht="14.25" x14ac:dyDescent="0.2">
      <c r="A1346" s="55"/>
      <c r="B1346" s="56"/>
      <c r="C1346" s="74" t="s">
        <v>869</v>
      </c>
      <c r="D1346" s="74"/>
      <c r="E1346" s="74"/>
      <c r="F1346" s="75"/>
      <c r="G1346" s="45">
        <f>Source!F414</f>
        <v>21.216000000000001</v>
      </c>
      <c r="H1346" s="55"/>
      <c r="I1346" s="55"/>
      <c r="J1346" s="55"/>
      <c r="K1346" s="55"/>
      <c r="L1346" s="55"/>
    </row>
    <row r="1349" spans="1:83" ht="16.5" x14ac:dyDescent="0.2">
      <c r="A1349" s="79" t="s">
        <v>926</v>
      </c>
      <c r="B1349" s="79"/>
      <c r="C1349" s="79"/>
      <c r="D1349" s="79"/>
      <c r="E1349" s="79"/>
      <c r="F1349" s="79"/>
      <c r="G1349" s="79"/>
      <c r="H1349" s="79"/>
      <c r="I1349" s="79"/>
      <c r="J1349" s="79"/>
      <c r="K1349" s="79"/>
      <c r="L1349" s="79"/>
    </row>
    <row r="1350" spans="1:83" ht="79.5" x14ac:dyDescent="0.2">
      <c r="A1350" s="36" t="s">
        <v>334</v>
      </c>
      <c r="B1350" s="38" t="s">
        <v>927</v>
      </c>
      <c r="C1350" s="38" t="s">
        <v>928</v>
      </c>
      <c r="D1350" s="39" t="str">
        <f>Source!H425</f>
        <v>ШТ</v>
      </c>
      <c r="E1350" s="40">
        <f>Source!K425</f>
        <v>11</v>
      </c>
      <c r="F1350" s="40"/>
      <c r="G1350" s="40">
        <f>Source!I425</f>
        <v>11</v>
      </c>
      <c r="H1350" s="42"/>
      <c r="I1350" s="41"/>
      <c r="J1350" s="42"/>
      <c r="K1350" s="41"/>
      <c r="L1350" s="42"/>
    </row>
    <row r="1351" spans="1:83" ht="165.75" x14ac:dyDescent="0.2">
      <c r="B1351" s="43" t="str">
        <f>Source!EO425</f>
        <v>Поправка: 421/пр_2020_прил.10_т.5_п.4_гр.3</v>
      </c>
      <c r="C1351" s="43" t="str">
        <f>Source!CN425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352" spans="1:83" ht="15" x14ac:dyDescent="0.2">
      <c r="A1352" s="37"/>
      <c r="B1352" s="40">
        <v>1</v>
      </c>
      <c r="C1352" s="37" t="s">
        <v>833</v>
      </c>
      <c r="D1352" s="39" t="s">
        <v>637</v>
      </c>
      <c r="E1352" s="45"/>
      <c r="F1352" s="40"/>
      <c r="G1352" s="45">
        <f>Source!U425</f>
        <v>16.367999999999999</v>
      </c>
      <c r="H1352" s="40"/>
      <c r="I1352" s="40"/>
      <c r="J1352" s="40"/>
      <c r="K1352" s="40"/>
      <c r="L1352" s="46">
        <f>SUM(L1353:L1353)-SUMIF(CE1353:CE1353, 1, L1353:L1353)</f>
        <v>7385.73</v>
      </c>
    </row>
    <row r="1353" spans="1:83" ht="28.5" x14ac:dyDescent="0.2">
      <c r="A1353" s="38"/>
      <c r="B1353" s="38" t="s">
        <v>656</v>
      </c>
      <c r="C1353" s="38" t="s">
        <v>657</v>
      </c>
      <c r="D1353" s="39" t="s">
        <v>637</v>
      </c>
      <c r="E1353" s="40">
        <v>1.24</v>
      </c>
      <c r="F1353" s="40">
        <f>ROUND((1.2),7)</f>
        <v>1.2</v>
      </c>
      <c r="G1353" s="40">
        <f>SmtRes!CX361</f>
        <v>16.367999999999999</v>
      </c>
      <c r="H1353" s="42"/>
      <c r="I1353" s="41"/>
      <c r="J1353" s="42">
        <f>SmtRes!CZ361</f>
        <v>451.23</v>
      </c>
      <c r="K1353" s="41"/>
      <c r="L1353" s="42">
        <f>SmtRes!DI361</f>
        <v>7385.73</v>
      </c>
    </row>
    <row r="1354" spans="1:83" ht="15" x14ac:dyDescent="0.2">
      <c r="A1354" s="37"/>
      <c r="B1354" s="40">
        <v>2</v>
      </c>
      <c r="C1354" s="37" t="s">
        <v>834</v>
      </c>
      <c r="D1354" s="39"/>
      <c r="E1354" s="45"/>
      <c r="F1354" s="40"/>
      <c r="G1354" s="45"/>
      <c r="H1354" s="40"/>
      <c r="I1354" s="40"/>
      <c r="J1354" s="40"/>
      <c r="K1354" s="40"/>
      <c r="L1354" s="46">
        <f>SUM(L1355:L1359)-SUMIF(CE1355:CE1359, 1, L1355:L1359)</f>
        <v>25304.059999999998</v>
      </c>
    </row>
    <row r="1355" spans="1:83" ht="15" x14ac:dyDescent="0.2">
      <c r="A1355" s="37"/>
      <c r="B1355" s="40"/>
      <c r="C1355" s="37" t="s">
        <v>837</v>
      </c>
      <c r="D1355" s="39" t="s">
        <v>637</v>
      </c>
      <c r="E1355" s="45"/>
      <c r="F1355" s="40"/>
      <c r="G1355" s="45">
        <f>Source!V425</f>
        <v>14.52</v>
      </c>
      <c r="H1355" s="40"/>
      <c r="I1355" s="40"/>
      <c r="J1355" s="40"/>
      <c r="K1355" s="40"/>
      <c r="L1355" s="46">
        <f>SUMIF(CE1356:CE1359, 1, L1356:L1359)</f>
        <v>7919.6200000000008</v>
      </c>
      <c r="CE1355">
        <v>1</v>
      </c>
    </row>
    <row r="1356" spans="1:83" ht="42.75" x14ac:dyDescent="0.2">
      <c r="A1356" s="38"/>
      <c r="B1356" s="38" t="s">
        <v>664</v>
      </c>
      <c r="C1356" s="38" t="s">
        <v>666</v>
      </c>
      <c r="D1356" s="39" t="s">
        <v>419</v>
      </c>
      <c r="E1356" s="40">
        <v>1.04</v>
      </c>
      <c r="F1356" s="40">
        <f>ROUND((1.2),7)</f>
        <v>1.2</v>
      </c>
      <c r="G1356" s="40">
        <f>SmtRes!CX363</f>
        <v>13.728</v>
      </c>
      <c r="H1356" s="42"/>
      <c r="I1356" s="41"/>
      <c r="J1356" s="42">
        <f>SmtRes!CZ363</f>
        <v>1811.82</v>
      </c>
      <c r="K1356" s="41"/>
      <c r="L1356" s="42">
        <f>SmtRes!DG363</f>
        <v>24872.66</v>
      </c>
    </row>
    <row r="1357" spans="1:83" ht="28.5" x14ac:dyDescent="0.2">
      <c r="A1357" s="38"/>
      <c r="B1357" s="38" t="s">
        <v>667</v>
      </c>
      <c r="C1357" s="38" t="s">
        <v>881</v>
      </c>
      <c r="D1357" s="39" t="s">
        <v>637</v>
      </c>
      <c r="E1357" s="40">
        <f>SmtRes!DO363*SmtRes!AT363</f>
        <v>1.04</v>
      </c>
      <c r="F1357" s="40">
        <f>ROUND((1.2),7)</f>
        <v>1.2</v>
      </c>
      <c r="G1357" s="40">
        <f>SmtRes!DO363*SmtRes!CX363</f>
        <v>13.728</v>
      </c>
      <c r="H1357" s="42"/>
      <c r="I1357" s="41"/>
      <c r="J1357" s="42">
        <f>ROUND(SmtRes!AG363/SmtRes!DO363, 2)</f>
        <v>549.32000000000005</v>
      </c>
      <c r="K1357" s="41"/>
      <c r="L1357" s="42">
        <f>SmtRes!DH363</f>
        <v>7541.06</v>
      </c>
      <c r="CE1357">
        <v>1</v>
      </c>
    </row>
    <row r="1358" spans="1:83" ht="28.5" x14ac:dyDescent="0.2">
      <c r="A1358" s="38"/>
      <c r="B1358" s="38" t="s">
        <v>650</v>
      </c>
      <c r="C1358" s="38" t="s">
        <v>652</v>
      </c>
      <c r="D1358" s="39" t="s">
        <v>419</v>
      </c>
      <c r="E1358" s="40">
        <v>0.06</v>
      </c>
      <c r="F1358" s="40">
        <f>ROUND((1.2),7)</f>
        <v>1.2</v>
      </c>
      <c r="G1358" s="40">
        <f>SmtRes!CX364</f>
        <v>0.79200000000000004</v>
      </c>
      <c r="H1358" s="42"/>
      <c r="I1358" s="41"/>
      <c r="J1358" s="42">
        <f>SmtRes!CZ364</f>
        <v>544.70000000000005</v>
      </c>
      <c r="K1358" s="41"/>
      <c r="L1358" s="42">
        <f>SmtRes!DG364</f>
        <v>431.4</v>
      </c>
    </row>
    <row r="1359" spans="1:83" ht="28.5" x14ac:dyDescent="0.2">
      <c r="A1359" s="38"/>
      <c r="B1359" s="38" t="s">
        <v>649</v>
      </c>
      <c r="C1359" s="47" t="s">
        <v>836</v>
      </c>
      <c r="D1359" s="48" t="s">
        <v>637</v>
      </c>
      <c r="E1359" s="49">
        <f>SmtRes!DO364*SmtRes!AT364</f>
        <v>0.06</v>
      </c>
      <c r="F1359" s="49">
        <f>ROUND((1.2),7)</f>
        <v>1.2</v>
      </c>
      <c r="G1359" s="49">
        <f>SmtRes!DO364*SmtRes!CX364</f>
        <v>0.79200000000000004</v>
      </c>
      <c r="H1359" s="50"/>
      <c r="I1359" s="51"/>
      <c r="J1359" s="50">
        <f>ROUND(SmtRes!AG364/SmtRes!DO364, 2)</f>
        <v>477.98</v>
      </c>
      <c r="K1359" s="51"/>
      <c r="L1359" s="50">
        <f>SmtRes!DH364</f>
        <v>378.56</v>
      </c>
      <c r="CE1359">
        <v>1</v>
      </c>
    </row>
    <row r="1360" spans="1:83" ht="15" x14ac:dyDescent="0.2">
      <c r="A1360" s="38"/>
      <c r="B1360" s="38"/>
      <c r="C1360" s="54" t="s">
        <v>838</v>
      </c>
      <c r="D1360" s="39"/>
      <c r="E1360" s="40"/>
      <c r="F1360" s="40"/>
      <c r="G1360" s="40"/>
      <c r="H1360" s="42"/>
      <c r="I1360" s="41"/>
      <c r="J1360" s="42"/>
      <c r="K1360" s="41"/>
      <c r="L1360" s="42">
        <f>L1352+L1354+L1355</f>
        <v>40609.409999999996</v>
      </c>
    </row>
    <row r="1361" spans="1:83" ht="14.25" x14ac:dyDescent="0.2">
      <c r="A1361" s="38"/>
      <c r="B1361" s="38"/>
      <c r="C1361" s="38" t="s">
        <v>839</v>
      </c>
      <c r="D1361" s="39"/>
      <c r="E1361" s="40"/>
      <c r="F1361" s="40"/>
      <c r="G1361" s="40"/>
      <c r="H1361" s="42"/>
      <c r="I1361" s="41"/>
      <c r="J1361" s="42"/>
      <c r="K1361" s="41"/>
      <c r="L1361" s="42">
        <f>SUM(AR1350:AR1364)+SUM(AS1350:AS1364)+SUM(AT1350:AT1364)+SUM(AU1350:AU1364)+SUM(AV1350:AV1364)</f>
        <v>15305.35</v>
      </c>
    </row>
    <row r="1362" spans="1:83" ht="14.25" x14ac:dyDescent="0.2">
      <c r="A1362" s="38"/>
      <c r="B1362" s="38" t="s">
        <v>31</v>
      </c>
      <c r="C1362" s="38" t="s">
        <v>840</v>
      </c>
      <c r="D1362" s="39" t="s">
        <v>392</v>
      </c>
      <c r="E1362" s="40">
        <f>Source!BZ425</f>
        <v>103</v>
      </c>
      <c r="F1362" s="40"/>
      <c r="G1362" s="40">
        <f>Source!AT425</f>
        <v>103</v>
      </c>
      <c r="H1362" s="42"/>
      <c r="I1362" s="41"/>
      <c r="J1362" s="42"/>
      <c r="K1362" s="41"/>
      <c r="L1362" s="42">
        <f>SUM(AZ1350:AZ1364)</f>
        <v>15764.51</v>
      </c>
    </row>
    <row r="1363" spans="1:83" ht="14.25" x14ac:dyDescent="0.2">
      <c r="A1363" s="47"/>
      <c r="B1363" s="47" t="s">
        <v>32</v>
      </c>
      <c r="C1363" s="47" t="s">
        <v>842</v>
      </c>
      <c r="D1363" s="48" t="s">
        <v>392</v>
      </c>
      <c r="E1363" s="49">
        <f>Source!CA425</f>
        <v>60</v>
      </c>
      <c r="F1363" s="49"/>
      <c r="G1363" s="49">
        <f>Source!AU425</f>
        <v>60</v>
      </c>
      <c r="H1363" s="50"/>
      <c r="I1363" s="51"/>
      <c r="J1363" s="50"/>
      <c r="K1363" s="51"/>
      <c r="L1363" s="50">
        <f>SUM(BA1350:BA1364)</f>
        <v>9183.2099999999991</v>
      </c>
    </row>
    <row r="1364" spans="1:83" ht="15" x14ac:dyDescent="0.2">
      <c r="C1364" s="80" t="s">
        <v>843</v>
      </c>
      <c r="D1364" s="80"/>
      <c r="E1364" s="80"/>
      <c r="F1364" s="80"/>
      <c r="G1364" s="80"/>
      <c r="H1364" s="80"/>
      <c r="I1364" s="81">
        <f>K1364/E1350</f>
        <v>5959.73909090909</v>
      </c>
      <c r="J1364" s="81"/>
      <c r="K1364" s="81">
        <f>L1352+L1354+L1362+L1363+L1355</f>
        <v>65557.12999999999</v>
      </c>
      <c r="L1364" s="81"/>
      <c r="AD1364">
        <f>ROUND((Source!AT425/100)*((ROUND(SUMIF(SmtRes!AQ361:'SmtRes'!AQ364,"=1",SmtRes!AD361:'SmtRes'!AD364)*Source!I425, 2)+ROUND(SUMIF(SmtRes!AQ361:'SmtRes'!AQ364,"=1",SmtRes!AC361:'SmtRes'!AC364)*Source!I425, 2))), 2)</f>
        <v>16751.740000000002</v>
      </c>
      <c r="AE1364">
        <f>ROUND((Source!AU425/100)*((ROUND(SUMIF(SmtRes!AQ361:'SmtRes'!AQ364,"=1",SmtRes!AD361:'SmtRes'!AD364)*Source!I425, 2)+ROUND(SUMIF(SmtRes!AQ361:'SmtRes'!AQ364,"=1",SmtRes!AC361:'SmtRes'!AC364)*Source!I425, 2))), 2)</f>
        <v>9758.2999999999993</v>
      </c>
      <c r="AN1364" s="52">
        <f>L1352+L1354+L1362+L1363+L1355</f>
        <v>65557.12999999999</v>
      </c>
      <c r="AO1364" s="52">
        <f>L1354</f>
        <v>25304.059999999998</v>
      </c>
      <c r="AQ1364" t="s">
        <v>844</v>
      </c>
      <c r="AR1364" s="52">
        <f>L1352</f>
        <v>7385.73</v>
      </c>
      <c r="AT1364" s="52">
        <f>L1355</f>
        <v>7919.6200000000008</v>
      </c>
      <c r="AV1364" t="s">
        <v>844</v>
      </c>
      <c r="AW1364">
        <f>0</f>
        <v>0</v>
      </c>
      <c r="AZ1364">
        <f>Source!X425</f>
        <v>15764.51</v>
      </c>
      <c r="BA1364">
        <f>Source!Y425</f>
        <v>9183.2099999999991</v>
      </c>
      <c r="CD1364">
        <v>1</v>
      </c>
    </row>
    <row r="1365" spans="1:83" ht="93.75" x14ac:dyDescent="0.2">
      <c r="A1365" s="36" t="s">
        <v>338</v>
      </c>
      <c r="B1365" s="38" t="s">
        <v>929</v>
      </c>
      <c r="C1365" s="38" t="s">
        <v>930</v>
      </c>
      <c r="D1365" s="39" t="str">
        <f>Source!H426</f>
        <v>ШТ</v>
      </c>
      <c r="E1365" s="40">
        <f>Source!K426</f>
        <v>3</v>
      </c>
      <c r="F1365" s="40"/>
      <c r="G1365" s="40">
        <f>Source!I426</f>
        <v>3</v>
      </c>
      <c r="H1365" s="42"/>
      <c r="I1365" s="41"/>
      <c r="J1365" s="42"/>
      <c r="K1365" s="41"/>
      <c r="L1365" s="42"/>
    </row>
    <row r="1366" spans="1:83" ht="165.75" x14ac:dyDescent="0.2">
      <c r="B1366" s="43" t="str">
        <f>Source!EO426</f>
        <v>Поправка: 421/пр_2020_прил.10_т.5_п.4_гр.3</v>
      </c>
      <c r="C1366" s="43" t="str">
        <f>Source!CN426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367" spans="1:83" ht="15" x14ac:dyDescent="0.2">
      <c r="A1367" s="37"/>
      <c r="B1367" s="40">
        <v>1</v>
      </c>
      <c r="C1367" s="37" t="s">
        <v>833</v>
      </c>
      <c r="D1367" s="39" t="s">
        <v>637</v>
      </c>
      <c r="E1367" s="45"/>
      <c r="F1367" s="40"/>
      <c r="G1367" s="45">
        <f>Source!U426</f>
        <v>9.5039999999999996</v>
      </c>
      <c r="H1367" s="40"/>
      <c r="I1367" s="40"/>
      <c r="J1367" s="40"/>
      <c r="K1367" s="40"/>
      <c r="L1367" s="46">
        <f>SUM(L1368:L1368)-SUMIF(CE1368:CE1368, 1, L1368:L1368)</f>
        <v>4288.49</v>
      </c>
    </row>
    <row r="1368" spans="1:83" ht="28.5" x14ac:dyDescent="0.2">
      <c r="A1368" s="38"/>
      <c r="B1368" s="38" t="s">
        <v>656</v>
      </c>
      <c r="C1368" s="38" t="s">
        <v>657</v>
      </c>
      <c r="D1368" s="39" t="s">
        <v>637</v>
      </c>
      <c r="E1368" s="40">
        <v>2.64</v>
      </c>
      <c r="F1368" s="40">
        <f>ROUND((1.2),7)</f>
        <v>1.2</v>
      </c>
      <c r="G1368" s="40">
        <f>SmtRes!CX365</f>
        <v>9.5039999999999996</v>
      </c>
      <c r="H1368" s="42"/>
      <c r="I1368" s="41"/>
      <c r="J1368" s="42">
        <f>SmtRes!CZ365</f>
        <v>451.23</v>
      </c>
      <c r="K1368" s="41"/>
      <c r="L1368" s="42">
        <f>SmtRes!DI365</f>
        <v>4288.49</v>
      </c>
    </row>
    <row r="1369" spans="1:83" ht="15" x14ac:dyDescent="0.2">
      <c r="A1369" s="37"/>
      <c r="B1369" s="40">
        <v>2</v>
      </c>
      <c r="C1369" s="37" t="s">
        <v>834</v>
      </c>
      <c r="D1369" s="39"/>
      <c r="E1369" s="45"/>
      <c r="F1369" s="40"/>
      <c r="G1369" s="45"/>
      <c r="H1369" s="40"/>
      <c r="I1369" s="40"/>
      <c r="J1369" s="40"/>
      <c r="K1369" s="40"/>
      <c r="L1369" s="46">
        <f>SUM(L1370:L1376)-SUMIF(CE1370:CE1376, 1, L1370:L1376)</f>
        <v>10779.779999999993</v>
      </c>
    </row>
    <row r="1370" spans="1:83" ht="15" x14ac:dyDescent="0.2">
      <c r="A1370" s="37"/>
      <c r="B1370" s="40"/>
      <c r="C1370" s="37" t="s">
        <v>837</v>
      </c>
      <c r="D1370" s="39" t="s">
        <v>637</v>
      </c>
      <c r="E1370" s="45"/>
      <c r="F1370" s="40"/>
      <c r="G1370" s="45">
        <f>Source!V426</f>
        <v>8.2439999999999998</v>
      </c>
      <c r="H1370" s="40"/>
      <c r="I1370" s="40"/>
      <c r="J1370" s="40"/>
      <c r="K1370" s="40"/>
      <c r="L1370" s="46">
        <f>SUMIF(CE1371:CE1376, 1, L1371:L1376)</f>
        <v>4310.28</v>
      </c>
      <c r="CE1370">
        <v>1</v>
      </c>
    </row>
    <row r="1371" spans="1:83" ht="42.75" x14ac:dyDescent="0.2">
      <c r="A1371" s="38"/>
      <c r="B1371" s="38" t="s">
        <v>664</v>
      </c>
      <c r="C1371" s="38" t="s">
        <v>666</v>
      </c>
      <c r="D1371" s="39" t="s">
        <v>419</v>
      </c>
      <c r="E1371" s="40">
        <v>1.44</v>
      </c>
      <c r="F1371" s="40">
        <f t="shared" ref="F1371:F1376" si="18">ROUND((1.2),7)</f>
        <v>1.2</v>
      </c>
      <c r="G1371" s="40">
        <f>SmtRes!CX367</f>
        <v>5.1840000000000002</v>
      </c>
      <c r="H1371" s="42"/>
      <c r="I1371" s="41"/>
      <c r="J1371" s="42">
        <f>SmtRes!CZ367</f>
        <v>1811.82</v>
      </c>
      <c r="K1371" s="41"/>
      <c r="L1371" s="42">
        <f>SmtRes!DG367</f>
        <v>9392.4699999999993</v>
      </c>
    </row>
    <row r="1372" spans="1:83" ht="28.5" x14ac:dyDescent="0.2">
      <c r="A1372" s="38"/>
      <c r="B1372" s="38" t="s">
        <v>667</v>
      </c>
      <c r="C1372" s="38" t="s">
        <v>881</v>
      </c>
      <c r="D1372" s="39" t="s">
        <v>637</v>
      </c>
      <c r="E1372" s="40">
        <f>SmtRes!DO367*SmtRes!AT367</f>
        <v>1.44</v>
      </c>
      <c r="F1372" s="40">
        <f t="shared" si="18"/>
        <v>1.2</v>
      </c>
      <c r="G1372" s="40">
        <f>SmtRes!DO367*SmtRes!CX367</f>
        <v>5.1840000000000002</v>
      </c>
      <c r="H1372" s="42"/>
      <c r="I1372" s="41"/>
      <c r="J1372" s="42">
        <f>ROUND(SmtRes!AG367/SmtRes!DO367, 2)</f>
        <v>549.32000000000005</v>
      </c>
      <c r="K1372" s="41"/>
      <c r="L1372" s="42">
        <f>SmtRes!DH367</f>
        <v>2847.67</v>
      </c>
      <c r="CE1372">
        <v>1</v>
      </c>
    </row>
    <row r="1373" spans="1:83" ht="28.5" x14ac:dyDescent="0.2">
      <c r="A1373" s="38"/>
      <c r="B1373" s="38" t="s">
        <v>646</v>
      </c>
      <c r="C1373" s="38" t="s">
        <v>648</v>
      </c>
      <c r="D1373" s="39" t="s">
        <v>419</v>
      </c>
      <c r="E1373" s="40">
        <v>0.72</v>
      </c>
      <c r="F1373" s="40">
        <f t="shared" si="18"/>
        <v>1.2</v>
      </c>
      <c r="G1373" s="40">
        <f>SmtRes!CX368</f>
        <v>2.5920000000000001</v>
      </c>
      <c r="H1373" s="42">
        <f>SmtRes!CZ368</f>
        <v>346.73</v>
      </c>
      <c r="I1373" s="41">
        <f>SmtRes!AJ368</f>
        <v>1.26</v>
      </c>
      <c r="J1373" s="42">
        <f>ROUND(H1373*I1373, 2)</f>
        <v>436.88</v>
      </c>
      <c r="K1373" s="41"/>
      <c r="L1373" s="42">
        <f>SmtRes!DG368</f>
        <v>1132.3900000000001</v>
      </c>
    </row>
    <row r="1374" spans="1:83" ht="28.5" x14ac:dyDescent="0.2">
      <c r="A1374" s="38"/>
      <c r="B1374" s="38" t="s">
        <v>649</v>
      </c>
      <c r="C1374" s="38" t="s">
        <v>836</v>
      </c>
      <c r="D1374" s="39" t="s">
        <v>637</v>
      </c>
      <c r="E1374" s="40">
        <f>SmtRes!DO368*SmtRes!AT368</f>
        <v>0.72</v>
      </c>
      <c r="F1374" s="40">
        <f t="shared" si="18"/>
        <v>1.2</v>
      </c>
      <c r="G1374" s="40">
        <f>SmtRes!DO368*SmtRes!CX368</f>
        <v>2.5920000000000001</v>
      </c>
      <c r="H1374" s="42"/>
      <c r="I1374" s="41"/>
      <c r="J1374" s="42">
        <f>ROUND(SmtRes!AG368/SmtRes!DO368, 2)</f>
        <v>477.98</v>
      </c>
      <c r="K1374" s="41"/>
      <c r="L1374" s="42">
        <f>SmtRes!DH368</f>
        <v>1238.92</v>
      </c>
      <c r="CE1374">
        <v>1</v>
      </c>
    </row>
    <row r="1375" spans="1:83" ht="28.5" x14ac:dyDescent="0.2">
      <c r="A1375" s="38"/>
      <c r="B1375" s="38" t="s">
        <v>650</v>
      </c>
      <c r="C1375" s="38" t="s">
        <v>652</v>
      </c>
      <c r="D1375" s="39" t="s">
        <v>419</v>
      </c>
      <c r="E1375" s="40">
        <v>0.13</v>
      </c>
      <c r="F1375" s="40">
        <f t="shared" si="18"/>
        <v>1.2</v>
      </c>
      <c r="G1375" s="40">
        <f>SmtRes!CX369</f>
        <v>0.46800000000000003</v>
      </c>
      <c r="H1375" s="42"/>
      <c r="I1375" s="41"/>
      <c r="J1375" s="42">
        <f>SmtRes!CZ369</f>
        <v>544.70000000000005</v>
      </c>
      <c r="K1375" s="41"/>
      <c r="L1375" s="42">
        <f>SmtRes!DG369</f>
        <v>254.92</v>
      </c>
    </row>
    <row r="1376" spans="1:83" ht="28.5" x14ac:dyDescent="0.2">
      <c r="A1376" s="38"/>
      <c r="B1376" s="38" t="s">
        <v>649</v>
      </c>
      <c r="C1376" s="47" t="s">
        <v>836</v>
      </c>
      <c r="D1376" s="48" t="s">
        <v>637</v>
      </c>
      <c r="E1376" s="49">
        <f>SmtRes!DO369*SmtRes!AT369</f>
        <v>0.13</v>
      </c>
      <c r="F1376" s="49">
        <f t="shared" si="18"/>
        <v>1.2</v>
      </c>
      <c r="G1376" s="49">
        <f>SmtRes!DO369*SmtRes!CX369</f>
        <v>0.46800000000000003</v>
      </c>
      <c r="H1376" s="50"/>
      <c r="I1376" s="51"/>
      <c r="J1376" s="50">
        <f>ROUND(SmtRes!AG369/SmtRes!DO369, 2)</f>
        <v>477.98</v>
      </c>
      <c r="K1376" s="51"/>
      <c r="L1376" s="50">
        <f>SmtRes!DH369</f>
        <v>223.69</v>
      </c>
      <c r="CE1376">
        <v>1</v>
      </c>
    </row>
    <row r="1377" spans="1:83" ht="15" x14ac:dyDescent="0.2">
      <c r="A1377" s="38"/>
      <c r="B1377" s="38"/>
      <c r="C1377" s="54" t="s">
        <v>838</v>
      </c>
      <c r="D1377" s="39"/>
      <c r="E1377" s="40"/>
      <c r="F1377" s="40"/>
      <c r="G1377" s="40"/>
      <c r="H1377" s="42"/>
      <c r="I1377" s="41"/>
      <c r="J1377" s="42"/>
      <c r="K1377" s="41"/>
      <c r="L1377" s="42">
        <f>L1367+L1369+L1370</f>
        <v>19378.549999999992</v>
      </c>
    </row>
    <row r="1378" spans="1:83" ht="14.25" x14ac:dyDescent="0.2">
      <c r="A1378" s="38"/>
      <c r="B1378" s="38"/>
      <c r="C1378" s="38" t="s">
        <v>839</v>
      </c>
      <c r="D1378" s="39"/>
      <c r="E1378" s="40"/>
      <c r="F1378" s="40"/>
      <c r="G1378" s="40"/>
      <c r="H1378" s="42"/>
      <c r="I1378" s="41"/>
      <c r="J1378" s="42"/>
      <c r="K1378" s="41"/>
      <c r="L1378" s="42">
        <f>SUM(AR1365:AR1381)+SUM(AS1365:AS1381)+SUM(AT1365:AT1381)+SUM(AU1365:AU1381)+SUM(AV1365:AV1381)</f>
        <v>8598.77</v>
      </c>
    </row>
    <row r="1379" spans="1:83" ht="14.25" x14ac:dyDescent="0.2">
      <c r="A1379" s="38"/>
      <c r="B1379" s="38" t="s">
        <v>31</v>
      </c>
      <c r="C1379" s="38" t="s">
        <v>840</v>
      </c>
      <c r="D1379" s="39" t="s">
        <v>392</v>
      </c>
      <c r="E1379" s="40">
        <f>Source!BZ426</f>
        <v>103</v>
      </c>
      <c r="F1379" s="40"/>
      <c r="G1379" s="40">
        <f>Source!AT426</f>
        <v>103</v>
      </c>
      <c r="H1379" s="42"/>
      <c r="I1379" s="41"/>
      <c r="J1379" s="42"/>
      <c r="K1379" s="41"/>
      <c r="L1379" s="42">
        <f>SUM(AZ1365:AZ1381)</f>
        <v>8856.73</v>
      </c>
    </row>
    <row r="1380" spans="1:83" ht="14.25" x14ac:dyDescent="0.2">
      <c r="A1380" s="47"/>
      <c r="B1380" s="47" t="s">
        <v>32</v>
      </c>
      <c r="C1380" s="47" t="s">
        <v>842</v>
      </c>
      <c r="D1380" s="48" t="s">
        <v>392</v>
      </c>
      <c r="E1380" s="49">
        <f>Source!CA426</f>
        <v>60</v>
      </c>
      <c r="F1380" s="49"/>
      <c r="G1380" s="49">
        <f>Source!AU426</f>
        <v>60</v>
      </c>
      <c r="H1380" s="50"/>
      <c r="I1380" s="51"/>
      <c r="J1380" s="50"/>
      <c r="K1380" s="51"/>
      <c r="L1380" s="50">
        <f>SUM(BA1365:BA1381)</f>
        <v>5159.26</v>
      </c>
    </row>
    <row r="1381" spans="1:83" ht="15" x14ac:dyDescent="0.2">
      <c r="C1381" s="80" t="s">
        <v>843</v>
      </c>
      <c r="D1381" s="80"/>
      <c r="E1381" s="80"/>
      <c r="F1381" s="80"/>
      <c r="G1381" s="80"/>
      <c r="H1381" s="80"/>
      <c r="I1381" s="81">
        <f>K1381/E1365</f>
        <v>11131.513333333331</v>
      </c>
      <c r="J1381" s="81"/>
      <c r="K1381" s="81">
        <f>L1367+L1369+L1379+L1380+L1370</f>
        <v>33394.539999999994</v>
      </c>
      <c r="L1381" s="81"/>
      <c r="AD1381">
        <f>ROUND((Source!AT426/100)*((ROUND(SUMIF(SmtRes!AQ365:'SmtRes'!AQ369,"=1",SmtRes!AD365:'SmtRes'!AD369)*Source!I426, 2)+ROUND(SUMIF(SmtRes!AQ365:'SmtRes'!AQ369,"=1",SmtRes!AC365:'SmtRes'!AC369)*Source!I426, 2))), 2)</f>
        <v>6045.62</v>
      </c>
      <c r="AE1381">
        <f>ROUND((Source!AU426/100)*((ROUND(SUMIF(SmtRes!AQ365:'SmtRes'!AQ369,"=1",SmtRes!AD365:'SmtRes'!AD369)*Source!I426, 2)+ROUND(SUMIF(SmtRes!AQ365:'SmtRes'!AQ369,"=1",SmtRes!AC365:'SmtRes'!AC369)*Source!I426, 2))), 2)</f>
        <v>3521.72</v>
      </c>
      <c r="AN1381" s="52">
        <f>L1367+L1369+L1379+L1380+L1370</f>
        <v>33394.539999999994</v>
      </c>
      <c r="AO1381" s="52">
        <f>L1369</f>
        <v>10779.779999999993</v>
      </c>
      <c r="AQ1381" t="s">
        <v>844</v>
      </c>
      <c r="AR1381" s="52">
        <f>L1367</f>
        <v>4288.49</v>
      </c>
      <c r="AT1381" s="52">
        <f>L1370</f>
        <v>4310.28</v>
      </c>
      <c r="AV1381" t="s">
        <v>844</v>
      </c>
      <c r="AW1381">
        <f>0</f>
        <v>0</v>
      </c>
      <c r="AZ1381">
        <f>Source!X426</f>
        <v>8856.73</v>
      </c>
      <c r="BA1381">
        <f>Source!Y426</f>
        <v>5159.26</v>
      </c>
      <c r="CD1381">
        <v>1</v>
      </c>
    </row>
    <row r="1382" spans="1:83" ht="93.75" x14ac:dyDescent="0.2">
      <c r="A1382" s="36" t="s">
        <v>342</v>
      </c>
      <c r="B1382" s="38" t="s">
        <v>931</v>
      </c>
      <c r="C1382" s="38" t="s">
        <v>932</v>
      </c>
      <c r="D1382" s="39" t="str">
        <f>Source!H427</f>
        <v>ШТ</v>
      </c>
      <c r="E1382" s="40">
        <f>Source!K427</f>
        <v>1</v>
      </c>
      <c r="F1382" s="40"/>
      <c r="G1382" s="40">
        <f>Source!I427</f>
        <v>1</v>
      </c>
      <c r="H1382" s="42"/>
      <c r="I1382" s="41"/>
      <c r="J1382" s="42"/>
      <c r="K1382" s="41"/>
      <c r="L1382" s="42"/>
    </row>
    <row r="1383" spans="1:83" ht="165.75" x14ac:dyDescent="0.2">
      <c r="B1383" s="43" t="str">
        <f>Source!EO427</f>
        <v>Поправка: 421/пр_2020_прил.10_т.5_п.4_гр.3</v>
      </c>
      <c r="C1383" s="43" t="str">
        <f>Source!CN427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384" spans="1:83" ht="15" x14ac:dyDescent="0.2">
      <c r="A1384" s="37"/>
      <c r="B1384" s="40">
        <v>1</v>
      </c>
      <c r="C1384" s="37" t="s">
        <v>833</v>
      </c>
      <c r="D1384" s="39" t="s">
        <v>637</v>
      </c>
      <c r="E1384" s="45"/>
      <c r="F1384" s="40"/>
      <c r="G1384" s="45">
        <f>Source!U427</f>
        <v>4.8479999999999999</v>
      </c>
      <c r="H1384" s="40"/>
      <c r="I1384" s="40"/>
      <c r="J1384" s="40"/>
      <c r="K1384" s="40"/>
      <c r="L1384" s="46">
        <f>SUM(L1385:L1385)-SUMIF(CE1385:CE1385, 1, L1385:L1385)</f>
        <v>2187.56</v>
      </c>
    </row>
    <row r="1385" spans="1:83" ht="28.5" x14ac:dyDescent="0.2">
      <c r="A1385" s="38"/>
      <c r="B1385" s="38" t="s">
        <v>656</v>
      </c>
      <c r="C1385" s="38" t="s">
        <v>657</v>
      </c>
      <c r="D1385" s="39" t="s">
        <v>637</v>
      </c>
      <c r="E1385" s="40">
        <v>4.04</v>
      </c>
      <c r="F1385" s="40">
        <f>ROUND((1.2),7)</f>
        <v>1.2</v>
      </c>
      <c r="G1385" s="40">
        <f>SmtRes!CX370</f>
        <v>4.8479999999999999</v>
      </c>
      <c r="H1385" s="42"/>
      <c r="I1385" s="41"/>
      <c r="J1385" s="42">
        <f>SmtRes!CZ370</f>
        <v>451.23</v>
      </c>
      <c r="K1385" s="41"/>
      <c r="L1385" s="42">
        <f>SmtRes!DI370</f>
        <v>2187.56</v>
      </c>
    </row>
    <row r="1386" spans="1:83" ht="15" x14ac:dyDescent="0.2">
      <c r="A1386" s="37"/>
      <c r="B1386" s="40">
        <v>2</v>
      </c>
      <c r="C1386" s="37" t="s">
        <v>834</v>
      </c>
      <c r="D1386" s="39"/>
      <c r="E1386" s="45"/>
      <c r="F1386" s="40"/>
      <c r="G1386" s="45"/>
      <c r="H1386" s="40"/>
      <c r="I1386" s="40"/>
      <c r="J1386" s="40"/>
      <c r="K1386" s="40"/>
      <c r="L1386" s="46">
        <f>SUM(L1387:L1393)-SUMIF(CE1387:CE1393, 1, L1387:L1393)</f>
        <v>5522.8499999999976</v>
      </c>
    </row>
    <row r="1387" spans="1:83" ht="15" x14ac:dyDescent="0.2">
      <c r="A1387" s="37"/>
      <c r="B1387" s="40"/>
      <c r="C1387" s="37" t="s">
        <v>837</v>
      </c>
      <c r="D1387" s="39" t="s">
        <v>637</v>
      </c>
      <c r="E1387" s="45"/>
      <c r="F1387" s="40"/>
      <c r="G1387" s="45">
        <f>Source!V427</f>
        <v>4.2360000000000007</v>
      </c>
      <c r="H1387" s="40"/>
      <c r="I1387" s="40"/>
      <c r="J1387" s="40"/>
      <c r="K1387" s="40"/>
      <c r="L1387" s="46">
        <f>SUMIF(CE1388:CE1393, 1, L1388:L1393)</f>
        <v>2213.9299999999998</v>
      </c>
      <c r="CE1387">
        <v>1</v>
      </c>
    </row>
    <row r="1388" spans="1:83" ht="42.75" x14ac:dyDescent="0.2">
      <c r="A1388" s="38"/>
      <c r="B1388" s="38" t="s">
        <v>664</v>
      </c>
      <c r="C1388" s="38" t="s">
        <v>666</v>
      </c>
      <c r="D1388" s="39" t="s">
        <v>419</v>
      </c>
      <c r="E1388" s="40">
        <v>2.21</v>
      </c>
      <c r="F1388" s="40">
        <f t="shared" ref="F1388:F1393" si="19">ROUND((1.2),7)</f>
        <v>1.2</v>
      </c>
      <c r="G1388" s="40">
        <f>SmtRes!CX372</f>
        <v>2.6520000000000001</v>
      </c>
      <c r="H1388" s="42"/>
      <c r="I1388" s="41"/>
      <c r="J1388" s="42">
        <f>SmtRes!CZ372</f>
        <v>1811.82</v>
      </c>
      <c r="K1388" s="41"/>
      <c r="L1388" s="42">
        <f>SmtRes!DG372</f>
        <v>4804.95</v>
      </c>
    </row>
    <row r="1389" spans="1:83" ht="28.5" x14ac:dyDescent="0.2">
      <c r="A1389" s="38"/>
      <c r="B1389" s="38" t="s">
        <v>667</v>
      </c>
      <c r="C1389" s="38" t="s">
        <v>881</v>
      </c>
      <c r="D1389" s="39" t="s">
        <v>637</v>
      </c>
      <c r="E1389" s="40">
        <f>SmtRes!DO372*SmtRes!AT372</f>
        <v>2.21</v>
      </c>
      <c r="F1389" s="40">
        <f t="shared" si="19"/>
        <v>1.2</v>
      </c>
      <c r="G1389" s="40">
        <f>SmtRes!DO372*SmtRes!CX372</f>
        <v>2.6520000000000001</v>
      </c>
      <c r="H1389" s="42"/>
      <c r="I1389" s="41"/>
      <c r="J1389" s="42">
        <f>ROUND(SmtRes!AG372/SmtRes!DO372, 2)</f>
        <v>549.32000000000005</v>
      </c>
      <c r="K1389" s="41"/>
      <c r="L1389" s="42">
        <f>SmtRes!DH372</f>
        <v>1456.8</v>
      </c>
      <c r="CE1389">
        <v>1</v>
      </c>
    </row>
    <row r="1390" spans="1:83" ht="28.5" x14ac:dyDescent="0.2">
      <c r="A1390" s="38"/>
      <c r="B1390" s="38" t="s">
        <v>646</v>
      </c>
      <c r="C1390" s="38" t="s">
        <v>648</v>
      </c>
      <c r="D1390" s="39" t="s">
        <v>419</v>
      </c>
      <c r="E1390" s="40">
        <v>1.1200000000000001</v>
      </c>
      <c r="F1390" s="40">
        <f t="shared" si="19"/>
        <v>1.2</v>
      </c>
      <c r="G1390" s="40">
        <f>SmtRes!CX373</f>
        <v>1.3440000000000001</v>
      </c>
      <c r="H1390" s="42">
        <f>SmtRes!CZ373</f>
        <v>346.73</v>
      </c>
      <c r="I1390" s="41">
        <f>SmtRes!AJ373</f>
        <v>1.26</v>
      </c>
      <c r="J1390" s="42">
        <f>ROUND(H1390*I1390, 2)</f>
        <v>436.88</v>
      </c>
      <c r="K1390" s="41"/>
      <c r="L1390" s="42">
        <f>SmtRes!DG373</f>
        <v>587.16999999999996</v>
      </c>
    </row>
    <row r="1391" spans="1:83" ht="28.5" x14ac:dyDescent="0.2">
      <c r="A1391" s="38"/>
      <c r="B1391" s="38" t="s">
        <v>649</v>
      </c>
      <c r="C1391" s="38" t="s">
        <v>836</v>
      </c>
      <c r="D1391" s="39" t="s">
        <v>637</v>
      </c>
      <c r="E1391" s="40">
        <f>SmtRes!DO373*SmtRes!AT373</f>
        <v>1.1200000000000001</v>
      </c>
      <c r="F1391" s="40">
        <f t="shared" si="19"/>
        <v>1.2</v>
      </c>
      <c r="G1391" s="40">
        <f>SmtRes!DO373*SmtRes!CX373</f>
        <v>1.3440000000000001</v>
      </c>
      <c r="H1391" s="42"/>
      <c r="I1391" s="41"/>
      <c r="J1391" s="42">
        <f>ROUND(SmtRes!AG373/SmtRes!DO373, 2)</f>
        <v>477.98</v>
      </c>
      <c r="K1391" s="41"/>
      <c r="L1391" s="42">
        <f>SmtRes!DH373</f>
        <v>642.41</v>
      </c>
      <c r="CE1391">
        <v>1</v>
      </c>
    </row>
    <row r="1392" spans="1:83" ht="28.5" x14ac:dyDescent="0.2">
      <c r="A1392" s="38"/>
      <c r="B1392" s="38" t="s">
        <v>650</v>
      </c>
      <c r="C1392" s="38" t="s">
        <v>652</v>
      </c>
      <c r="D1392" s="39" t="s">
        <v>419</v>
      </c>
      <c r="E1392" s="40">
        <v>0.2</v>
      </c>
      <c r="F1392" s="40">
        <f t="shared" si="19"/>
        <v>1.2</v>
      </c>
      <c r="G1392" s="40">
        <f>SmtRes!CX374</f>
        <v>0.24</v>
      </c>
      <c r="H1392" s="42"/>
      <c r="I1392" s="41"/>
      <c r="J1392" s="42">
        <f>SmtRes!CZ374</f>
        <v>544.70000000000005</v>
      </c>
      <c r="K1392" s="41"/>
      <c r="L1392" s="42">
        <f>SmtRes!DG374</f>
        <v>130.72999999999999</v>
      </c>
    </row>
    <row r="1393" spans="1:83" ht="28.5" x14ac:dyDescent="0.2">
      <c r="A1393" s="38"/>
      <c r="B1393" s="38" t="s">
        <v>649</v>
      </c>
      <c r="C1393" s="47" t="s">
        <v>836</v>
      </c>
      <c r="D1393" s="48" t="s">
        <v>637</v>
      </c>
      <c r="E1393" s="49">
        <f>SmtRes!DO374*SmtRes!AT374</f>
        <v>0.2</v>
      </c>
      <c r="F1393" s="49">
        <f t="shared" si="19"/>
        <v>1.2</v>
      </c>
      <c r="G1393" s="49">
        <f>SmtRes!DO374*SmtRes!CX374</f>
        <v>0.24</v>
      </c>
      <c r="H1393" s="50"/>
      <c r="I1393" s="51"/>
      <c r="J1393" s="50">
        <f>ROUND(SmtRes!AG374/SmtRes!DO374, 2)</f>
        <v>477.98</v>
      </c>
      <c r="K1393" s="51"/>
      <c r="L1393" s="50">
        <f>SmtRes!DH374</f>
        <v>114.72</v>
      </c>
      <c r="CE1393">
        <v>1</v>
      </c>
    </row>
    <row r="1394" spans="1:83" ht="15" x14ac:dyDescent="0.2">
      <c r="A1394" s="38"/>
      <c r="B1394" s="38"/>
      <c r="C1394" s="54" t="s">
        <v>838</v>
      </c>
      <c r="D1394" s="39"/>
      <c r="E1394" s="40"/>
      <c r="F1394" s="40"/>
      <c r="G1394" s="40"/>
      <c r="H1394" s="42"/>
      <c r="I1394" s="41"/>
      <c r="J1394" s="42"/>
      <c r="K1394" s="41"/>
      <c r="L1394" s="42">
        <f>L1384+L1386+L1387</f>
        <v>9924.3399999999983</v>
      </c>
    </row>
    <row r="1395" spans="1:83" ht="14.25" x14ac:dyDescent="0.2">
      <c r="A1395" s="38"/>
      <c r="B1395" s="38"/>
      <c r="C1395" s="38" t="s">
        <v>839</v>
      </c>
      <c r="D1395" s="39"/>
      <c r="E1395" s="40"/>
      <c r="F1395" s="40"/>
      <c r="G1395" s="40"/>
      <c r="H1395" s="42"/>
      <c r="I1395" s="41"/>
      <c r="J1395" s="42"/>
      <c r="K1395" s="41"/>
      <c r="L1395" s="42">
        <f>SUM(AR1382:AR1398)+SUM(AS1382:AS1398)+SUM(AT1382:AT1398)+SUM(AU1382:AU1398)+SUM(AV1382:AV1398)</f>
        <v>4401.49</v>
      </c>
    </row>
    <row r="1396" spans="1:83" ht="14.25" x14ac:dyDescent="0.2">
      <c r="A1396" s="38"/>
      <c r="B1396" s="38" t="s">
        <v>31</v>
      </c>
      <c r="C1396" s="38" t="s">
        <v>840</v>
      </c>
      <c r="D1396" s="39" t="s">
        <v>392</v>
      </c>
      <c r="E1396" s="40">
        <f>Source!BZ427</f>
        <v>103</v>
      </c>
      <c r="F1396" s="40"/>
      <c r="G1396" s="40">
        <f>Source!AT427</f>
        <v>103</v>
      </c>
      <c r="H1396" s="42"/>
      <c r="I1396" s="41"/>
      <c r="J1396" s="42"/>
      <c r="K1396" s="41"/>
      <c r="L1396" s="42">
        <f>SUM(AZ1382:AZ1398)</f>
        <v>4533.53</v>
      </c>
    </row>
    <row r="1397" spans="1:83" ht="14.25" x14ac:dyDescent="0.2">
      <c r="A1397" s="47"/>
      <c r="B1397" s="47" t="s">
        <v>32</v>
      </c>
      <c r="C1397" s="47" t="s">
        <v>842</v>
      </c>
      <c r="D1397" s="48" t="s">
        <v>392</v>
      </c>
      <c r="E1397" s="49">
        <f>Source!CA427</f>
        <v>60</v>
      </c>
      <c r="F1397" s="49"/>
      <c r="G1397" s="49">
        <f>Source!AU427</f>
        <v>60</v>
      </c>
      <c r="H1397" s="50"/>
      <c r="I1397" s="51"/>
      <c r="J1397" s="50"/>
      <c r="K1397" s="51"/>
      <c r="L1397" s="50">
        <f>SUM(BA1382:BA1398)</f>
        <v>2640.89</v>
      </c>
    </row>
    <row r="1398" spans="1:83" ht="15" x14ac:dyDescent="0.2">
      <c r="C1398" s="80" t="s">
        <v>843</v>
      </c>
      <c r="D1398" s="80"/>
      <c r="E1398" s="80"/>
      <c r="F1398" s="80"/>
      <c r="G1398" s="80"/>
      <c r="H1398" s="80"/>
      <c r="I1398" s="81">
        <f>K1398/E1382</f>
        <v>17098.759999999998</v>
      </c>
      <c r="J1398" s="81"/>
      <c r="K1398" s="81">
        <f>L1384+L1386+L1396+L1397+L1387</f>
        <v>17098.759999999998</v>
      </c>
      <c r="L1398" s="81"/>
      <c r="AD1398">
        <f>ROUND((Source!AT427/100)*((ROUND(SUMIF(SmtRes!AQ370:'SmtRes'!AQ374,"=1",SmtRes!AD370:'SmtRes'!AD374)*Source!I427, 2)+ROUND(SUMIF(SmtRes!AQ370:'SmtRes'!AQ374,"=1",SmtRes!AC370:'SmtRes'!AC374)*Source!I427, 2))), 2)</f>
        <v>2015.21</v>
      </c>
      <c r="AE1398">
        <f>ROUND((Source!AU427/100)*((ROUND(SUMIF(SmtRes!AQ370:'SmtRes'!AQ374,"=1",SmtRes!AD370:'SmtRes'!AD374)*Source!I427, 2)+ROUND(SUMIF(SmtRes!AQ370:'SmtRes'!AQ374,"=1",SmtRes!AC370:'SmtRes'!AC374)*Source!I427, 2))), 2)</f>
        <v>1173.9100000000001</v>
      </c>
      <c r="AN1398" s="52">
        <f>L1384+L1386+L1396+L1397+L1387</f>
        <v>17098.759999999998</v>
      </c>
      <c r="AO1398" s="52">
        <f>L1386</f>
        <v>5522.8499999999976</v>
      </c>
      <c r="AQ1398" t="s">
        <v>844</v>
      </c>
      <c r="AR1398" s="52">
        <f>L1384</f>
        <v>2187.56</v>
      </c>
      <c r="AT1398" s="52">
        <f>L1387</f>
        <v>2213.9299999999998</v>
      </c>
      <c r="AV1398" t="s">
        <v>844</v>
      </c>
      <c r="AW1398">
        <f>0</f>
        <v>0</v>
      </c>
      <c r="AZ1398">
        <f>Source!X427</f>
        <v>4533.53</v>
      </c>
      <c r="BA1398">
        <f>Source!Y427</f>
        <v>2640.89</v>
      </c>
      <c r="CD1398">
        <v>1</v>
      </c>
    </row>
    <row r="1399" spans="1:83" ht="149.25" x14ac:dyDescent="0.2">
      <c r="A1399" s="36" t="s">
        <v>346</v>
      </c>
      <c r="B1399" s="38" t="s">
        <v>897</v>
      </c>
      <c r="C1399" s="38" t="s">
        <v>933</v>
      </c>
      <c r="D1399" s="39" t="str">
        <f>Source!H428</f>
        <v>ШТ</v>
      </c>
      <c r="E1399" s="40">
        <f>Source!K428</f>
        <v>5</v>
      </c>
      <c r="F1399" s="40"/>
      <c r="G1399" s="40">
        <f>Source!I428</f>
        <v>5</v>
      </c>
      <c r="H1399" s="42"/>
      <c r="I1399" s="41"/>
      <c r="J1399" s="42"/>
      <c r="K1399" s="41"/>
      <c r="L1399" s="42"/>
    </row>
    <row r="1400" spans="1:83" ht="280.5" x14ac:dyDescent="0.2">
      <c r="B1400" s="43" t="str">
        <f>Source!EO428</f>
        <v>Поправка: 421/пр_2020_прил.10_т.5_п.4_гр.4  Поправка: 421/пр_2020_прил.10_т.5_п.9.1_гр.4</v>
      </c>
      <c r="C1400" s="43" t="str">
        <f>Source!CN428</f>
        <v>Поправка: 421/пр_2020_прил.10_т.5_п.4_гр.4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421/пр_2020_прил.10_т.5_п.9.1_гр.4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1401" spans="1:83" ht="15" x14ac:dyDescent="0.2">
      <c r="A1401" s="37"/>
      <c r="B1401" s="40">
        <v>1</v>
      </c>
      <c r="C1401" s="37" t="s">
        <v>833</v>
      </c>
      <c r="D1401" s="39" t="s">
        <v>637</v>
      </c>
      <c r="E1401" s="45"/>
      <c r="F1401" s="40"/>
      <c r="G1401" s="45">
        <f>Source!U428</f>
        <v>3.0960000000000001</v>
      </c>
      <c r="H1401" s="40"/>
      <c r="I1401" s="40"/>
      <c r="J1401" s="40"/>
      <c r="K1401" s="40"/>
      <c r="L1401" s="46">
        <f>SUM(L1402:L1402)-SUMIF(CE1402:CE1402, 1, L1402:L1402)</f>
        <v>1612.33</v>
      </c>
    </row>
    <row r="1402" spans="1:83" ht="28.5" x14ac:dyDescent="0.2">
      <c r="A1402" s="38"/>
      <c r="B1402" s="38" t="s">
        <v>694</v>
      </c>
      <c r="C1402" s="38" t="s">
        <v>695</v>
      </c>
      <c r="D1402" s="39" t="s">
        <v>637</v>
      </c>
      <c r="E1402" s="40">
        <v>0.86</v>
      </c>
      <c r="F1402" s="40">
        <f>ROUND(((0.6)*1.2),7)</f>
        <v>0.72</v>
      </c>
      <c r="G1402" s="40">
        <f>SmtRes!CX375</f>
        <v>3.0960000000000001</v>
      </c>
      <c r="H1402" s="42"/>
      <c r="I1402" s="41"/>
      <c r="J1402" s="42">
        <f>SmtRes!CZ375</f>
        <v>520.78</v>
      </c>
      <c r="K1402" s="41"/>
      <c r="L1402" s="42">
        <f>SmtRes!DI375</f>
        <v>1612.33</v>
      </c>
    </row>
    <row r="1403" spans="1:83" ht="15" x14ac:dyDescent="0.2">
      <c r="A1403" s="37"/>
      <c r="B1403" s="40">
        <v>2</v>
      </c>
      <c r="C1403" s="37" t="s">
        <v>834</v>
      </c>
      <c r="D1403" s="39"/>
      <c r="E1403" s="45"/>
      <c r="F1403" s="40"/>
      <c r="G1403" s="45"/>
      <c r="H1403" s="40"/>
      <c r="I1403" s="40"/>
      <c r="J1403" s="40"/>
      <c r="K1403" s="40"/>
      <c r="L1403" s="46">
        <f>SUM(L1404:L1408)-SUMIF(CE1404:CE1408, 1, L1404:L1408)</f>
        <v>726.12999999999988</v>
      </c>
    </row>
    <row r="1404" spans="1:83" ht="15" x14ac:dyDescent="0.2">
      <c r="A1404" s="37"/>
      <c r="B1404" s="40"/>
      <c r="C1404" s="37" t="s">
        <v>837</v>
      </c>
      <c r="D1404" s="39" t="s">
        <v>637</v>
      </c>
      <c r="E1404" s="45"/>
      <c r="F1404" s="40"/>
      <c r="G1404" s="45">
        <f>Source!V428</f>
        <v>0.72</v>
      </c>
      <c r="H1404" s="40"/>
      <c r="I1404" s="40"/>
      <c r="J1404" s="40"/>
      <c r="K1404" s="40"/>
      <c r="L1404" s="46">
        <f>SUMIF(CE1405:CE1408, 1, L1405:L1408)</f>
        <v>403.21</v>
      </c>
      <c r="CE1404">
        <v>1</v>
      </c>
    </row>
    <row r="1405" spans="1:83" ht="28.5" x14ac:dyDescent="0.2">
      <c r="A1405" s="38"/>
      <c r="B1405" s="38" t="s">
        <v>639</v>
      </c>
      <c r="C1405" s="38" t="s">
        <v>641</v>
      </c>
      <c r="D1405" s="39" t="s">
        <v>419</v>
      </c>
      <c r="E1405" s="40">
        <v>0.1</v>
      </c>
      <c r="F1405" s="40">
        <f>ROUND(((0.6)*1.2),7)</f>
        <v>0.72</v>
      </c>
      <c r="G1405" s="40">
        <f>SmtRes!CX377</f>
        <v>0.36</v>
      </c>
      <c r="H1405" s="42"/>
      <c r="I1405" s="41"/>
      <c r="J1405" s="42">
        <f>SmtRes!CZ377</f>
        <v>1472.33</v>
      </c>
      <c r="K1405" s="41"/>
      <c r="L1405" s="42">
        <f>SmtRes!DG377</f>
        <v>530.04</v>
      </c>
    </row>
    <row r="1406" spans="1:83" ht="28.5" x14ac:dyDescent="0.2">
      <c r="A1406" s="38"/>
      <c r="B1406" s="38" t="s">
        <v>642</v>
      </c>
      <c r="C1406" s="38" t="s">
        <v>835</v>
      </c>
      <c r="D1406" s="39" t="s">
        <v>637</v>
      </c>
      <c r="E1406" s="40">
        <f>SmtRes!DO377*SmtRes!AT377</f>
        <v>0.1</v>
      </c>
      <c r="F1406" s="40">
        <f>ROUND(((0.6)*1.2),7)</f>
        <v>0.72</v>
      </c>
      <c r="G1406" s="40">
        <f>SmtRes!DO377*SmtRes!CX377</f>
        <v>0.36</v>
      </c>
      <c r="H1406" s="42"/>
      <c r="I1406" s="41"/>
      <c r="J1406" s="42">
        <f>ROUND(SmtRes!AG377/SmtRes!DO377, 2)</f>
        <v>642.05999999999995</v>
      </c>
      <c r="K1406" s="41"/>
      <c r="L1406" s="42">
        <f>SmtRes!DH377</f>
        <v>231.14</v>
      </c>
      <c r="CE1406">
        <v>1</v>
      </c>
    </row>
    <row r="1407" spans="1:83" ht="28.5" x14ac:dyDescent="0.2">
      <c r="A1407" s="38"/>
      <c r="B1407" s="38" t="s">
        <v>650</v>
      </c>
      <c r="C1407" s="38" t="s">
        <v>652</v>
      </c>
      <c r="D1407" s="39" t="s">
        <v>419</v>
      </c>
      <c r="E1407" s="40">
        <v>0.1</v>
      </c>
      <c r="F1407" s="40">
        <f>ROUND(((0.6)*1.2),7)</f>
        <v>0.72</v>
      </c>
      <c r="G1407" s="40">
        <f>SmtRes!CX378</f>
        <v>0.36</v>
      </c>
      <c r="H1407" s="42"/>
      <c r="I1407" s="41"/>
      <c r="J1407" s="42">
        <f>SmtRes!CZ378</f>
        <v>544.70000000000005</v>
      </c>
      <c r="K1407" s="41"/>
      <c r="L1407" s="42">
        <f>SmtRes!DG378</f>
        <v>196.09</v>
      </c>
    </row>
    <row r="1408" spans="1:83" ht="28.5" x14ac:dyDescent="0.2">
      <c r="A1408" s="38"/>
      <c r="B1408" s="38" t="s">
        <v>649</v>
      </c>
      <c r="C1408" s="38" t="s">
        <v>836</v>
      </c>
      <c r="D1408" s="39" t="s">
        <v>637</v>
      </c>
      <c r="E1408" s="40">
        <f>SmtRes!DO378*SmtRes!AT378</f>
        <v>0.1</v>
      </c>
      <c r="F1408" s="40">
        <f>ROUND(((0.6)*1.2),7)</f>
        <v>0.72</v>
      </c>
      <c r="G1408" s="40">
        <f>SmtRes!DO378*SmtRes!CX378</f>
        <v>0.36</v>
      </c>
      <c r="H1408" s="42"/>
      <c r="I1408" s="41"/>
      <c r="J1408" s="42">
        <f>ROUND(SmtRes!AG378/SmtRes!DO378, 2)</f>
        <v>477.98</v>
      </c>
      <c r="K1408" s="41"/>
      <c r="L1408" s="42">
        <f>SmtRes!DH378</f>
        <v>172.07</v>
      </c>
      <c r="CE1408">
        <v>1</v>
      </c>
    </row>
    <row r="1409" spans="1:83" ht="15" x14ac:dyDescent="0.2">
      <c r="A1409" s="37"/>
      <c r="B1409" s="40">
        <v>4</v>
      </c>
      <c r="C1409" s="37" t="s">
        <v>882</v>
      </c>
      <c r="D1409" s="39"/>
      <c r="E1409" s="45"/>
      <c r="F1409" s="40"/>
      <c r="G1409" s="45"/>
      <c r="H1409" s="40"/>
      <c r="I1409" s="40"/>
      <c r="J1409" s="40"/>
      <c r="K1409" s="40"/>
      <c r="L1409" s="46">
        <f>SUM(L1410:L1412)-SUMIF(CE1410:CE1412, 1, L1410:L1412)</f>
        <v>0</v>
      </c>
    </row>
    <row r="1410" spans="1:83" ht="71.25" x14ac:dyDescent="0.2">
      <c r="A1410" s="38"/>
      <c r="B1410" s="38" t="s">
        <v>696</v>
      </c>
      <c r="C1410" s="38" t="s">
        <v>698</v>
      </c>
      <c r="D1410" s="39" t="s">
        <v>699</v>
      </c>
      <c r="E1410" s="40">
        <v>0.83</v>
      </c>
      <c r="F1410" s="40">
        <f>ROUND(0,7)</f>
        <v>0</v>
      </c>
      <c r="G1410" s="40">
        <f>SmtRes!CX379</f>
        <v>0</v>
      </c>
      <c r="H1410" s="42">
        <f>SmtRes!CZ379</f>
        <v>5.87</v>
      </c>
      <c r="I1410" s="41">
        <f>SmtRes!AI379</f>
        <v>1.1599999999999999</v>
      </c>
      <c r="J1410" s="42">
        <f>ROUND(H1410*I1410, 2)</f>
        <v>6.81</v>
      </c>
      <c r="K1410" s="41"/>
      <c r="L1410" s="42">
        <f>SmtRes!DF379</f>
        <v>0</v>
      </c>
    </row>
    <row r="1411" spans="1:83" ht="28.5" x14ac:dyDescent="0.2">
      <c r="A1411" s="38"/>
      <c r="B1411" s="38" t="s">
        <v>128</v>
      </c>
      <c r="C1411" s="38" t="s">
        <v>129</v>
      </c>
      <c r="D1411" s="39" t="s">
        <v>130</v>
      </c>
      <c r="E1411" s="40">
        <v>0.3</v>
      </c>
      <c r="F1411" s="40">
        <f>ROUND(0,7)</f>
        <v>0</v>
      </c>
      <c r="G1411" s="40">
        <f>SmtRes!CX380</f>
        <v>0</v>
      </c>
      <c r="H1411" s="42">
        <f>SmtRes!CZ380</f>
        <v>174.93</v>
      </c>
      <c r="I1411" s="41">
        <f>SmtRes!AI380</f>
        <v>1.1200000000000001</v>
      </c>
      <c r="J1411" s="42">
        <f>ROUND(H1411*I1411, 2)</f>
        <v>195.92</v>
      </c>
      <c r="K1411" s="41"/>
      <c r="L1411" s="42">
        <f>SmtRes!DF380</f>
        <v>0</v>
      </c>
    </row>
    <row r="1412" spans="1:83" ht="42.75" x14ac:dyDescent="0.2">
      <c r="A1412" s="38"/>
      <c r="B1412" s="38" t="s">
        <v>700</v>
      </c>
      <c r="C1412" s="47" t="s">
        <v>702</v>
      </c>
      <c r="D1412" s="48" t="s">
        <v>139</v>
      </c>
      <c r="E1412" s="49">
        <v>5.9999999999999995E-4</v>
      </c>
      <c r="F1412" s="49">
        <f>ROUND(0,7)</f>
        <v>0</v>
      </c>
      <c r="G1412" s="49">
        <f>SmtRes!CX381</f>
        <v>0</v>
      </c>
      <c r="H1412" s="50">
        <f>SmtRes!CZ381</f>
        <v>70310.45</v>
      </c>
      <c r="I1412" s="51">
        <f>SmtRes!AI381</f>
        <v>0.91</v>
      </c>
      <c r="J1412" s="50">
        <f>ROUND(H1412*I1412, 2)</f>
        <v>63982.51</v>
      </c>
      <c r="K1412" s="51"/>
      <c r="L1412" s="50">
        <f>SmtRes!DF381</f>
        <v>0</v>
      </c>
    </row>
    <row r="1413" spans="1:83" ht="15" x14ac:dyDescent="0.2">
      <c r="A1413" s="38"/>
      <c r="B1413" s="38"/>
      <c r="C1413" s="54" t="s">
        <v>838</v>
      </c>
      <c r="D1413" s="39"/>
      <c r="E1413" s="40"/>
      <c r="F1413" s="40"/>
      <c r="G1413" s="40"/>
      <c r="H1413" s="42"/>
      <c r="I1413" s="41"/>
      <c r="J1413" s="42"/>
      <c r="K1413" s="41"/>
      <c r="L1413" s="42">
        <f>L1401+L1403+L1404+L1409</f>
        <v>2741.67</v>
      </c>
    </row>
    <row r="1414" spans="1:83" ht="14.25" x14ac:dyDescent="0.2">
      <c r="A1414" s="38"/>
      <c r="B1414" s="38"/>
      <c r="C1414" s="38" t="s">
        <v>839</v>
      </c>
      <c r="D1414" s="39"/>
      <c r="E1414" s="40"/>
      <c r="F1414" s="40"/>
      <c r="G1414" s="40"/>
      <c r="H1414" s="42"/>
      <c r="I1414" s="41"/>
      <c r="J1414" s="42"/>
      <c r="K1414" s="41"/>
      <c r="L1414" s="42">
        <f>SUM(AR1399:AR1417)+SUM(AS1399:AS1417)+SUM(AT1399:AT1417)+SUM(AU1399:AU1417)+SUM(AV1399:AV1417)</f>
        <v>2015.54</v>
      </c>
    </row>
    <row r="1415" spans="1:83" ht="28.5" x14ac:dyDescent="0.2">
      <c r="A1415" s="38"/>
      <c r="B1415" s="38" t="s">
        <v>227</v>
      </c>
      <c r="C1415" s="38" t="s">
        <v>899</v>
      </c>
      <c r="D1415" s="39" t="s">
        <v>392</v>
      </c>
      <c r="E1415" s="40">
        <f>Source!BZ428</f>
        <v>97</v>
      </c>
      <c r="F1415" s="40"/>
      <c r="G1415" s="40">
        <f>Source!AT428</f>
        <v>97</v>
      </c>
      <c r="H1415" s="42"/>
      <c r="I1415" s="41"/>
      <c r="J1415" s="42"/>
      <c r="K1415" s="41"/>
      <c r="L1415" s="42">
        <f>SUM(AZ1399:AZ1417)</f>
        <v>1955.07</v>
      </c>
    </row>
    <row r="1416" spans="1:83" ht="28.5" x14ac:dyDescent="0.2">
      <c r="A1416" s="47"/>
      <c r="B1416" s="47" t="s">
        <v>228</v>
      </c>
      <c r="C1416" s="47" t="s">
        <v>900</v>
      </c>
      <c r="D1416" s="48" t="s">
        <v>392</v>
      </c>
      <c r="E1416" s="49">
        <f>Source!CA428</f>
        <v>51</v>
      </c>
      <c r="F1416" s="49"/>
      <c r="G1416" s="49">
        <f>Source!AU428</f>
        <v>51</v>
      </c>
      <c r="H1416" s="50"/>
      <c r="I1416" s="51"/>
      <c r="J1416" s="50"/>
      <c r="K1416" s="51"/>
      <c r="L1416" s="50">
        <f>SUM(BA1399:BA1417)</f>
        <v>1027.93</v>
      </c>
    </row>
    <row r="1417" spans="1:83" ht="15" x14ac:dyDescent="0.2">
      <c r="C1417" s="80" t="s">
        <v>843</v>
      </c>
      <c r="D1417" s="80"/>
      <c r="E1417" s="80"/>
      <c r="F1417" s="80"/>
      <c r="G1417" s="80"/>
      <c r="H1417" s="80"/>
      <c r="I1417" s="81">
        <f>K1417/E1399</f>
        <v>1144.934</v>
      </c>
      <c r="J1417" s="81"/>
      <c r="K1417" s="81">
        <f>L1401+L1403+L1409+L1415+L1416+L1404</f>
        <v>5724.67</v>
      </c>
      <c r="L1417" s="81"/>
      <c r="AD1417">
        <f>ROUND((Source!AT428/100)*((ROUND(SUMIF(SmtRes!AQ375:'SmtRes'!AQ381,"=1",SmtRes!AD375:'SmtRes'!AD381)*Source!I428, 2)+ROUND(SUMIF(SmtRes!AQ375:'SmtRes'!AQ381,"=1",SmtRes!AC375:'SmtRes'!AC381)*Source!I428, 2))), 2)</f>
        <v>7957.98</v>
      </c>
      <c r="AE1417">
        <f>ROUND((Source!AU428/100)*((ROUND(SUMIF(SmtRes!AQ375:'SmtRes'!AQ381,"=1",SmtRes!AD375:'SmtRes'!AD381)*Source!I428, 2)+ROUND(SUMIF(SmtRes!AQ375:'SmtRes'!AQ381,"=1",SmtRes!AC375:'SmtRes'!AC381)*Source!I428, 2))), 2)</f>
        <v>4184.09</v>
      </c>
      <c r="AN1417" s="52">
        <f>L1401+L1403+L1409+L1415+L1416+L1404</f>
        <v>5724.67</v>
      </c>
      <c r="AO1417" s="52">
        <f>L1403</f>
        <v>726.12999999999988</v>
      </c>
      <c r="AQ1417" t="s">
        <v>844</v>
      </c>
      <c r="AR1417" s="52">
        <f>L1401</f>
        <v>1612.33</v>
      </c>
      <c r="AT1417" s="52">
        <f>L1404</f>
        <v>403.21</v>
      </c>
      <c r="AV1417" t="s">
        <v>844</v>
      </c>
      <c r="AW1417" s="52">
        <f>L1409</f>
        <v>0</v>
      </c>
      <c r="AZ1417">
        <f>Source!X428</f>
        <v>1955.07</v>
      </c>
      <c r="BA1417">
        <f>Source!Y428</f>
        <v>1027.93</v>
      </c>
      <c r="CD1417">
        <v>2</v>
      </c>
    </row>
    <row r="1418" spans="1:83" ht="106.5" x14ac:dyDescent="0.2">
      <c r="A1418" s="36" t="s">
        <v>349</v>
      </c>
      <c r="B1418" s="38" t="s">
        <v>901</v>
      </c>
      <c r="C1418" s="38" t="s">
        <v>934</v>
      </c>
      <c r="D1418" s="39" t="str">
        <f>Source!H429</f>
        <v>ШТ</v>
      </c>
      <c r="E1418" s="40">
        <f>Source!K429</f>
        <v>7</v>
      </c>
      <c r="F1418" s="40"/>
      <c r="G1418" s="40">
        <f>Source!I429</f>
        <v>7</v>
      </c>
      <c r="H1418" s="42"/>
      <c r="I1418" s="41"/>
      <c r="J1418" s="42"/>
      <c r="K1418" s="41"/>
      <c r="L1418" s="42"/>
    </row>
    <row r="1419" spans="1:83" ht="165.75" x14ac:dyDescent="0.2">
      <c r="B1419" s="43" t="str">
        <f>Source!EO429</f>
        <v>Поправка: 421/пр_2020_прил.10_т.5_п.4_гр.3</v>
      </c>
      <c r="C1419" s="43" t="str">
        <f>Source!CN429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420" spans="1:83" ht="15" x14ac:dyDescent="0.2">
      <c r="A1420" s="37"/>
      <c r="B1420" s="40">
        <v>1</v>
      </c>
      <c r="C1420" s="37" t="s">
        <v>833</v>
      </c>
      <c r="D1420" s="39" t="s">
        <v>637</v>
      </c>
      <c r="E1420" s="45"/>
      <c r="F1420" s="40"/>
      <c r="G1420" s="45">
        <f>Source!U429</f>
        <v>10.1304</v>
      </c>
      <c r="H1420" s="40"/>
      <c r="I1420" s="40"/>
      <c r="J1420" s="40"/>
      <c r="K1420" s="40"/>
      <c r="L1420" s="46">
        <f>SUM(L1421:L1421)-SUMIF(CE1421:CE1421, 1, L1421:L1421)</f>
        <v>4462.6400000000003</v>
      </c>
    </row>
    <row r="1421" spans="1:83" ht="28.5" x14ac:dyDescent="0.2">
      <c r="A1421" s="38"/>
      <c r="B1421" s="38" t="s">
        <v>661</v>
      </c>
      <c r="C1421" s="38" t="s">
        <v>662</v>
      </c>
      <c r="D1421" s="39" t="s">
        <v>637</v>
      </c>
      <c r="E1421" s="40">
        <v>2.0099999999999998</v>
      </c>
      <c r="F1421" s="40">
        <f>ROUND(((0.6)*1.2),7)</f>
        <v>0.72</v>
      </c>
      <c r="G1421" s="40">
        <f>SmtRes!CX382</f>
        <v>10.1304</v>
      </c>
      <c r="H1421" s="42"/>
      <c r="I1421" s="41"/>
      <c r="J1421" s="42">
        <f>SmtRes!CZ382</f>
        <v>440.52</v>
      </c>
      <c r="K1421" s="41"/>
      <c r="L1421" s="42">
        <f>SmtRes!DI382</f>
        <v>4462.6400000000003</v>
      </c>
    </row>
    <row r="1422" spans="1:83" ht="15" x14ac:dyDescent="0.2">
      <c r="A1422" s="37"/>
      <c r="B1422" s="40">
        <v>2</v>
      </c>
      <c r="C1422" s="37" t="s">
        <v>834</v>
      </c>
      <c r="D1422" s="39"/>
      <c r="E1422" s="45"/>
      <c r="F1422" s="40"/>
      <c r="G1422" s="45"/>
      <c r="H1422" s="40"/>
      <c r="I1422" s="40"/>
      <c r="J1422" s="40"/>
      <c r="K1422" s="40"/>
      <c r="L1422" s="46">
        <f>SUM(L1423:L1427)-SUMIF(CE1423:CE1427, 1, L1423:L1427)</f>
        <v>3664.5499999999993</v>
      </c>
    </row>
    <row r="1423" spans="1:83" ht="15" x14ac:dyDescent="0.2">
      <c r="A1423" s="37"/>
      <c r="B1423" s="40"/>
      <c r="C1423" s="37" t="s">
        <v>837</v>
      </c>
      <c r="D1423" s="39" t="s">
        <v>637</v>
      </c>
      <c r="E1423" s="45"/>
      <c r="F1423" s="40"/>
      <c r="G1423" s="45">
        <f>Source!V429</f>
        <v>4.0823999999999998</v>
      </c>
      <c r="H1423" s="40"/>
      <c r="I1423" s="40"/>
      <c r="J1423" s="40"/>
      <c r="K1423" s="40"/>
      <c r="L1423" s="46">
        <f>SUMIF(CE1424:CE1427, 1, L1424:L1427)</f>
        <v>2202.9899999999998</v>
      </c>
      <c r="CE1423">
        <v>1</v>
      </c>
    </row>
    <row r="1424" spans="1:83" ht="28.5" x14ac:dyDescent="0.2">
      <c r="A1424" s="38"/>
      <c r="B1424" s="38" t="s">
        <v>703</v>
      </c>
      <c r="C1424" s="38" t="s">
        <v>705</v>
      </c>
      <c r="D1424" s="39" t="s">
        <v>419</v>
      </c>
      <c r="E1424" s="40">
        <v>0.7</v>
      </c>
      <c r="F1424" s="40">
        <f>ROUND(((0.6)*1.2),7)</f>
        <v>0.72</v>
      </c>
      <c r="G1424" s="40">
        <f>SmtRes!CX384</f>
        <v>3.528</v>
      </c>
      <c r="H1424" s="42">
        <f>SmtRes!CZ384</f>
        <v>756.44</v>
      </c>
      <c r="I1424" s="41">
        <f>SmtRes!AJ384</f>
        <v>1.26</v>
      </c>
      <c r="J1424" s="42">
        <f>ROUND(H1424*I1424, 2)</f>
        <v>953.11</v>
      </c>
      <c r="K1424" s="41"/>
      <c r="L1424" s="42">
        <f>SmtRes!DG384</f>
        <v>3362.57</v>
      </c>
    </row>
    <row r="1425" spans="1:83" ht="28.5" x14ac:dyDescent="0.2">
      <c r="A1425" s="38"/>
      <c r="B1425" s="38" t="s">
        <v>667</v>
      </c>
      <c r="C1425" s="38" t="s">
        <v>881</v>
      </c>
      <c r="D1425" s="39" t="s">
        <v>637</v>
      </c>
      <c r="E1425" s="40">
        <f>SmtRes!DO384*SmtRes!AT384</f>
        <v>0.7</v>
      </c>
      <c r="F1425" s="40">
        <f>ROUND(((0.6)*1.2),7)</f>
        <v>0.72</v>
      </c>
      <c r="G1425" s="40">
        <f>SmtRes!DO384*SmtRes!CX384</f>
        <v>3.528</v>
      </c>
      <c r="H1425" s="42"/>
      <c r="I1425" s="41"/>
      <c r="J1425" s="42">
        <f>ROUND(SmtRes!AG384/SmtRes!DO384, 2)</f>
        <v>549.32000000000005</v>
      </c>
      <c r="K1425" s="41"/>
      <c r="L1425" s="42">
        <f>SmtRes!DH384</f>
        <v>1938</v>
      </c>
      <c r="CE1425">
        <v>1</v>
      </c>
    </row>
    <row r="1426" spans="1:83" ht="28.5" x14ac:dyDescent="0.2">
      <c r="A1426" s="38"/>
      <c r="B1426" s="38" t="s">
        <v>650</v>
      </c>
      <c r="C1426" s="38" t="s">
        <v>652</v>
      </c>
      <c r="D1426" s="39" t="s">
        <v>419</v>
      </c>
      <c r="E1426" s="40">
        <v>0.11</v>
      </c>
      <c r="F1426" s="40">
        <f>ROUND(((0.6)*1.2),7)</f>
        <v>0.72</v>
      </c>
      <c r="G1426" s="40">
        <f>SmtRes!CX385</f>
        <v>0.5544</v>
      </c>
      <c r="H1426" s="42"/>
      <c r="I1426" s="41"/>
      <c r="J1426" s="42">
        <f>SmtRes!CZ385</f>
        <v>544.70000000000005</v>
      </c>
      <c r="K1426" s="41"/>
      <c r="L1426" s="42">
        <f>SmtRes!DG385</f>
        <v>301.98</v>
      </c>
    </row>
    <row r="1427" spans="1:83" ht="28.5" x14ac:dyDescent="0.2">
      <c r="A1427" s="38"/>
      <c r="B1427" s="38" t="s">
        <v>649</v>
      </c>
      <c r="C1427" s="38" t="s">
        <v>836</v>
      </c>
      <c r="D1427" s="39" t="s">
        <v>637</v>
      </c>
      <c r="E1427" s="40">
        <f>SmtRes!DO385*SmtRes!AT385</f>
        <v>0.11</v>
      </c>
      <c r="F1427" s="40">
        <f>ROUND(((0.6)*1.2),7)</f>
        <v>0.72</v>
      </c>
      <c r="G1427" s="40">
        <f>SmtRes!DO385*SmtRes!CX385</f>
        <v>0.5544</v>
      </c>
      <c r="H1427" s="42"/>
      <c r="I1427" s="41"/>
      <c r="J1427" s="42">
        <f>ROUND(SmtRes!AG385/SmtRes!DO385, 2)</f>
        <v>477.98</v>
      </c>
      <c r="K1427" s="41"/>
      <c r="L1427" s="42">
        <f>SmtRes!DH385</f>
        <v>264.99</v>
      </c>
      <c r="CE1427">
        <v>1</v>
      </c>
    </row>
    <row r="1428" spans="1:83" ht="15" x14ac:dyDescent="0.2">
      <c r="A1428" s="37"/>
      <c r="B1428" s="40">
        <v>4</v>
      </c>
      <c r="C1428" s="37" t="s">
        <v>882</v>
      </c>
      <c r="D1428" s="39"/>
      <c r="E1428" s="45"/>
      <c r="F1428" s="40"/>
      <c r="G1428" s="45"/>
      <c r="H1428" s="40"/>
      <c r="I1428" s="40"/>
      <c r="J1428" s="40"/>
      <c r="K1428" s="40"/>
      <c r="L1428" s="46">
        <f>SUM(L1429:L1430)-SUMIF(CE1429:CE1430, 1, L1429:L1430)</f>
        <v>0</v>
      </c>
    </row>
    <row r="1429" spans="1:83" ht="14.25" x14ac:dyDescent="0.2">
      <c r="A1429" s="38"/>
      <c r="B1429" s="38" t="s">
        <v>706</v>
      </c>
      <c r="C1429" s="38" t="s">
        <v>708</v>
      </c>
      <c r="D1429" s="39" t="s">
        <v>130</v>
      </c>
      <c r="E1429" s="40">
        <v>0.06</v>
      </c>
      <c r="F1429" s="40">
        <f t="shared" ref="F1429:F1434" si="20">ROUND(0,7)</f>
        <v>0</v>
      </c>
      <c r="G1429" s="40">
        <f>SmtRes!CX386</f>
        <v>0</v>
      </c>
      <c r="H1429" s="42">
        <f>SmtRes!CZ386</f>
        <v>160.27000000000001</v>
      </c>
      <c r="I1429" s="41">
        <f>SmtRes!AI386</f>
        <v>1.07</v>
      </c>
      <c r="J1429" s="42">
        <f>ROUND(H1429*I1429, 2)</f>
        <v>171.49</v>
      </c>
      <c r="K1429" s="41"/>
      <c r="L1429" s="42">
        <f>SmtRes!DF386</f>
        <v>0</v>
      </c>
    </row>
    <row r="1430" spans="1:83" ht="14.25" x14ac:dyDescent="0.2">
      <c r="A1430" s="38"/>
      <c r="B1430" s="38" t="s">
        <v>668</v>
      </c>
      <c r="C1430" s="38" t="s">
        <v>670</v>
      </c>
      <c r="D1430" s="39" t="s">
        <v>130</v>
      </c>
      <c r="E1430" s="40">
        <v>0.01</v>
      </c>
      <c r="F1430" s="40">
        <f t="shared" si="20"/>
        <v>0</v>
      </c>
      <c r="G1430" s="40">
        <f>SmtRes!CX387</f>
        <v>0</v>
      </c>
      <c r="H1430" s="42">
        <f>SmtRes!CZ387</f>
        <v>238.29</v>
      </c>
      <c r="I1430" s="41">
        <f>SmtRes!AI387</f>
        <v>2.0699999999999998</v>
      </c>
      <c r="J1430" s="42">
        <f>ROUND(H1430*I1430, 2)</f>
        <v>493.26</v>
      </c>
      <c r="K1430" s="41"/>
      <c r="L1430" s="42">
        <f>SmtRes!DF387</f>
        <v>0</v>
      </c>
    </row>
    <row r="1431" spans="1:83" ht="14.25" x14ac:dyDescent="0.2">
      <c r="A1431" s="38"/>
      <c r="B1431" s="38" t="str">
        <f>EtalonRes!I421</f>
        <v>07.2.07.13</v>
      </c>
      <c r="C1431" s="38" t="str">
        <f>EtalonRes!K421</f>
        <v>Хомуты стальные</v>
      </c>
      <c r="D1431" s="39" t="str">
        <f>EtalonRes!O421</f>
        <v>кг</v>
      </c>
      <c r="E1431" s="40">
        <f>EtalonRes!X421</f>
        <v>0</v>
      </c>
      <c r="F1431" s="40">
        <f t="shared" si="20"/>
        <v>0</v>
      </c>
      <c r="G1431" s="40">
        <f>ROUND(EtalonRes!AG421*Source!I429, 7)</f>
        <v>0</v>
      </c>
      <c r="H1431" s="42"/>
      <c r="I1431" s="41"/>
      <c r="J1431" s="42"/>
      <c r="K1431" s="41"/>
      <c r="L1431" s="42"/>
    </row>
    <row r="1432" spans="1:83" ht="14.25" x14ac:dyDescent="0.2">
      <c r="A1432" s="38"/>
      <c r="B1432" s="38" t="str">
        <f>EtalonRes!I422</f>
        <v>20.2.06.05</v>
      </c>
      <c r="C1432" s="38" t="str">
        <f>EtalonRes!K422</f>
        <v>Кронштейны</v>
      </c>
      <c r="D1432" s="39" t="str">
        <f>EtalonRes!O422</f>
        <v>кг</v>
      </c>
      <c r="E1432" s="40">
        <f>EtalonRes!X422</f>
        <v>0</v>
      </c>
      <c r="F1432" s="40">
        <f t="shared" si="20"/>
        <v>0</v>
      </c>
      <c r="G1432" s="40">
        <f>ROUND(EtalonRes!AG422*Source!I429, 7)</f>
        <v>0</v>
      </c>
      <c r="H1432" s="42"/>
      <c r="I1432" s="41"/>
      <c r="J1432" s="42"/>
      <c r="K1432" s="41"/>
      <c r="L1432" s="42"/>
    </row>
    <row r="1433" spans="1:83" ht="28.5" x14ac:dyDescent="0.2">
      <c r="A1433" s="38"/>
      <c r="B1433" s="38" t="str">
        <f>EtalonRes!I423</f>
        <v>20.3.03.04</v>
      </c>
      <c r="C1433" s="38" t="str">
        <f>EtalonRes!K423</f>
        <v>Светильники с люминесцентными или ртутными лампами</v>
      </c>
      <c r="D1433" s="39" t="str">
        <f>EtalonRes!O423</f>
        <v>ШТ</v>
      </c>
      <c r="E1433" s="40">
        <f>EtalonRes!X423</f>
        <v>0</v>
      </c>
      <c r="F1433" s="40">
        <f t="shared" si="20"/>
        <v>0</v>
      </c>
      <c r="G1433" s="40">
        <f>ROUND(EtalonRes!AG423*Source!I429, 7)</f>
        <v>0</v>
      </c>
      <c r="H1433" s="42"/>
      <c r="I1433" s="41"/>
      <c r="J1433" s="42"/>
      <c r="K1433" s="41"/>
      <c r="L1433" s="42"/>
    </row>
    <row r="1434" spans="1:83" ht="14.25" x14ac:dyDescent="0.2">
      <c r="A1434" s="38"/>
      <c r="B1434" s="38" t="str">
        <f>EtalonRes!I424</f>
        <v>21.2.03.09</v>
      </c>
      <c r="C1434" s="47" t="str">
        <f>EtalonRes!K424</f>
        <v>Провода с резиновой изоляцией</v>
      </c>
      <c r="D1434" s="48" t="str">
        <f>EtalonRes!O424</f>
        <v>т</v>
      </c>
      <c r="E1434" s="49">
        <f>EtalonRes!X424</f>
        <v>0</v>
      </c>
      <c r="F1434" s="49">
        <f t="shared" si="20"/>
        <v>0</v>
      </c>
      <c r="G1434" s="49">
        <f>ROUND(EtalonRes!AG424*Source!I429, 7)</f>
        <v>0</v>
      </c>
      <c r="H1434" s="50"/>
      <c r="I1434" s="51"/>
      <c r="J1434" s="50"/>
      <c r="K1434" s="51"/>
      <c r="L1434" s="50"/>
    </row>
    <row r="1435" spans="1:83" ht="15" x14ac:dyDescent="0.2">
      <c r="A1435" s="38"/>
      <c r="B1435" s="38"/>
      <c r="C1435" s="54" t="s">
        <v>838</v>
      </c>
      <c r="D1435" s="39"/>
      <c r="E1435" s="40"/>
      <c r="F1435" s="40"/>
      <c r="G1435" s="40"/>
      <c r="H1435" s="42"/>
      <c r="I1435" s="41"/>
      <c r="J1435" s="42"/>
      <c r="K1435" s="41"/>
      <c r="L1435" s="42">
        <f>L1420+L1422+L1423+L1428</f>
        <v>10330.18</v>
      </c>
    </row>
    <row r="1436" spans="1:83" ht="14.25" x14ac:dyDescent="0.2">
      <c r="A1436" s="38"/>
      <c r="B1436" s="38"/>
      <c r="C1436" s="38" t="s">
        <v>839</v>
      </c>
      <c r="D1436" s="39"/>
      <c r="E1436" s="40"/>
      <c r="F1436" s="40"/>
      <c r="G1436" s="40"/>
      <c r="H1436" s="42"/>
      <c r="I1436" s="41"/>
      <c r="J1436" s="42"/>
      <c r="K1436" s="41"/>
      <c r="L1436" s="42">
        <f>SUM(AR1418:AR1439)+SUM(AS1418:AS1439)+SUM(AT1418:AT1439)+SUM(AU1418:AU1439)+SUM(AV1418:AV1439)</f>
        <v>6665.63</v>
      </c>
    </row>
    <row r="1437" spans="1:83" ht="14.25" x14ac:dyDescent="0.2">
      <c r="A1437" s="38"/>
      <c r="B1437" s="38" t="s">
        <v>31</v>
      </c>
      <c r="C1437" s="38" t="s">
        <v>840</v>
      </c>
      <c r="D1437" s="39" t="s">
        <v>392</v>
      </c>
      <c r="E1437" s="40">
        <f>Source!BZ429</f>
        <v>103</v>
      </c>
      <c r="F1437" s="40"/>
      <c r="G1437" s="40">
        <f>Source!AT429</f>
        <v>103</v>
      </c>
      <c r="H1437" s="42"/>
      <c r="I1437" s="41"/>
      <c r="J1437" s="42"/>
      <c r="K1437" s="41"/>
      <c r="L1437" s="42">
        <f>SUM(AZ1418:AZ1439)</f>
        <v>6865.6</v>
      </c>
    </row>
    <row r="1438" spans="1:83" ht="14.25" x14ac:dyDescent="0.2">
      <c r="A1438" s="47"/>
      <c r="B1438" s="47" t="s">
        <v>32</v>
      </c>
      <c r="C1438" s="47" t="s">
        <v>842</v>
      </c>
      <c r="D1438" s="48" t="s">
        <v>392</v>
      </c>
      <c r="E1438" s="49">
        <f>Source!CA429</f>
        <v>60</v>
      </c>
      <c r="F1438" s="49"/>
      <c r="G1438" s="49">
        <f>Source!AU429</f>
        <v>60</v>
      </c>
      <c r="H1438" s="50"/>
      <c r="I1438" s="51"/>
      <c r="J1438" s="50"/>
      <c r="K1438" s="51"/>
      <c r="L1438" s="50">
        <f>SUM(BA1418:BA1439)</f>
        <v>3999.38</v>
      </c>
    </row>
    <row r="1439" spans="1:83" ht="15" x14ac:dyDescent="0.2">
      <c r="C1439" s="80" t="s">
        <v>843</v>
      </c>
      <c r="D1439" s="80"/>
      <c r="E1439" s="80"/>
      <c r="F1439" s="80"/>
      <c r="G1439" s="80"/>
      <c r="H1439" s="80"/>
      <c r="I1439" s="81">
        <f>K1439/E1418</f>
        <v>3027.8800000000006</v>
      </c>
      <c r="J1439" s="81"/>
      <c r="K1439" s="81">
        <f>L1420+L1422+L1428+L1437+L1438+L1423</f>
        <v>21195.160000000003</v>
      </c>
      <c r="L1439" s="81"/>
      <c r="AD1439">
        <f>ROUND((Source!AT429/100)*((ROUND(SUMIF(SmtRes!AQ382:'SmtRes'!AQ387,"=1",SmtRes!AD382:'SmtRes'!AD387)*Source!I429, 2)+ROUND(SUMIF(SmtRes!AQ382:'SmtRes'!AQ387,"=1",SmtRes!AC382:'SmtRes'!AC387)*Source!I429, 2))), 2)</f>
        <v>10582.98</v>
      </c>
      <c r="AE1439">
        <f>ROUND((Source!AU429/100)*((ROUND(SUMIF(SmtRes!AQ382:'SmtRes'!AQ387,"=1",SmtRes!AD382:'SmtRes'!AD387)*Source!I429, 2)+ROUND(SUMIF(SmtRes!AQ382:'SmtRes'!AQ387,"=1",SmtRes!AC382:'SmtRes'!AC387)*Source!I429, 2))), 2)</f>
        <v>6164.84</v>
      </c>
      <c r="AN1439" s="52">
        <f>L1420+L1422+L1428+L1437+L1438+L1423</f>
        <v>21195.160000000003</v>
      </c>
      <c r="AO1439" s="52">
        <f>L1422</f>
        <v>3664.5499999999993</v>
      </c>
      <c r="AQ1439" t="s">
        <v>844</v>
      </c>
      <c r="AR1439" s="52">
        <f>L1420</f>
        <v>4462.6400000000003</v>
      </c>
      <c r="AT1439" s="52">
        <f>L1423</f>
        <v>2202.9899999999998</v>
      </c>
      <c r="AV1439" t="s">
        <v>844</v>
      </c>
      <c r="AW1439" s="52">
        <f>L1428</f>
        <v>0</v>
      </c>
      <c r="AZ1439">
        <f>Source!X429</f>
        <v>6865.6</v>
      </c>
      <c r="BA1439">
        <f>Source!Y429</f>
        <v>3999.38</v>
      </c>
      <c r="CD1439">
        <v>1</v>
      </c>
    </row>
    <row r="1440" spans="1:83" ht="135" x14ac:dyDescent="0.2">
      <c r="A1440" s="36" t="s">
        <v>351</v>
      </c>
      <c r="B1440" s="38" t="s">
        <v>935</v>
      </c>
      <c r="C1440" s="38" t="s">
        <v>936</v>
      </c>
      <c r="D1440" s="39" t="str">
        <f>Source!H430</f>
        <v>ШТ</v>
      </c>
      <c r="E1440" s="40">
        <f>Source!K430</f>
        <v>20</v>
      </c>
      <c r="F1440" s="40"/>
      <c r="G1440" s="40">
        <f>Source!I430</f>
        <v>20</v>
      </c>
      <c r="H1440" s="42"/>
      <c r="I1440" s="41"/>
      <c r="J1440" s="42"/>
      <c r="K1440" s="41"/>
      <c r="L1440" s="42"/>
    </row>
    <row r="1441" spans="1:83" ht="165.75" x14ac:dyDescent="0.2">
      <c r="B1441" s="43" t="str">
        <f>Source!EO430</f>
        <v>Поправка: 421/пр_2020_прил.10_т.5_п.4_гр.3</v>
      </c>
      <c r="C1441" s="43" t="str">
        <f>Source!CN430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442" spans="1:83" ht="15" x14ac:dyDescent="0.2">
      <c r="A1442" s="37"/>
      <c r="B1442" s="40">
        <v>1</v>
      </c>
      <c r="C1442" s="37" t="s">
        <v>833</v>
      </c>
      <c r="D1442" s="39" t="s">
        <v>637</v>
      </c>
      <c r="E1442" s="45"/>
      <c r="F1442" s="40"/>
      <c r="G1442" s="45">
        <f>Source!U430</f>
        <v>4.8</v>
      </c>
      <c r="H1442" s="40"/>
      <c r="I1442" s="40"/>
      <c r="J1442" s="40"/>
      <c r="K1442" s="40"/>
      <c r="L1442" s="46">
        <f>SUM(L1443:L1443)-SUMIF(CE1443:CE1443, 1, L1443:L1443)</f>
        <v>1951.87</v>
      </c>
    </row>
    <row r="1443" spans="1:83" ht="28.5" x14ac:dyDescent="0.2">
      <c r="A1443" s="38"/>
      <c r="B1443" s="38" t="s">
        <v>659</v>
      </c>
      <c r="C1443" s="38" t="s">
        <v>660</v>
      </c>
      <c r="D1443" s="39" t="s">
        <v>637</v>
      </c>
      <c r="E1443" s="40">
        <v>0.2</v>
      </c>
      <c r="F1443" s="40">
        <f>ROUND((1.2),7)</f>
        <v>1.2</v>
      </c>
      <c r="G1443" s="40">
        <f>SmtRes!CX388</f>
        <v>4.8</v>
      </c>
      <c r="H1443" s="42"/>
      <c r="I1443" s="41"/>
      <c r="J1443" s="42">
        <f>SmtRes!CZ388</f>
        <v>406.64</v>
      </c>
      <c r="K1443" s="41"/>
      <c r="L1443" s="42">
        <f>SmtRes!DI388</f>
        <v>1951.87</v>
      </c>
    </row>
    <row r="1444" spans="1:83" ht="15" x14ac:dyDescent="0.2">
      <c r="A1444" s="37"/>
      <c r="B1444" s="40">
        <v>2</v>
      </c>
      <c r="C1444" s="37" t="s">
        <v>834</v>
      </c>
      <c r="D1444" s="39"/>
      <c r="E1444" s="45"/>
      <c r="F1444" s="40"/>
      <c r="G1444" s="45"/>
      <c r="H1444" s="40"/>
      <c r="I1444" s="40"/>
      <c r="J1444" s="40"/>
      <c r="K1444" s="40"/>
      <c r="L1444" s="46">
        <f>SUM(L1445:L1448)-SUMIF(CE1445:CE1448, 1, L1445:L1448)</f>
        <v>1514.52</v>
      </c>
    </row>
    <row r="1445" spans="1:83" ht="15" x14ac:dyDescent="0.2">
      <c r="A1445" s="37"/>
      <c r="B1445" s="40"/>
      <c r="C1445" s="37" t="s">
        <v>837</v>
      </c>
      <c r="D1445" s="39" t="s">
        <v>637</v>
      </c>
      <c r="E1445" s="45"/>
      <c r="F1445" s="40"/>
      <c r="G1445" s="45">
        <f>Source!V430</f>
        <v>2.64</v>
      </c>
      <c r="H1445" s="40"/>
      <c r="I1445" s="40"/>
      <c r="J1445" s="40"/>
      <c r="K1445" s="40"/>
      <c r="L1445" s="46">
        <f>SUMIF(CE1446:CE1448, 1, L1446:L1448)</f>
        <v>1261.8699999999999</v>
      </c>
      <c r="CE1445">
        <v>1</v>
      </c>
    </row>
    <row r="1446" spans="1:83" ht="28.5" x14ac:dyDescent="0.2">
      <c r="A1446" s="38"/>
      <c r="B1446" s="38" t="s">
        <v>709</v>
      </c>
      <c r="C1446" s="38" t="s">
        <v>711</v>
      </c>
      <c r="D1446" s="39" t="s">
        <v>419</v>
      </c>
      <c r="E1446" s="40">
        <v>0.11</v>
      </c>
      <c r="F1446" s="40">
        <f>ROUND((1.2),7)</f>
        <v>1.2</v>
      </c>
      <c r="G1446" s="40">
        <f>SmtRes!CX390</f>
        <v>2.64</v>
      </c>
      <c r="H1446" s="42"/>
      <c r="I1446" s="41"/>
      <c r="J1446" s="42">
        <f>SmtRes!CZ390</f>
        <v>12.95</v>
      </c>
      <c r="K1446" s="41"/>
      <c r="L1446" s="42">
        <f>SmtRes!DG390</f>
        <v>34.19</v>
      </c>
    </row>
    <row r="1447" spans="1:83" ht="28.5" x14ac:dyDescent="0.2">
      <c r="A1447" s="38"/>
      <c r="B1447" s="38" t="s">
        <v>712</v>
      </c>
      <c r="C1447" s="38" t="s">
        <v>714</v>
      </c>
      <c r="D1447" s="39" t="s">
        <v>419</v>
      </c>
      <c r="E1447" s="40">
        <v>0.11</v>
      </c>
      <c r="F1447" s="40">
        <f>ROUND((1.2),7)</f>
        <v>1.2</v>
      </c>
      <c r="G1447" s="40">
        <f>SmtRes!CX391</f>
        <v>2.64</v>
      </c>
      <c r="H1447" s="42"/>
      <c r="I1447" s="41"/>
      <c r="J1447" s="42">
        <f>SmtRes!CZ391</f>
        <v>560.73</v>
      </c>
      <c r="K1447" s="41"/>
      <c r="L1447" s="42">
        <f>SmtRes!DG391</f>
        <v>1480.33</v>
      </c>
    </row>
    <row r="1448" spans="1:83" ht="28.5" x14ac:dyDescent="0.2">
      <c r="A1448" s="38"/>
      <c r="B1448" s="38" t="s">
        <v>649</v>
      </c>
      <c r="C1448" s="47" t="s">
        <v>836</v>
      </c>
      <c r="D1448" s="48" t="s">
        <v>637</v>
      </c>
      <c r="E1448" s="49">
        <f>SmtRes!DO391*SmtRes!AT391</f>
        <v>0.11</v>
      </c>
      <c r="F1448" s="49">
        <f>ROUND((1.2),7)</f>
        <v>1.2</v>
      </c>
      <c r="G1448" s="49">
        <f>SmtRes!DO391*SmtRes!CX391</f>
        <v>2.64</v>
      </c>
      <c r="H1448" s="50"/>
      <c r="I1448" s="51"/>
      <c r="J1448" s="50">
        <f>ROUND(SmtRes!AG391/SmtRes!DO391, 2)</f>
        <v>477.98</v>
      </c>
      <c r="K1448" s="51"/>
      <c r="L1448" s="50">
        <f>SmtRes!DH391</f>
        <v>1261.8699999999999</v>
      </c>
      <c r="CE1448">
        <v>1</v>
      </c>
    </row>
    <row r="1449" spans="1:83" ht="15" x14ac:dyDescent="0.2">
      <c r="A1449" s="38"/>
      <c r="B1449" s="38"/>
      <c r="C1449" s="54" t="s">
        <v>838</v>
      </c>
      <c r="D1449" s="39"/>
      <c r="E1449" s="40"/>
      <c r="F1449" s="40"/>
      <c r="G1449" s="40"/>
      <c r="H1449" s="42"/>
      <c r="I1449" s="41"/>
      <c r="J1449" s="42"/>
      <c r="K1449" s="41"/>
      <c r="L1449" s="42">
        <f>L1442+L1444+L1445</f>
        <v>4728.26</v>
      </c>
    </row>
    <row r="1450" spans="1:83" ht="14.25" x14ac:dyDescent="0.2">
      <c r="A1450" s="38"/>
      <c r="B1450" s="38"/>
      <c r="C1450" s="38" t="s">
        <v>839</v>
      </c>
      <c r="D1450" s="39"/>
      <c r="E1450" s="40"/>
      <c r="F1450" s="40"/>
      <c r="G1450" s="40"/>
      <c r="H1450" s="42"/>
      <c r="I1450" s="41"/>
      <c r="J1450" s="42"/>
      <c r="K1450" s="41"/>
      <c r="L1450" s="42">
        <f>SUM(AR1440:AR1453)+SUM(AS1440:AS1453)+SUM(AT1440:AT1453)+SUM(AU1440:AU1453)+SUM(AV1440:AV1453)</f>
        <v>3213.74</v>
      </c>
    </row>
    <row r="1451" spans="1:83" ht="14.25" x14ac:dyDescent="0.2">
      <c r="A1451" s="38"/>
      <c r="B1451" s="38" t="s">
        <v>31</v>
      </c>
      <c r="C1451" s="38" t="s">
        <v>840</v>
      </c>
      <c r="D1451" s="39" t="s">
        <v>392</v>
      </c>
      <c r="E1451" s="40">
        <f>Source!BZ430</f>
        <v>103</v>
      </c>
      <c r="F1451" s="40"/>
      <c r="G1451" s="40">
        <f>Source!AT430</f>
        <v>103</v>
      </c>
      <c r="H1451" s="42"/>
      <c r="I1451" s="41"/>
      <c r="J1451" s="42"/>
      <c r="K1451" s="41"/>
      <c r="L1451" s="42">
        <f>SUM(AZ1440:AZ1453)</f>
        <v>3310.15</v>
      </c>
    </row>
    <row r="1452" spans="1:83" ht="14.25" x14ac:dyDescent="0.2">
      <c r="A1452" s="47"/>
      <c r="B1452" s="47" t="s">
        <v>32</v>
      </c>
      <c r="C1452" s="47" t="s">
        <v>842</v>
      </c>
      <c r="D1452" s="48" t="s">
        <v>392</v>
      </c>
      <c r="E1452" s="49">
        <f>Source!CA430</f>
        <v>60</v>
      </c>
      <c r="F1452" s="49"/>
      <c r="G1452" s="49">
        <f>Source!AU430</f>
        <v>60</v>
      </c>
      <c r="H1452" s="50"/>
      <c r="I1452" s="51"/>
      <c r="J1452" s="50"/>
      <c r="K1452" s="51"/>
      <c r="L1452" s="50">
        <f>SUM(BA1440:BA1453)</f>
        <v>1928.24</v>
      </c>
    </row>
    <row r="1453" spans="1:83" ht="15" x14ac:dyDescent="0.2">
      <c r="C1453" s="80" t="s">
        <v>843</v>
      </c>
      <c r="D1453" s="80"/>
      <c r="E1453" s="80"/>
      <c r="F1453" s="80"/>
      <c r="G1453" s="80"/>
      <c r="H1453" s="80"/>
      <c r="I1453" s="81">
        <f>K1453/E1440</f>
        <v>498.3325000000001</v>
      </c>
      <c r="J1453" s="81"/>
      <c r="K1453" s="81">
        <f>L1442+L1444+L1451+L1452+L1445</f>
        <v>9966.6500000000015</v>
      </c>
      <c r="L1453" s="81"/>
      <c r="AD1453">
        <f>ROUND((Source!AT430/100)*((ROUND(SUMIF(SmtRes!AQ388:'SmtRes'!AQ391,"=1",SmtRes!AD388:'SmtRes'!AD391)*Source!I430, 2)+ROUND(SUMIF(SmtRes!AQ388:'SmtRes'!AQ391,"=1",SmtRes!AC388:'SmtRes'!AC391)*Source!I430, 2))), 2)</f>
        <v>18223.169999999998</v>
      </c>
      <c r="AE1453">
        <f>ROUND((Source!AU430/100)*((ROUND(SUMIF(SmtRes!AQ388:'SmtRes'!AQ391,"=1",SmtRes!AD388:'SmtRes'!AD391)*Source!I430, 2)+ROUND(SUMIF(SmtRes!AQ388:'SmtRes'!AQ391,"=1",SmtRes!AC388:'SmtRes'!AC391)*Source!I430, 2))), 2)</f>
        <v>10615.44</v>
      </c>
      <c r="AN1453" s="52">
        <f>L1442+L1444+L1451+L1452+L1445</f>
        <v>9966.6500000000015</v>
      </c>
      <c r="AO1453" s="52">
        <f>L1444</f>
        <v>1514.52</v>
      </c>
      <c r="AQ1453" t="s">
        <v>844</v>
      </c>
      <c r="AR1453" s="52">
        <f>L1442</f>
        <v>1951.87</v>
      </c>
      <c r="AT1453" s="52">
        <f>L1445</f>
        <v>1261.8699999999999</v>
      </c>
      <c r="AV1453" t="s">
        <v>844</v>
      </c>
      <c r="AW1453">
        <f>0</f>
        <v>0</v>
      </c>
      <c r="AZ1453">
        <f>Source!X430</f>
        <v>3310.15</v>
      </c>
      <c r="BA1453">
        <f>Source!Y430</f>
        <v>1928.24</v>
      </c>
      <c r="CD1453">
        <v>1</v>
      </c>
    </row>
    <row r="1454" spans="1:83" ht="108" x14ac:dyDescent="0.2">
      <c r="A1454" s="36" t="s">
        <v>355</v>
      </c>
      <c r="B1454" s="38" t="s">
        <v>937</v>
      </c>
      <c r="C1454" s="38" t="s">
        <v>938</v>
      </c>
      <c r="D1454" s="39" t="str">
        <f>Source!H431</f>
        <v>ШТ</v>
      </c>
      <c r="E1454" s="40">
        <f>Source!K431</f>
        <v>20</v>
      </c>
      <c r="F1454" s="40"/>
      <c r="G1454" s="40">
        <f>Source!I431</f>
        <v>20</v>
      </c>
      <c r="H1454" s="42"/>
      <c r="I1454" s="41"/>
      <c r="J1454" s="42"/>
      <c r="K1454" s="41"/>
      <c r="L1454" s="42"/>
    </row>
    <row r="1455" spans="1:83" ht="165.75" x14ac:dyDescent="0.2">
      <c r="B1455" s="43" t="str">
        <f>Source!EO431</f>
        <v>Поправка: 421/пр_2020_прил.10_т.5_п.4_гр.3</v>
      </c>
      <c r="C1455" s="43" t="str">
        <f>Source!CN431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456" spans="1:83" ht="15" x14ac:dyDescent="0.2">
      <c r="A1456" s="37"/>
      <c r="B1456" s="40">
        <v>1</v>
      </c>
      <c r="C1456" s="37" t="s">
        <v>833</v>
      </c>
      <c r="D1456" s="39" t="s">
        <v>637</v>
      </c>
      <c r="E1456" s="45"/>
      <c r="F1456" s="40"/>
      <c r="G1456" s="45">
        <f>Source!U431</f>
        <v>9.84</v>
      </c>
      <c r="H1456" s="40"/>
      <c r="I1456" s="40"/>
      <c r="J1456" s="40"/>
      <c r="K1456" s="40"/>
      <c r="L1456" s="46">
        <f>SUM(L1457:L1457)-SUMIF(CE1457:CE1457, 1, L1457:L1457)</f>
        <v>4001.34</v>
      </c>
    </row>
    <row r="1457" spans="1:83" ht="28.5" x14ac:dyDescent="0.2">
      <c r="A1457" s="38"/>
      <c r="B1457" s="38" t="s">
        <v>659</v>
      </c>
      <c r="C1457" s="38" t="s">
        <v>660</v>
      </c>
      <c r="D1457" s="39" t="s">
        <v>637</v>
      </c>
      <c r="E1457" s="40">
        <v>0.41</v>
      </c>
      <c r="F1457" s="40">
        <f>ROUND((1.2),7)</f>
        <v>1.2</v>
      </c>
      <c r="G1457" s="40">
        <f>SmtRes!CX392</f>
        <v>9.84</v>
      </c>
      <c r="H1457" s="42"/>
      <c r="I1457" s="41"/>
      <c r="J1457" s="42">
        <f>SmtRes!CZ392</f>
        <v>406.64</v>
      </c>
      <c r="K1457" s="41"/>
      <c r="L1457" s="42">
        <f>SmtRes!DI392</f>
        <v>4001.34</v>
      </c>
    </row>
    <row r="1458" spans="1:83" ht="15" x14ac:dyDescent="0.2">
      <c r="A1458" s="37"/>
      <c r="B1458" s="40">
        <v>2</v>
      </c>
      <c r="C1458" s="37" t="s">
        <v>834</v>
      </c>
      <c r="D1458" s="39"/>
      <c r="E1458" s="45"/>
      <c r="F1458" s="40"/>
      <c r="G1458" s="45"/>
      <c r="H1458" s="40"/>
      <c r="I1458" s="40"/>
      <c r="J1458" s="40"/>
      <c r="K1458" s="40"/>
      <c r="L1458" s="46">
        <f>SUM(L1459:L1464)-SUMIF(CE1459:CE1464, 1, L1459:L1464)</f>
        <v>10802.930000000004</v>
      </c>
    </row>
    <row r="1459" spans="1:83" ht="15" x14ac:dyDescent="0.2">
      <c r="A1459" s="37"/>
      <c r="B1459" s="40"/>
      <c r="C1459" s="37" t="s">
        <v>837</v>
      </c>
      <c r="D1459" s="39" t="s">
        <v>637</v>
      </c>
      <c r="E1459" s="45"/>
      <c r="F1459" s="40"/>
      <c r="G1459" s="45">
        <f>Source!V431</f>
        <v>10.56</v>
      </c>
      <c r="H1459" s="40"/>
      <c r="I1459" s="40"/>
      <c r="J1459" s="40"/>
      <c r="K1459" s="40"/>
      <c r="L1459" s="46">
        <f>SUMIF(CE1460:CE1464, 1, L1460:L1464)</f>
        <v>5913.8099999999995</v>
      </c>
      <c r="CE1459">
        <v>1</v>
      </c>
    </row>
    <row r="1460" spans="1:83" ht="28.5" x14ac:dyDescent="0.2">
      <c r="A1460" s="38"/>
      <c r="B1460" s="38" t="s">
        <v>639</v>
      </c>
      <c r="C1460" s="38" t="s">
        <v>641</v>
      </c>
      <c r="D1460" s="39" t="s">
        <v>419</v>
      </c>
      <c r="E1460" s="40">
        <v>0.22</v>
      </c>
      <c r="F1460" s="40">
        <f>ROUND((1.2),7)</f>
        <v>1.2</v>
      </c>
      <c r="G1460" s="40">
        <f>SmtRes!CX394</f>
        <v>5.28</v>
      </c>
      <c r="H1460" s="42"/>
      <c r="I1460" s="41"/>
      <c r="J1460" s="42">
        <f>SmtRes!CZ394</f>
        <v>1472.33</v>
      </c>
      <c r="K1460" s="41"/>
      <c r="L1460" s="42">
        <f>SmtRes!DG394</f>
        <v>7773.9</v>
      </c>
    </row>
    <row r="1461" spans="1:83" ht="28.5" x14ac:dyDescent="0.2">
      <c r="A1461" s="38"/>
      <c r="B1461" s="38" t="s">
        <v>642</v>
      </c>
      <c r="C1461" s="38" t="s">
        <v>835</v>
      </c>
      <c r="D1461" s="39" t="s">
        <v>637</v>
      </c>
      <c r="E1461" s="40">
        <f>SmtRes!DO394*SmtRes!AT394</f>
        <v>0.22</v>
      </c>
      <c r="F1461" s="40">
        <f>ROUND((1.2),7)</f>
        <v>1.2</v>
      </c>
      <c r="G1461" s="40">
        <f>SmtRes!DO394*SmtRes!CX394</f>
        <v>5.28</v>
      </c>
      <c r="H1461" s="42"/>
      <c r="I1461" s="41"/>
      <c r="J1461" s="42">
        <f>ROUND(SmtRes!AG394/SmtRes!DO394, 2)</f>
        <v>642.05999999999995</v>
      </c>
      <c r="K1461" s="41"/>
      <c r="L1461" s="42">
        <f>SmtRes!DH394</f>
        <v>3390.08</v>
      </c>
      <c r="CE1461">
        <v>1</v>
      </c>
    </row>
    <row r="1462" spans="1:83" ht="28.5" x14ac:dyDescent="0.2">
      <c r="A1462" s="38"/>
      <c r="B1462" s="38" t="s">
        <v>709</v>
      </c>
      <c r="C1462" s="38" t="s">
        <v>711</v>
      </c>
      <c r="D1462" s="39" t="s">
        <v>419</v>
      </c>
      <c r="E1462" s="40">
        <v>0.22</v>
      </c>
      <c r="F1462" s="40">
        <f>ROUND((1.2),7)</f>
        <v>1.2</v>
      </c>
      <c r="G1462" s="40">
        <f>SmtRes!CX395</f>
        <v>5.28</v>
      </c>
      <c r="H1462" s="42"/>
      <c r="I1462" s="41"/>
      <c r="J1462" s="42">
        <f>SmtRes!CZ395</f>
        <v>12.95</v>
      </c>
      <c r="K1462" s="41"/>
      <c r="L1462" s="42">
        <f>SmtRes!DG395</f>
        <v>68.38</v>
      </c>
    </row>
    <row r="1463" spans="1:83" ht="28.5" x14ac:dyDescent="0.2">
      <c r="A1463" s="38"/>
      <c r="B1463" s="38" t="s">
        <v>712</v>
      </c>
      <c r="C1463" s="38" t="s">
        <v>714</v>
      </c>
      <c r="D1463" s="39" t="s">
        <v>419</v>
      </c>
      <c r="E1463" s="40">
        <v>0.22</v>
      </c>
      <c r="F1463" s="40">
        <f>ROUND((1.2),7)</f>
        <v>1.2</v>
      </c>
      <c r="G1463" s="40">
        <f>SmtRes!CX396</f>
        <v>5.28</v>
      </c>
      <c r="H1463" s="42"/>
      <c r="I1463" s="41"/>
      <c r="J1463" s="42">
        <f>SmtRes!CZ396</f>
        <v>560.73</v>
      </c>
      <c r="K1463" s="41"/>
      <c r="L1463" s="42">
        <f>SmtRes!DG396</f>
        <v>2960.65</v>
      </c>
    </row>
    <row r="1464" spans="1:83" ht="28.5" x14ac:dyDescent="0.2">
      <c r="A1464" s="38"/>
      <c r="B1464" s="38" t="s">
        <v>649</v>
      </c>
      <c r="C1464" s="47" t="s">
        <v>836</v>
      </c>
      <c r="D1464" s="48" t="s">
        <v>637</v>
      </c>
      <c r="E1464" s="49">
        <f>SmtRes!DO396*SmtRes!AT396</f>
        <v>0.22</v>
      </c>
      <c r="F1464" s="49">
        <f>ROUND((1.2),7)</f>
        <v>1.2</v>
      </c>
      <c r="G1464" s="49">
        <f>SmtRes!DO396*SmtRes!CX396</f>
        <v>5.28</v>
      </c>
      <c r="H1464" s="50"/>
      <c r="I1464" s="51"/>
      <c r="J1464" s="50">
        <f>ROUND(SmtRes!AG396/SmtRes!DO396, 2)</f>
        <v>477.98</v>
      </c>
      <c r="K1464" s="51"/>
      <c r="L1464" s="50">
        <f>SmtRes!DH396</f>
        <v>2523.73</v>
      </c>
      <c r="CE1464">
        <v>1</v>
      </c>
    </row>
    <row r="1465" spans="1:83" ht="15" x14ac:dyDescent="0.2">
      <c r="A1465" s="38"/>
      <c r="B1465" s="38"/>
      <c r="C1465" s="54" t="s">
        <v>838</v>
      </c>
      <c r="D1465" s="39"/>
      <c r="E1465" s="40"/>
      <c r="F1465" s="40"/>
      <c r="G1465" s="40"/>
      <c r="H1465" s="42"/>
      <c r="I1465" s="41"/>
      <c r="J1465" s="42"/>
      <c r="K1465" s="41"/>
      <c r="L1465" s="42">
        <f>L1456+L1458+L1459</f>
        <v>20718.080000000002</v>
      </c>
    </row>
    <row r="1466" spans="1:83" ht="14.25" x14ac:dyDescent="0.2">
      <c r="A1466" s="38"/>
      <c r="B1466" s="38"/>
      <c r="C1466" s="38" t="s">
        <v>839</v>
      </c>
      <c r="D1466" s="39"/>
      <c r="E1466" s="40"/>
      <c r="F1466" s="40"/>
      <c r="G1466" s="40"/>
      <c r="H1466" s="42"/>
      <c r="I1466" s="41"/>
      <c r="J1466" s="42"/>
      <c r="K1466" s="41"/>
      <c r="L1466" s="42">
        <f>SUM(AR1454:AR1469)+SUM(AS1454:AS1469)+SUM(AT1454:AT1469)+SUM(AU1454:AU1469)+SUM(AV1454:AV1469)</f>
        <v>9915.15</v>
      </c>
    </row>
    <row r="1467" spans="1:83" ht="14.25" x14ac:dyDescent="0.2">
      <c r="A1467" s="38"/>
      <c r="B1467" s="38" t="s">
        <v>31</v>
      </c>
      <c r="C1467" s="38" t="s">
        <v>840</v>
      </c>
      <c r="D1467" s="39" t="s">
        <v>392</v>
      </c>
      <c r="E1467" s="40">
        <f>Source!BZ431</f>
        <v>103</v>
      </c>
      <c r="F1467" s="40"/>
      <c r="G1467" s="40">
        <f>Source!AT431</f>
        <v>103</v>
      </c>
      <c r="H1467" s="42"/>
      <c r="I1467" s="41"/>
      <c r="J1467" s="42"/>
      <c r="K1467" s="41"/>
      <c r="L1467" s="42">
        <f>SUM(AZ1454:AZ1469)</f>
        <v>10212.6</v>
      </c>
    </row>
    <row r="1468" spans="1:83" ht="14.25" x14ac:dyDescent="0.2">
      <c r="A1468" s="47"/>
      <c r="B1468" s="47" t="s">
        <v>32</v>
      </c>
      <c r="C1468" s="47" t="s">
        <v>842</v>
      </c>
      <c r="D1468" s="48" t="s">
        <v>392</v>
      </c>
      <c r="E1468" s="49">
        <f>Source!CA431</f>
        <v>60</v>
      </c>
      <c r="F1468" s="49"/>
      <c r="G1468" s="49">
        <f>Source!AU431</f>
        <v>60</v>
      </c>
      <c r="H1468" s="50"/>
      <c r="I1468" s="51"/>
      <c r="J1468" s="50"/>
      <c r="K1468" s="51"/>
      <c r="L1468" s="50">
        <f>SUM(BA1454:BA1469)</f>
        <v>5949.09</v>
      </c>
    </row>
    <row r="1469" spans="1:83" ht="15" x14ac:dyDescent="0.2">
      <c r="C1469" s="80" t="s">
        <v>843</v>
      </c>
      <c r="D1469" s="80"/>
      <c r="E1469" s="80"/>
      <c r="F1469" s="80"/>
      <c r="G1469" s="80"/>
      <c r="H1469" s="80"/>
      <c r="I1469" s="81">
        <f>K1469/E1454</f>
        <v>1843.9885000000002</v>
      </c>
      <c r="J1469" s="81"/>
      <c r="K1469" s="81">
        <f>L1456+L1458+L1467+L1468+L1459</f>
        <v>36879.770000000004</v>
      </c>
      <c r="L1469" s="81"/>
      <c r="AD1469">
        <f>ROUND((Source!AT431/100)*((ROUND(SUMIF(SmtRes!AQ392:'SmtRes'!AQ396,"=1",SmtRes!AD392:'SmtRes'!AD396)*Source!I431, 2)+ROUND(SUMIF(SmtRes!AQ392:'SmtRes'!AQ396,"=1",SmtRes!AC392:'SmtRes'!AC396)*Source!I431, 2))), 2)</f>
        <v>31449.61</v>
      </c>
      <c r="AE1469">
        <f>ROUND((Source!AU431/100)*((ROUND(SUMIF(SmtRes!AQ392:'SmtRes'!AQ396,"=1",SmtRes!AD392:'SmtRes'!AD396)*Source!I431, 2)+ROUND(SUMIF(SmtRes!AQ392:'SmtRes'!AQ396,"=1",SmtRes!AC392:'SmtRes'!AC396)*Source!I431, 2))), 2)</f>
        <v>18320.16</v>
      </c>
      <c r="AN1469" s="52">
        <f>L1456+L1458+L1467+L1468+L1459</f>
        <v>36879.770000000004</v>
      </c>
      <c r="AO1469" s="52">
        <f>L1458</f>
        <v>10802.930000000004</v>
      </c>
      <c r="AQ1469" t="s">
        <v>844</v>
      </c>
      <c r="AR1469" s="52">
        <f>L1456</f>
        <v>4001.34</v>
      </c>
      <c r="AT1469" s="52">
        <f>L1459</f>
        <v>5913.8099999999995</v>
      </c>
      <c r="AV1469" t="s">
        <v>844</v>
      </c>
      <c r="AW1469">
        <f>0</f>
        <v>0</v>
      </c>
      <c r="AZ1469">
        <f>Source!X431</f>
        <v>10212.6</v>
      </c>
      <c r="BA1469">
        <f>Source!Y431</f>
        <v>5949.09</v>
      </c>
      <c r="CD1469">
        <v>1</v>
      </c>
    </row>
    <row r="1470" spans="1:83" ht="135" x14ac:dyDescent="0.2">
      <c r="A1470" s="36" t="s">
        <v>359</v>
      </c>
      <c r="B1470" s="38" t="s">
        <v>905</v>
      </c>
      <c r="C1470" s="38" t="s">
        <v>939</v>
      </c>
      <c r="D1470" s="39" t="str">
        <f>Source!H432</f>
        <v>ШТ</v>
      </c>
      <c r="E1470" s="40">
        <f>Source!K432</f>
        <v>11</v>
      </c>
      <c r="F1470" s="40"/>
      <c r="G1470" s="40">
        <f>Source!I432</f>
        <v>11</v>
      </c>
      <c r="H1470" s="42"/>
      <c r="I1470" s="41"/>
      <c r="J1470" s="42"/>
      <c r="K1470" s="41"/>
      <c r="L1470" s="42"/>
    </row>
    <row r="1471" spans="1:83" ht="165.75" x14ac:dyDescent="0.2">
      <c r="B1471" s="43" t="str">
        <f>Source!EO432</f>
        <v>Поправка: 421/пр_2020_прил.10_т.5_п.4_гр.3</v>
      </c>
      <c r="C1471" s="43" t="str">
        <f>Source!CN432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472" spans="1:83" ht="15" x14ac:dyDescent="0.2">
      <c r="A1472" s="37"/>
      <c r="B1472" s="40">
        <v>1</v>
      </c>
      <c r="C1472" s="37" t="s">
        <v>833</v>
      </c>
      <c r="D1472" s="39" t="s">
        <v>637</v>
      </c>
      <c r="E1472" s="45"/>
      <c r="F1472" s="40"/>
      <c r="G1472" s="45">
        <f>Source!U432</f>
        <v>3.3</v>
      </c>
      <c r="H1472" s="40"/>
      <c r="I1472" s="40"/>
      <c r="J1472" s="40"/>
      <c r="K1472" s="40"/>
      <c r="L1472" s="46">
        <f>SUM(L1473:L1473)-SUMIF(CE1473:CE1473, 1, L1473:L1473)</f>
        <v>1341.91</v>
      </c>
    </row>
    <row r="1473" spans="1:83" ht="28.5" x14ac:dyDescent="0.2">
      <c r="A1473" s="38"/>
      <c r="B1473" s="38" t="s">
        <v>659</v>
      </c>
      <c r="C1473" s="38" t="s">
        <v>660</v>
      </c>
      <c r="D1473" s="39" t="s">
        <v>637</v>
      </c>
      <c r="E1473" s="40">
        <v>0.25</v>
      </c>
      <c r="F1473" s="40">
        <f>ROUND((1.2),7)</f>
        <v>1.2</v>
      </c>
      <c r="G1473" s="40">
        <f>SmtRes!CX397</f>
        <v>3.3</v>
      </c>
      <c r="H1473" s="42"/>
      <c r="I1473" s="41"/>
      <c r="J1473" s="42">
        <f>SmtRes!CZ397</f>
        <v>406.64</v>
      </c>
      <c r="K1473" s="41"/>
      <c r="L1473" s="42">
        <f>SmtRes!DI397</f>
        <v>1341.91</v>
      </c>
    </row>
    <row r="1474" spans="1:83" ht="15" x14ac:dyDescent="0.2">
      <c r="A1474" s="37"/>
      <c r="B1474" s="40">
        <v>2</v>
      </c>
      <c r="C1474" s="37" t="s">
        <v>834</v>
      </c>
      <c r="D1474" s="39"/>
      <c r="E1474" s="45"/>
      <c r="F1474" s="40"/>
      <c r="G1474" s="45"/>
      <c r="H1474" s="40"/>
      <c r="I1474" s="40"/>
      <c r="J1474" s="40"/>
      <c r="K1474" s="40"/>
      <c r="L1474" s="46">
        <f>SUM(L1475:L1478)-SUMIF(CE1475:CE1478, 1, L1475:L1478)</f>
        <v>1060.1599999999999</v>
      </c>
    </row>
    <row r="1475" spans="1:83" ht="15" x14ac:dyDescent="0.2">
      <c r="A1475" s="37"/>
      <c r="B1475" s="40"/>
      <c r="C1475" s="37" t="s">
        <v>837</v>
      </c>
      <c r="D1475" s="39" t="s">
        <v>637</v>
      </c>
      <c r="E1475" s="45"/>
      <c r="F1475" s="40"/>
      <c r="G1475" s="45">
        <f>Source!V432</f>
        <v>1.8480000000000001</v>
      </c>
      <c r="H1475" s="40"/>
      <c r="I1475" s="40"/>
      <c r="J1475" s="40"/>
      <c r="K1475" s="40"/>
      <c r="L1475" s="46">
        <f>SUMIF(CE1476:CE1478, 1, L1476:L1478)</f>
        <v>883.31</v>
      </c>
      <c r="CE1475">
        <v>1</v>
      </c>
    </row>
    <row r="1476" spans="1:83" ht="28.5" x14ac:dyDescent="0.2">
      <c r="A1476" s="38"/>
      <c r="B1476" s="38" t="s">
        <v>709</v>
      </c>
      <c r="C1476" s="38" t="s">
        <v>711</v>
      </c>
      <c r="D1476" s="39" t="s">
        <v>419</v>
      </c>
      <c r="E1476" s="40">
        <v>0.14000000000000001</v>
      </c>
      <c r="F1476" s="40">
        <f>ROUND((1.2),7)</f>
        <v>1.2</v>
      </c>
      <c r="G1476" s="40">
        <f>SmtRes!CX399</f>
        <v>1.8480000000000001</v>
      </c>
      <c r="H1476" s="42"/>
      <c r="I1476" s="41"/>
      <c r="J1476" s="42">
        <f>SmtRes!CZ399</f>
        <v>12.95</v>
      </c>
      <c r="K1476" s="41"/>
      <c r="L1476" s="42">
        <f>SmtRes!DG399</f>
        <v>23.93</v>
      </c>
    </row>
    <row r="1477" spans="1:83" ht="28.5" x14ac:dyDescent="0.2">
      <c r="A1477" s="38"/>
      <c r="B1477" s="38" t="s">
        <v>712</v>
      </c>
      <c r="C1477" s="38" t="s">
        <v>714</v>
      </c>
      <c r="D1477" s="39" t="s">
        <v>419</v>
      </c>
      <c r="E1477" s="40">
        <v>0.14000000000000001</v>
      </c>
      <c r="F1477" s="40">
        <f>ROUND((1.2),7)</f>
        <v>1.2</v>
      </c>
      <c r="G1477" s="40">
        <f>SmtRes!CX400</f>
        <v>1.8480000000000001</v>
      </c>
      <c r="H1477" s="42"/>
      <c r="I1477" s="41"/>
      <c r="J1477" s="42">
        <f>SmtRes!CZ400</f>
        <v>560.73</v>
      </c>
      <c r="K1477" s="41"/>
      <c r="L1477" s="42">
        <f>SmtRes!DG400</f>
        <v>1036.23</v>
      </c>
    </row>
    <row r="1478" spans="1:83" ht="28.5" x14ac:dyDescent="0.2">
      <c r="A1478" s="38"/>
      <c r="B1478" s="38" t="s">
        <v>649</v>
      </c>
      <c r="C1478" s="47" t="s">
        <v>836</v>
      </c>
      <c r="D1478" s="48" t="s">
        <v>637</v>
      </c>
      <c r="E1478" s="49">
        <f>SmtRes!DO400*SmtRes!AT400</f>
        <v>0.14000000000000001</v>
      </c>
      <c r="F1478" s="49">
        <f>ROUND((1.2),7)</f>
        <v>1.2</v>
      </c>
      <c r="G1478" s="49">
        <f>SmtRes!DO400*SmtRes!CX400</f>
        <v>1.8480000000000001</v>
      </c>
      <c r="H1478" s="50"/>
      <c r="I1478" s="51"/>
      <c r="J1478" s="50">
        <f>ROUND(SmtRes!AG400/SmtRes!DO400, 2)</f>
        <v>477.98</v>
      </c>
      <c r="K1478" s="51"/>
      <c r="L1478" s="50">
        <f>SmtRes!DH400</f>
        <v>883.31</v>
      </c>
      <c r="CE1478">
        <v>1</v>
      </c>
    </row>
    <row r="1479" spans="1:83" ht="15" x14ac:dyDescent="0.2">
      <c r="A1479" s="38"/>
      <c r="B1479" s="38"/>
      <c r="C1479" s="54" t="s">
        <v>838</v>
      </c>
      <c r="D1479" s="39"/>
      <c r="E1479" s="40"/>
      <c r="F1479" s="40"/>
      <c r="G1479" s="40"/>
      <c r="H1479" s="42"/>
      <c r="I1479" s="41"/>
      <c r="J1479" s="42"/>
      <c r="K1479" s="41"/>
      <c r="L1479" s="42">
        <f>L1472+L1474+L1475</f>
        <v>3285.3799999999997</v>
      </c>
    </row>
    <row r="1480" spans="1:83" ht="14.25" x14ac:dyDescent="0.2">
      <c r="A1480" s="38"/>
      <c r="B1480" s="38"/>
      <c r="C1480" s="38" t="s">
        <v>839</v>
      </c>
      <c r="D1480" s="39"/>
      <c r="E1480" s="40"/>
      <c r="F1480" s="40"/>
      <c r="G1480" s="40"/>
      <c r="H1480" s="42"/>
      <c r="I1480" s="41"/>
      <c r="J1480" s="42"/>
      <c r="K1480" s="41"/>
      <c r="L1480" s="42">
        <f>SUM(AR1470:AR1483)+SUM(AS1470:AS1483)+SUM(AT1470:AT1483)+SUM(AU1470:AU1483)+SUM(AV1470:AV1483)</f>
        <v>2225.2200000000003</v>
      </c>
    </row>
    <row r="1481" spans="1:83" ht="14.25" x14ac:dyDescent="0.2">
      <c r="A1481" s="38"/>
      <c r="B1481" s="38" t="s">
        <v>31</v>
      </c>
      <c r="C1481" s="38" t="s">
        <v>840</v>
      </c>
      <c r="D1481" s="39" t="s">
        <v>392</v>
      </c>
      <c r="E1481" s="40">
        <f>Source!BZ432</f>
        <v>103</v>
      </c>
      <c r="F1481" s="40"/>
      <c r="G1481" s="40">
        <f>Source!AT432</f>
        <v>103</v>
      </c>
      <c r="H1481" s="42"/>
      <c r="I1481" s="41"/>
      <c r="J1481" s="42"/>
      <c r="K1481" s="41"/>
      <c r="L1481" s="42">
        <f>SUM(AZ1470:AZ1483)</f>
        <v>2291.98</v>
      </c>
    </row>
    <row r="1482" spans="1:83" ht="14.25" x14ac:dyDescent="0.2">
      <c r="A1482" s="47"/>
      <c r="B1482" s="47" t="s">
        <v>32</v>
      </c>
      <c r="C1482" s="47" t="s">
        <v>842</v>
      </c>
      <c r="D1482" s="48" t="s">
        <v>392</v>
      </c>
      <c r="E1482" s="49">
        <f>Source!CA432</f>
        <v>60</v>
      </c>
      <c r="F1482" s="49"/>
      <c r="G1482" s="49">
        <f>Source!AU432</f>
        <v>60</v>
      </c>
      <c r="H1482" s="50"/>
      <c r="I1482" s="51"/>
      <c r="J1482" s="50"/>
      <c r="K1482" s="51"/>
      <c r="L1482" s="50">
        <f>SUM(BA1470:BA1483)</f>
        <v>1335.13</v>
      </c>
    </row>
    <row r="1483" spans="1:83" ht="15" x14ac:dyDescent="0.2">
      <c r="C1483" s="80" t="s">
        <v>843</v>
      </c>
      <c r="D1483" s="80"/>
      <c r="E1483" s="80"/>
      <c r="F1483" s="80"/>
      <c r="G1483" s="80"/>
      <c r="H1483" s="80"/>
      <c r="I1483" s="81">
        <f>K1483/E1470</f>
        <v>628.40818181818179</v>
      </c>
      <c r="J1483" s="81"/>
      <c r="K1483" s="81">
        <f>L1472+L1474+L1481+L1482+L1475</f>
        <v>6912.49</v>
      </c>
      <c r="L1483" s="81"/>
      <c r="AD1483">
        <f>ROUND((Source!AT432/100)*((ROUND(SUMIF(SmtRes!AQ397:'SmtRes'!AQ400,"=1",SmtRes!AD397:'SmtRes'!AD400)*Source!I432, 2)+ROUND(SUMIF(SmtRes!AQ397:'SmtRes'!AQ400,"=1",SmtRes!AC397:'SmtRes'!AC400)*Source!I432, 2))), 2)</f>
        <v>10022.74</v>
      </c>
      <c r="AE1483">
        <f>ROUND((Source!AU432/100)*((ROUND(SUMIF(SmtRes!AQ397:'SmtRes'!AQ400,"=1",SmtRes!AD397:'SmtRes'!AD400)*Source!I432, 2)+ROUND(SUMIF(SmtRes!AQ397:'SmtRes'!AQ400,"=1",SmtRes!AC397:'SmtRes'!AC400)*Source!I432, 2))), 2)</f>
        <v>5838.49</v>
      </c>
      <c r="AN1483" s="52">
        <f>L1472+L1474+L1481+L1482+L1475</f>
        <v>6912.49</v>
      </c>
      <c r="AO1483" s="52">
        <f>L1474</f>
        <v>1060.1599999999999</v>
      </c>
      <c r="AQ1483" t="s">
        <v>844</v>
      </c>
      <c r="AR1483" s="52">
        <f>L1472</f>
        <v>1341.91</v>
      </c>
      <c r="AT1483" s="52">
        <f>L1475</f>
        <v>883.31</v>
      </c>
      <c r="AV1483" t="s">
        <v>844</v>
      </c>
      <c r="AW1483">
        <f>0</f>
        <v>0</v>
      </c>
      <c r="AZ1483">
        <f>Source!X432</f>
        <v>2291.98</v>
      </c>
      <c r="BA1483">
        <f>Source!Y432</f>
        <v>1335.13</v>
      </c>
      <c r="CD1483">
        <v>1</v>
      </c>
    </row>
    <row r="1484" spans="1:83" ht="135" x14ac:dyDescent="0.2">
      <c r="A1484" s="36" t="s">
        <v>361</v>
      </c>
      <c r="B1484" s="38" t="s">
        <v>907</v>
      </c>
      <c r="C1484" s="38" t="s">
        <v>940</v>
      </c>
      <c r="D1484" s="39" t="str">
        <f>Source!H433</f>
        <v>ШТ</v>
      </c>
      <c r="E1484" s="40">
        <f>Source!K433</f>
        <v>4</v>
      </c>
      <c r="F1484" s="40"/>
      <c r="G1484" s="40">
        <f>Source!I433</f>
        <v>4</v>
      </c>
      <c r="H1484" s="42"/>
      <c r="I1484" s="41"/>
      <c r="J1484" s="42"/>
      <c r="K1484" s="41"/>
      <c r="L1484" s="42"/>
    </row>
    <row r="1485" spans="1:83" ht="165.75" x14ac:dyDescent="0.2">
      <c r="B1485" s="43" t="str">
        <f>Source!EO433</f>
        <v>Поправка: 421/пр_2020_прил.10_т.5_п.4_гр.3</v>
      </c>
      <c r="C1485" s="43" t="str">
        <f>Source!CN433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486" spans="1:83" ht="15" x14ac:dyDescent="0.2">
      <c r="A1486" s="37"/>
      <c r="B1486" s="40">
        <v>1</v>
      </c>
      <c r="C1486" s="37" t="s">
        <v>833</v>
      </c>
      <c r="D1486" s="39" t="s">
        <v>637</v>
      </c>
      <c r="E1486" s="45"/>
      <c r="F1486" s="40"/>
      <c r="G1486" s="45">
        <f>Source!U433</f>
        <v>1.44</v>
      </c>
      <c r="H1486" s="40"/>
      <c r="I1486" s="40"/>
      <c r="J1486" s="40"/>
      <c r="K1486" s="40"/>
      <c r="L1486" s="46">
        <f>SUM(L1487:L1487)-SUMIF(CE1487:CE1487, 1, L1487:L1487)</f>
        <v>585.55999999999995</v>
      </c>
    </row>
    <row r="1487" spans="1:83" ht="28.5" x14ac:dyDescent="0.2">
      <c r="A1487" s="38"/>
      <c r="B1487" s="38" t="s">
        <v>659</v>
      </c>
      <c r="C1487" s="38" t="s">
        <v>660</v>
      </c>
      <c r="D1487" s="39" t="s">
        <v>637</v>
      </c>
      <c r="E1487" s="40">
        <v>0.3</v>
      </c>
      <c r="F1487" s="40">
        <f>ROUND((1.2),7)</f>
        <v>1.2</v>
      </c>
      <c r="G1487" s="40">
        <f>SmtRes!CX401</f>
        <v>1.44</v>
      </c>
      <c r="H1487" s="42"/>
      <c r="I1487" s="41"/>
      <c r="J1487" s="42">
        <f>SmtRes!CZ401</f>
        <v>406.64</v>
      </c>
      <c r="K1487" s="41"/>
      <c r="L1487" s="42">
        <f>SmtRes!DI401</f>
        <v>585.55999999999995</v>
      </c>
    </row>
    <row r="1488" spans="1:83" ht="15" x14ac:dyDescent="0.2">
      <c r="A1488" s="37"/>
      <c r="B1488" s="40">
        <v>2</v>
      </c>
      <c r="C1488" s="37" t="s">
        <v>834</v>
      </c>
      <c r="D1488" s="39"/>
      <c r="E1488" s="45"/>
      <c r="F1488" s="40"/>
      <c r="G1488" s="45"/>
      <c r="H1488" s="40"/>
      <c r="I1488" s="40"/>
      <c r="J1488" s="40"/>
      <c r="K1488" s="40"/>
      <c r="L1488" s="46">
        <f>SUM(L1489:L1492)-SUMIF(CE1489:CE1492, 1, L1489:L1492)</f>
        <v>440.59000000000003</v>
      </c>
    </row>
    <row r="1489" spans="1:83" ht="15" x14ac:dyDescent="0.2">
      <c r="A1489" s="37"/>
      <c r="B1489" s="40"/>
      <c r="C1489" s="37" t="s">
        <v>837</v>
      </c>
      <c r="D1489" s="39" t="s">
        <v>637</v>
      </c>
      <c r="E1489" s="45"/>
      <c r="F1489" s="40"/>
      <c r="G1489" s="45">
        <f>Source!V433</f>
        <v>0.76800000000000002</v>
      </c>
      <c r="H1489" s="40"/>
      <c r="I1489" s="40"/>
      <c r="J1489" s="40"/>
      <c r="K1489" s="40"/>
      <c r="L1489" s="46">
        <f>SUMIF(CE1490:CE1492, 1, L1490:L1492)</f>
        <v>367.09</v>
      </c>
      <c r="CE1489">
        <v>1</v>
      </c>
    </row>
    <row r="1490" spans="1:83" ht="28.5" x14ac:dyDescent="0.2">
      <c r="A1490" s="38"/>
      <c r="B1490" s="38" t="s">
        <v>709</v>
      </c>
      <c r="C1490" s="38" t="s">
        <v>711</v>
      </c>
      <c r="D1490" s="39" t="s">
        <v>419</v>
      </c>
      <c r="E1490" s="40">
        <v>0.16</v>
      </c>
      <c r="F1490" s="40">
        <f>ROUND((1.2),7)</f>
        <v>1.2</v>
      </c>
      <c r="G1490" s="40">
        <f>SmtRes!CX403</f>
        <v>0.76800000000000002</v>
      </c>
      <c r="H1490" s="42"/>
      <c r="I1490" s="41"/>
      <c r="J1490" s="42">
        <f>SmtRes!CZ403</f>
        <v>12.95</v>
      </c>
      <c r="K1490" s="41"/>
      <c r="L1490" s="42">
        <f>SmtRes!DG403</f>
        <v>9.9499999999999993</v>
      </c>
    </row>
    <row r="1491" spans="1:83" ht="28.5" x14ac:dyDescent="0.2">
      <c r="A1491" s="38"/>
      <c r="B1491" s="38" t="s">
        <v>712</v>
      </c>
      <c r="C1491" s="38" t="s">
        <v>714</v>
      </c>
      <c r="D1491" s="39" t="s">
        <v>419</v>
      </c>
      <c r="E1491" s="40">
        <v>0.16</v>
      </c>
      <c r="F1491" s="40">
        <f>ROUND((1.2),7)</f>
        <v>1.2</v>
      </c>
      <c r="G1491" s="40">
        <f>SmtRes!CX404</f>
        <v>0.76800000000000002</v>
      </c>
      <c r="H1491" s="42"/>
      <c r="I1491" s="41"/>
      <c r="J1491" s="42">
        <f>SmtRes!CZ404</f>
        <v>560.73</v>
      </c>
      <c r="K1491" s="41"/>
      <c r="L1491" s="42">
        <f>SmtRes!DG404</f>
        <v>430.64</v>
      </c>
    </row>
    <row r="1492" spans="1:83" ht="28.5" x14ac:dyDescent="0.2">
      <c r="A1492" s="38"/>
      <c r="B1492" s="38" t="s">
        <v>649</v>
      </c>
      <c r="C1492" s="47" t="s">
        <v>836</v>
      </c>
      <c r="D1492" s="48" t="s">
        <v>637</v>
      </c>
      <c r="E1492" s="49">
        <f>SmtRes!DO404*SmtRes!AT404</f>
        <v>0.16</v>
      </c>
      <c r="F1492" s="49">
        <f>ROUND((1.2),7)</f>
        <v>1.2</v>
      </c>
      <c r="G1492" s="49">
        <f>SmtRes!DO404*SmtRes!CX404</f>
        <v>0.76800000000000002</v>
      </c>
      <c r="H1492" s="50"/>
      <c r="I1492" s="51"/>
      <c r="J1492" s="50">
        <f>ROUND(SmtRes!AG404/SmtRes!DO404, 2)</f>
        <v>477.98</v>
      </c>
      <c r="K1492" s="51"/>
      <c r="L1492" s="50">
        <f>SmtRes!DH404</f>
        <v>367.09</v>
      </c>
      <c r="CE1492">
        <v>1</v>
      </c>
    </row>
    <row r="1493" spans="1:83" ht="15" x14ac:dyDescent="0.2">
      <c r="A1493" s="38"/>
      <c r="B1493" s="38"/>
      <c r="C1493" s="54" t="s">
        <v>838</v>
      </c>
      <c r="D1493" s="39"/>
      <c r="E1493" s="40"/>
      <c r="F1493" s="40"/>
      <c r="G1493" s="40"/>
      <c r="H1493" s="42"/>
      <c r="I1493" s="41"/>
      <c r="J1493" s="42"/>
      <c r="K1493" s="41"/>
      <c r="L1493" s="42">
        <f>L1486+L1488+L1489</f>
        <v>1393.24</v>
      </c>
    </row>
    <row r="1494" spans="1:83" ht="14.25" x14ac:dyDescent="0.2">
      <c r="A1494" s="38"/>
      <c r="B1494" s="38"/>
      <c r="C1494" s="38" t="s">
        <v>839</v>
      </c>
      <c r="D1494" s="39"/>
      <c r="E1494" s="40"/>
      <c r="F1494" s="40"/>
      <c r="G1494" s="40"/>
      <c r="H1494" s="42"/>
      <c r="I1494" s="41"/>
      <c r="J1494" s="42"/>
      <c r="K1494" s="41"/>
      <c r="L1494" s="42">
        <f>SUM(AR1484:AR1497)+SUM(AS1484:AS1497)+SUM(AT1484:AT1497)+SUM(AU1484:AU1497)+SUM(AV1484:AV1497)</f>
        <v>952.64999999999986</v>
      </c>
    </row>
    <row r="1495" spans="1:83" ht="14.25" x14ac:dyDescent="0.2">
      <c r="A1495" s="38"/>
      <c r="B1495" s="38" t="s">
        <v>31</v>
      </c>
      <c r="C1495" s="38" t="s">
        <v>840</v>
      </c>
      <c r="D1495" s="39" t="s">
        <v>392</v>
      </c>
      <c r="E1495" s="40">
        <f>Source!BZ433</f>
        <v>103</v>
      </c>
      <c r="F1495" s="40"/>
      <c r="G1495" s="40">
        <f>Source!AT433</f>
        <v>103</v>
      </c>
      <c r="H1495" s="42"/>
      <c r="I1495" s="41"/>
      <c r="J1495" s="42"/>
      <c r="K1495" s="41"/>
      <c r="L1495" s="42">
        <f>SUM(AZ1484:AZ1497)</f>
        <v>981.23</v>
      </c>
    </row>
    <row r="1496" spans="1:83" ht="14.25" x14ac:dyDescent="0.2">
      <c r="A1496" s="47"/>
      <c r="B1496" s="47" t="s">
        <v>32</v>
      </c>
      <c r="C1496" s="47" t="s">
        <v>842</v>
      </c>
      <c r="D1496" s="48" t="s">
        <v>392</v>
      </c>
      <c r="E1496" s="49">
        <f>Source!CA433</f>
        <v>60</v>
      </c>
      <c r="F1496" s="49"/>
      <c r="G1496" s="49">
        <f>Source!AU433</f>
        <v>60</v>
      </c>
      <c r="H1496" s="50"/>
      <c r="I1496" s="51"/>
      <c r="J1496" s="50"/>
      <c r="K1496" s="51"/>
      <c r="L1496" s="50">
        <f>SUM(BA1484:BA1497)</f>
        <v>571.59</v>
      </c>
    </row>
    <row r="1497" spans="1:83" ht="15" x14ac:dyDescent="0.2">
      <c r="C1497" s="80" t="s">
        <v>843</v>
      </c>
      <c r="D1497" s="80"/>
      <c r="E1497" s="80"/>
      <c r="F1497" s="80"/>
      <c r="G1497" s="80"/>
      <c r="H1497" s="80"/>
      <c r="I1497" s="81">
        <f>K1497/E1484</f>
        <v>736.5150000000001</v>
      </c>
      <c r="J1497" s="81"/>
      <c r="K1497" s="81">
        <f>L1486+L1488+L1495+L1496+L1489</f>
        <v>2946.0600000000004</v>
      </c>
      <c r="L1497" s="81"/>
      <c r="AD1497">
        <f>ROUND((Source!AT433/100)*((ROUND(SUMIF(SmtRes!AQ401:'SmtRes'!AQ404,"=1",SmtRes!AD401:'SmtRes'!AD404)*Source!I433, 2)+ROUND(SUMIF(SmtRes!AQ401:'SmtRes'!AQ404,"=1",SmtRes!AC401:'SmtRes'!AC404)*Source!I433, 2))), 2)</f>
        <v>3644.63</v>
      </c>
      <c r="AE1497">
        <f>ROUND((Source!AU433/100)*((ROUND(SUMIF(SmtRes!AQ401:'SmtRes'!AQ404,"=1",SmtRes!AD401:'SmtRes'!AD404)*Source!I433, 2)+ROUND(SUMIF(SmtRes!AQ401:'SmtRes'!AQ404,"=1",SmtRes!AC401:'SmtRes'!AC404)*Source!I433, 2))), 2)</f>
        <v>2123.09</v>
      </c>
      <c r="AN1497" s="52">
        <f>L1486+L1488+L1495+L1496+L1489</f>
        <v>2946.0600000000004</v>
      </c>
      <c r="AO1497" s="52">
        <f>L1488</f>
        <v>440.59000000000003</v>
      </c>
      <c r="AQ1497" t="s">
        <v>844</v>
      </c>
      <c r="AR1497" s="52">
        <f>L1486</f>
        <v>585.55999999999995</v>
      </c>
      <c r="AT1497" s="52">
        <f>L1489</f>
        <v>367.09</v>
      </c>
      <c r="AV1497" t="s">
        <v>844</v>
      </c>
      <c r="AW1497">
        <f>0</f>
        <v>0</v>
      </c>
      <c r="AZ1497">
        <f>Source!X433</f>
        <v>981.23</v>
      </c>
      <c r="BA1497">
        <f>Source!Y433</f>
        <v>571.59</v>
      </c>
      <c r="CD1497">
        <v>1</v>
      </c>
    </row>
    <row r="1498" spans="1:83" ht="71.25" x14ac:dyDescent="0.2">
      <c r="A1498" s="61" t="s">
        <v>363</v>
      </c>
      <c r="B1498" s="47" t="s">
        <v>364</v>
      </c>
      <c r="C1498" s="47" t="str">
        <f>Source!G434</f>
        <v>Погрузка в автотранспортное средство: изделия из сборного железобетона, бетона, керамзитобетона массой до 3 т (приставок)</v>
      </c>
      <c r="D1498" s="48" t="str">
        <f>Source!H434</f>
        <v>1т груза</v>
      </c>
      <c r="E1498" s="49">
        <f>Source!K434</f>
        <v>6.5</v>
      </c>
      <c r="F1498" s="49"/>
      <c r="G1498" s="49">
        <f>Source!I434</f>
        <v>6.5</v>
      </c>
      <c r="H1498" s="50"/>
      <c r="I1498" s="51"/>
      <c r="J1498" s="50">
        <f>Source!AK434</f>
        <v>350.13</v>
      </c>
      <c r="K1498" s="51"/>
      <c r="L1498" s="50">
        <f>Source!HD434</f>
        <v>2275.85</v>
      </c>
    </row>
    <row r="1499" spans="1:83" ht="15" x14ac:dyDescent="0.2">
      <c r="C1499" s="80" t="s">
        <v>843</v>
      </c>
      <c r="D1499" s="80"/>
      <c r="E1499" s="80"/>
      <c r="F1499" s="80"/>
      <c r="G1499" s="80"/>
      <c r="H1499" s="80"/>
      <c r="I1499" s="81">
        <f>K1499/E1498</f>
        <v>350.1307692307692</v>
      </c>
      <c r="J1499" s="81"/>
      <c r="K1499" s="81">
        <f>L1498</f>
        <v>2275.85</v>
      </c>
      <c r="L1499" s="81"/>
      <c r="AD1499">
        <f>ROUND((Source!AT434/100)*((ROUND(0*Source!I434, 2)+ROUND(0*Source!I434, 2))), 2)</f>
        <v>0</v>
      </c>
      <c r="AE1499">
        <f>ROUND((Source!AU434/100)*((ROUND(0*Source!I434, 2)+ROUND(0*Source!I434, 2))), 2)</f>
        <v>0</v>
      </c>
      <c r="AN1499" s="52">
        <f>L1498</f>
        <v>2275.85</v>
      </c>
      <c r="AP1499">
        <f>0</f>
        <v>0</v>
      </c>
      <c r="AQ1499" t="s">
        <v>844</v>
      </c>
      <c r="AS1499">
        <f>0</f>
        <v>0</v>
      </c>
      <c r="AU1499">
        <f>0</f>
        <v>0</v>
      </c>
      <c r="AV1499" t="s">
        <v>844</v>
      </c>
      <c r="AZ1499">
        <f>Source!X434</f>
        <v>0</v>
      </c>
      <c r="BA1499">
        <f>Source!Y434</f>
        <v>0</v>
      </c>
      <c r="BB1499" s="52">
        <f>L1498</f>
        <v>2275.85</v>
      </c>
      <c r="CD1499">
        <v>1</v>
      </c>
    </row>
    <row r="1500" spans="1:83" ht="71.25" x14ac:dyDescent="0.2">
      <c r="A1500" s="61" t="s">
        <v>367</v>
      </c>
      <c r="B1500" s="47" t="s">
        <v>368</v>
      </c>
      <c r="C1500" s="47" t="str">
        <f>Source!G435</f>
        <v>Разгрузка с автотранспортного средства: изделия из сборного железобетона, бетона, керамзитобетона массой до 3 т (приставок)</v>
      </c>
      <c r="D1500" s="48" t="str">
        <f>Source!H435</f>
        <v>1т груза</v>
      </c>
      <c r="E1500" s="49">
        <f>Source!K435</f>
        <v>6.5</v>
      </c>
      <c r="F1500" s="49"/>
      <c r="G1500" s="49">
        <f>Source!I435</f>
        <v>6.5</v>
      </c>
      <c r="H1500" s="50"/>
      <c r="I1500" s="51"/>
      <c r="J1500" s="50">
        <f>Source!AK435</f>
        <v>350.13</v>
      </c>
      <c r="K1500" s="51"/>
      <c r="L1500" s="50">
        <f>Source!HD435</f>
        <v>2275.85</v>
      </c>
    </row>
    <row r="1501" spans="1:83" ht="15" x14ac:dyDescent="0.2">
      <c r="C1501" s="80" t="s">
        <v>843</v>
      </c>
      <c r="D1501" s="80"/>
      <c r="E1501" s="80"/>
      <c r="F1501" s="80"/>
      <c r="G1501" s="80"/>
      <c r="H1501" s="80"/>
      <c r="I1501" s="81">
        <f>K1501/E1500</f>
        <v>350.1307692307692</v>
      </c>
      <c r="J1501" s="81"/>
      <c r="K1501" s="81">
        <f>L1500</f>
        <v>2275.85</v>
      </c>
      <c r="L1501" s="81"/>
      <c r="AD1501">
        <f>ROUND((Source!AT435/100)*((ROUND(0*Source!I435, 2)+ROUND(0*Source!I435, 2))), 2)</f>
        <v>0</v>
      </c>
      <c r="AE1501">
        <f>ROUND((Source!AU435/100)*((ROUND(0*Source!I435, 2)+ROUND(0*Source!I435, 2))), 2)</f>
        <v>0</v>
      </c>
      <c r="AN1501" s="52">
        <f>L1500</f>
        <v>2275.85</v>
      </c>
      <c r="AP1501">
        <f>0</f>
        <v>0</v>
      </c>
      <c r="AQ1501" t="s">
        <v>844</v>
      </c>
      <c r="AS1501">
        <f>0</f>
        <v>0</v>
      </c>
      <c r="AU1501">
        <f>0</f>
        <v>0</v>
      </c>
      <c r="AV1501" t="s">
        <v>844</v>
      </c>
      <c r="AZ1501">
        <f>Source!X435</f>
        <v>0</v>
      </c>
      <c r="BA1501">
        <f>Source!Y435</f>
        <v>0</v>
      </c>
      <c r="BB1501" s="52">
        <f>L1500</f>
        <v>2275.85</v>
      </c>
      <c r="CD1501">
        <v>1</v>
      </c>
    </row>
    <row r="1502" spans="1:83" ht="42.75" x14ac:dyDescent="0.2">
      <c r="A1502" s="61" t="s">
        <v>371</v>
      </c>
      <c r="B1502" s="47" t="s">
        <v>372</v>
      </c>
      <c r="C1502" s="47" t="str">
        <f>Source!G436</f>
        <v>Погрузка в автотранспортное средство: лес круглый (деревянных стоек)</v>
      </c>
      <c r="D1502" s="48" t="str">
        <f>Source!H436</f>
        <v>1т груза</v>
      </c>
      <c r="E1502" s="49">
        <f>Source!K436</f>
        <v>6.2</v>
      </c>
      <c r="F1502" s="49"/>
      <c r="G1502" s="49">
        <f>Source!I436</f>
        <v>6.2</v>
      </c>
      <c r="H1502" s="50"/>
      <c r="I1502" s="51"/>
      <c r="J1502" s="50">
        <f>Source!AK436</f>
        <v>428.85</v>
      </c>
      <c r="K1502" s="51"/>
      <c r="L1502" s="50">
        <f>Source!HD436</f>
        <v>2658.87</v>
      </c>
    </row>
    <row r="1503" spans="1:83" ht="15" x14ac:dyDescent="0.2">
      <c r="C1503" s="80" t="s">
        <v>843</v>
      </c>
      <c r="D1503" s="80"/>
      <c r="E1503" s="80"/>
      <c r="F1503" s="80"/>
      <c r="G1503" s="80"/>
      <c r="H1503" s="80"/>
      <c r="I1503" s="81">
        <f>K1503/E1502</f>
        <v>428.84999999999997</v>
      </c>
      <c r="J1503" s="81"/>
      <c r="K1503" s="81">
        <f>L1502</f>
        <v>2658.87</v>
      </c>
      <c r="L1503" s="81"/>
      <c r="AD1503">
        <f>ROUND((Source!AT436/100)*((ROUND(0*Source!I436, 2)+ROUND(0*Source!I436, 2))), 2)</f>
        <v>0</v>
      </c>
      <c r="AE1503">
        <f>ROUND((Source!AU436/100)*((ROUND(0*Source!I436, 2)+ROUND(0*Source!I436, 2))), 2)</f>
        <v>0</v>
      </c>
      <c r="AN1503" s="52">
        <f>L1502</f>
        <v>2658.87</v>
      </c>
      <c r="AP1503">
        <f>0</f>
        <v>0</v>
      </c>
      <c r="AQ1503" t="s">
        <v>844</v>
      </c>
      <c r="AS1503">
        <f>0</f>
        <v>0</v>
      </c>
      <c r="AU1503">
        <f>0</f>
        <v>0</v>
      </c>
      <c r="AV1503" t="s">
        <v>844</v>
      </c>
      <c r="AZ1503">
        <f>Source!X436</f>
        <v>0</v>
      </c>
      <c r="BA1503">
        <f>Source!Y436</f>
        <v>0</v>
      </c>
      <c r="BB1503" s="52">
        <f>L1502</f>
        <v>2658.87</v>
      </c>
      <c r="CD1503">
        <v>1</v>
      </c>
    </row>
    <row r="1504" spans="1:83" ht="42.75" x14ac:dyDescent="0.2">
      <c r="A1504" s="61" t="s">
        <v>375</v>
      </c>
      <c r="B1504" s="47" t="s">
        <v>376</v>
      </c>
      <c r="C1504" s="47" t="str">
        <f>Source!G437</f>
        <v>Разгрузка с автотранспортного средства: лес круглый (деревянных стоек)</v>
      </c>
      <c r="D1504" s="48" t="str">
        <f>Source!H437</f>
        <v>1т груза</v>
      </c>
      <c r="E1504" s="49">
        <f>Source!K437</f>
        <v>6.2</v>
      </c>
      <c r="F1504" s="49"/>
      <c r="G1504" s="49">
        <f>Source!I437</f>
        <v>6.2</v>
      </c>
      <c r="H1504" s="50"/>
      <c r="I1504" s="51"/>
      <c r="J1504" s="50">
        <f>Source!AK437</f>
        <v>366.33</v>
      </c>
      <c r="K1504" s="51"/>
      <c r="L1504" s="50">
        <f>Source!HD437</f>
        <v>2271.25</v>
      </c>
    </row>
    <row r="1505" spans="1:82" ht="15" x14ac:dyDescent="0.2">
      <c r="C1505" s="80" t="s">
        <v>843</v>
      </c>
      <c r="D1505" s="80"/>
      <c r="E1505" s="80"/>
      <c r="F1505" s="80"/>
      <c r="G1505" s="80"/>
      <c r="H1505" s="80"/>
      <c r="I1505" s="81">
        <f>K1505/E1504</f>
        <v>366.33064516129031</v>
      </c>
      <c r="J1505" s="81"/>
      <c r="K1505" s="81">
        <f>L1504</f>
        <v>2271.25</v>
      </c>
      <c r="L1505" s="81"/>
      <c r="AD1505">
        <f>ROUND((Source!AT437/100)*((ROUND(0*Source!I437, 2)+ROUND(0*Source!I437, 2))), 2)</f>
        <v>0</v>
      </c>
      <c r="AE1505">
        <f>ROUND((Source!AU437/100)*((ROUND(0*Source!I437, 2)+ROUND(0*Source!I437, 2))), 2)</f>
        <v>0</v>
      </c>
      <c r="AN1505" s="52">
        <f>L1504</f>
        <v>2271.25</v>
      </c>
      <c r="AP1505">
        <f>0</f>
        <v>0</v>
      </c>
      <c r="AQ1505" t="s">
        <v>844</v>
      </c>
      <c r="AS1505">
        <f>0</f>
        <v>0</v>
      </c>
      <c r="AU1505">
        <f>0</f>
        <v>0</v>
      </c>
      <c r="AV1505" t="s">
        <v>844</v>
      </c>
      <c r="AZ1505">
        <f>Source!X437</f>
        <v>0</v>
      </c>
      <c r="BA1505">
        <f>Source!Y437</f>
        <v>0</v>
      </c>
      <c r="BB1505" s="52">
        <f>L1504</f>
        <v>2271.25</v>
      </c>
      <c r="CD1505">
        <v>1</v>
      </c>
    </row>
    <row r="1507" spans="1:82" ht="15" x14ac:dyDescent="0.2">
      <c r="A1507" s="57"/>
      <c r="B1507" s="58"/>
      <c r="C1507" s="76" t="s">
        <v>845</v>
      </c>
      <c r="D1507" s="76"/>
      <c r="E1507" s="76"/>
      <c r="F1507" s="76"/>
      <c r="G1507" s="76"/>
      <c r="H1507" s="76"/>
      <c r="I1507" s="46"/>
      <c r="J1507" s="57"/>
      <c r="K1507" s="59"/>
      <c r="L1507" s="46">
        <f>L1509+L1510+L1516+L1520</f>
        <v>122590.93</v>
      </c>
    </row>
    <row r="1508" spans="1:82" ht="14.25" x14ac:dyDescent="0.2">
      <c r="A1508" s="55"/>
      <c r="B1508" s="56"/>
      <c r="C1508" s="77" t="s">
        <v>846</v>
      </c>
      <c r="D1508" s="74"/>
      <c r="E1508" s="74"/>
      <c r="F1508" s="74"/>
      <c r="G1508" s="74"/>
      <c r="H1508" s="74"/>
      <c r="I1508" s="42"/>
      <c r="J1508" s="55"/>
      <c r="K1508" s="40"/>
      <c r="L1508" s="42"/>
    </row>
    <row r="1509" spans="1:82" ht="14.25" x14ac:dyDescent="0.2">
      <c r="A1509" s="55"/>
      <c r="B1509" s="56"/>
      <c r="C1509" s="74" t="s">
        <v>847</v>
      </c>
      <c r="D1509" s="74"/>
      <c r="E1509" s="74"/>
      <c r="F1509" s="74"/>
      <c r="G1509" s="74"/>
      <c r="H1509" s="74"/>
      <c r="I1509" s="42"/>
      <c r="J1509" s="55"/>
      <c r="K1509" s="40"/>
      <c r="L1509" s="42">
        <f>SUM(AR1349:AR1505)</f>
        <v>27817.43</v>
      </c>
    </row>
    <row r="1510" spans="1:82" ht="14.25" hidden="1" x14ac:dyDescent="0.2">
      <c r="A1510" s="55"/>
      <c r="B1510" s="56"/>
      <c r="C1510" s="74" t="s">
        <v>848</v>
      </c>
      <c r="D1510" s="74"/>
      <c r="E1510" s="74"/>
      <c r="F1510" s="74"/>
      <c r="G1510" s="74"/>
      <c r="H1510" s="74"/>
      <c r="I1510" s="42"/>
      <c r="J1510" s="55"/>
      <c r="K1510" s="40"/>
      <c r="L1510" s="42">
        <f>L1512+L1515+L1514</f>
        <v>85291.679999999978</v>
      </c>
    </row>
    <row r="1511" spans="1:82" ht="14.25" hidden="1" x14ac:dyDescent="0.2">
      <c r="A1511" s="55"/>
      <c r="B1511" s="56"/>
      <c r="C1511" s="77" t="s">
        <v>849</v>
      </c>
      <c r="D1511" s="74"/>
      <c r="E1511" s="74"/>
      <c r="F1511" s="74"/>
      <c r="G1511" s="74"/>
      <c r="H1511" s="74"/>
      <c r="I1511" s="42"/>
      <c r="J1511" s="55"/>
      <c r="K1511" s="40"/>
      <c r="L1511" s="42"/>
    </row>
    <row r="1512" spans="1:82" ht="14.25" x14ac:dyDescent="0.2">
      <c r="A1512" s="55"/>
      <c r="B1512" s="56"/>
      <c r="C1512" s="74" t="s">
        <v>848</v>
      </c>
      <c r="D1512" s="74"/>
      <c r="E1512" s="74"/>
      <c r="F1512" s="74"/>
      <c r="G1512" s="74"/>
      <c r="H1512" s="74"/>
      <c r="I1512" s="42"/>
      <c r="J1512" s="55"/>
      <c r="K1512" s="40"/>
      <c r="L1512" s="42">
        <f>SUM(AO1349:AO1505)</f>
        <v>59815.569999999978</v>
      </c>
    </row>
    <row r="1513" spans="1:82" ht="14.25" hidden="1" x14ac:dyDescent="0.2">
      <c r="A1513" s="55"/>
      <c r="B1513" s="56"/>
      <c r="C1513" s="77" t="s">
        <v>850</v>
      </c>
      <c r="D1513" s="74"/>
      <c r="E1513" s="74"/>
      <c r="F1513" s="74"/>
      <c r="G1513" s="74"/>
      <c r="H1513" s="74"/>
      <c r="I1513" s="42"/>
      <c r="J1513" s="55"/>
      <c r="K1513" s="40"/>
      <c r="L1513" s="42"/>
    </row>
    <row r="1514" spans="1:82" ht="14.25" x14ac:dyDescent="0.2">
      <c r="A1514" s="55"/>
      <c r="B1514" s="56"/>
      <c r="C1514" s="74" t="s">
        <v>870</v>
      </c>
      <c r="D1514" s="74"/>
      <c r="E1514" s="74"/>
      <c r="F1514" s="74"/>
      <c r="G1514" s="74"/>
      <c r="H1514" s="74"/>
      <c r="I1514" s="42"/>
      <c r="J1514" s="55"/>
      <c r="K1514" s="40"/>
      <c r="L1514" s="42">
        <f>SUM(AT1349:AT1505)</f>
        <v>25476.11</v>
      </c>
    </row>
    <row r="1515" spans="1:82" ht="14.25" hidden="1" x14ac:dyDescent="0.2">
      <c r="A1515" s="55"/>
      <c r="B1515" s="56"/>
      <c r="C1515" s="74" t="s">
        <v>851</v>
      </c>
      <c r="D1515" s="74"/>
      <c r="E1515" s="74"/>
      <c r="F1515" s="74"/>
      <c r="G1515" s="74"/>
      <c r="H1515" s="74"/>
      <c r="I1515" s="42"/>
      <c r="J1515" s="55"/>
      <c r="K1515" s="40"/>
      <c r="L1515" s="42">
        <f>SUM(AV1349:AV1505)</f>
        <v>0</v>
      </c>
    </row>
    <row r="1516" spans="1:82" ht="14.25" hidden="1" x14ac:dyDescent="0.2">
      <c r="A1516" s="55"/>
      <c r="B1516" s="56"/>
      <c r="C1516" s="74" t="s">
        <v>852</v>
      </c>
      <c r="D1516" s="74"/>
      <c r="E1516" s="74"/>
      <c r="F1516" s="74"/>
      <c r="G1516" s="74"/>
      <c r="H1516" s="74"/>
      <c r="I1516" s="42"/>
      <c r="J1516" s="55"/>
      <c r="K1516" s="40"/>
      <c r="L1516" s="42">
        <f>L1518+L1519</f>
        <v>0</v>
      </c>
    </row>
    <row r="1517" spans="1:82" ht="14.25" hidden="1" x14ac:dyDescent="0.2">
      <c r="A1517" s="55"/>
      <c r="B1517" s="56"/>
      <c r="C1517" s="77" t="s">
        <v>849</v>
      </c>
      <c r="D1517" s="74"/>
      <c r="E1517" s="74"/>
      <c r="F1517" s="74"/>
      <c r="G1517" s="74"/>
      <c r="H1517" s="74"/>
      <c r="I1517" s="42"/>
      <c r="J1517" s="55"/>
      <c r="K1517" s="40"/>
      <c r="L1517" s="42"/>
    </row>
    <row r="1518" spans="1:82" ht="14.25" hidden="1" x14ac:dyDescent="0.2">
      <c r="A1518" s="55"/>
      <c r="B1518" s="56"/>
      <c r="C1518" s="74" t="s">
        <v>853</v>
      </c>
      <c r="D1518" s="74"/>
      <c r="E1518" s="74"/>
      <c r="F1518" s="74"/>
      <c r="G1518" s="74"/>
      <c r="H1518" s="74"/>
      <c r="I1518" s="42"/>
      <c r="J1518" s="55"/>
      <c r="K1518" s="40"/>
      <c r="L1518" s="42">
        <f>SUM(AW1349:AW1505)-SUM(BK1349:BK1505)</f>
        <v>0</v>
      </c>
    </row>
    <row r="1519" spans="1:82" ht="14.25" hidden="1" x14ac:dyDescent="0.2">
      <c r="A1519" s="55"/>
      <c r="B1519" s="56"/>
      <c r="C1519" s="74" t="s">
        <v>854</v>
      </c>
      <c r="D1519" s="74"/>
      <c r="E1519" s="74"/>
      <c r="F1519" s="74"/>
      <c r="G1519" s="74"/>
      <c r="H1519" s="74"/>
      <c r="I1519" s="42"/>
      <c r="J1519" s="55"/>
      <c r="K1519" s="40"/>
      <c r="L1519" s="42">
        <f>SUM(BC1349:BC1505)</f>
        <v>0</v>
      </c>
    </row>
    <row r="1520" spans="1:82" ht="14.25" x14ac:dyDescent="0.2">
      <c r="A1520" s="55"/>
      <c r="B1520" s="56"/>
      <c r="C1520" s="74" t="s">
        <v>855</v>
      </c>
      <c r="D1520" s="74"/>
      <c r="E1520" s="74"/>
      <c r="F1520" s="74"/>
      <c r="G1520" s="74"/>
      <c r="H1520" s="74"/>
      <c r="I1520" s="42"/>
      <c r="J1520" s="55"/>
      <c r="K1520" s="40"/>
      <c r="L1520" s="42">
        <f>SUM(BB1349:BB1505)</f>
        <v>9481.82</v>
      </c>
    </row>
    <row r="1521" spans="1:12" ht="14.25" x14ac:dyDescent="0.2">
      <c r="A1521" s="55"/>
      <c r="B1521" s="56"/>
      <c r="C1521" s="74" t="s">
        <v>856</v>
      </c>
      <c r="D1521" s="74"/>
      <c r="E1521" s="74"/>
      <c r="F1521" s="74"/>
      <c r="G1521" s="74"/>
      <c r="H1521" s="74"/>
      <c r="I1521" s="42"/>
      <c r="J1521" s="55"/>
      <c r="K1521" s="40"/>
      <c r="L1521" s="42">
        <f>SUM(AR1349:AR1505)+SUM(AT1349:AT1505)+SUM(AV1349:AV1505)</f>
        <v>53293.54</v>
      </c>
    </row>
    <row r="1522" spans="1:12" ht="14.25" x14ac:dyDescent="0.2">
      <c r="A1522" s="55"/>
      <c r="B1522" s="56"/>
      <c r="C1522" s="74" t="s">
        <v>857</v>
      </c>
      <c r="D1522" s="74"/>
      <c r="E1522" s="74"/>
      <c r="F1522" s="74"/>
      <c r="G1522" s="74"/>
      <c r="H1522" s="74"/>
      <c r="I1522" s="42"/>
      <c r="J1522" s="55"/>
      <c r="K1522" s="40"/>
      <c r="L1522" s="42">
        <f>SUM(AZ1349:AZ1505)</f>
        <v>54771.4</v>
      </c>
    </row>
    <row r="1523" spans="1:12" ht="14.25" x14ac:dyDescent="0.2">
      <c r="A1523" s="55"/>
      <c r="B1523" s="56"/>
      <c r="C1523" s="74" t="s">
        <v>858</v>
      </c>
      <c r="D1523" s="74"/>
      <c r="E1523" s="74"/>
      <c r="F1523" s="74"/>
      <c r="G1523" s="74"/>
      <c r="H1523" s="74"/>
      <c r="I1523" s="42"/>
      <c r="J1523" s="55"/>
      <c r="K1523" s="40"/>
      <c r="L1523" s="42">
        <f>SUM(BA1349:BA1505)</f>
        <v>31794.720000000005</v>
      </c>
    </row>
    <row r="1524" spans="1:12" ht="14.25" hidden="1" x14ac:dyDescent="0.2">
      <c r="A1524" s="55"/>
      <c r="B1524" s="56"/>
      <c r="C1524" s="74" t="s">
        <v>859</v>
      </c>
      <c r="D1524" s="74"/>
      <c r="E1524" s="74"/>
      <c r="F1524" s="74"/>
      <c r="G1524" s="74"/>
      <c r="H1524" s="74"/>
      <c r="I1524" s="42"/>
      <c r="J1524" s="55"/>
      <c r="K1524" s="40"/>
      <c r="L1524" s="42">
        <f>L1526+L1527</f>
        <v>0</v>
      </c>
    </row>
    <row r="1525" spans="1:12" ht="14.25" hidden="1" x14ac:dyDescent="0.2">
      <c r="A1525" s="55"/>
      <c r="B1525" s="56"/>
      <c r="C1525" s="77" t="s">
        <v>846</v>
      </c>
      <c r="D1525" s="74"/>
      <c r="E1525" s="74"/>
      <c r="F1525" s="74"/>
      <c r="G1525" s="74"/>
      <c r="H1525" s="74"/>
      <c r="I1525" s="42"/>
      <c r="J1525" s="55"/>
      <c r="K1525" s="40"/>
      <c r="L1525" s="42"/>
    </row>
    <row r="1526" spans="1:12" ht="14.25" hidden="1" x14ac:dyDescent="0.2">
      <c r="A1526" s="55"/>
      <c r="B1526" s="56"/>
      <c r="C1526" s="74" t="s">
        <v>860</v>
      </c>
      <c r="D1526" s="74"/>
      <c r="E1526" s="74"/>
      <c r="F1526" s="74"/>
      <c r="G1526" s="74"/>
      <c r="H1526" s="74"/>
      <c r="I1526" s="42"/>
      <c r="J1526" s="55"/>
      <c r="K1526" s="40"/>
      <c r="L1526" s="42">
        <f>SUM(BK1349:BK1505)</f>
        <v>0</v>
      </c>
    </row>
    <row r="1527" spans="1:12" ht="14.25" hidden="1" x14ac:dyDescent="0.2">
      <c r="A1527" s="55"/>
      <c r="B1527" s="56"/>
      <c r="C1527" s="74" t="s">
        <v>861</v>
      </c>
      <c r="D1527" s="74"/>
      <c r="E1527" s="74"/>
      <c r="F1527" s="74"/>
      <c r="G1527" s="74"/>
      <c r="H1527" s="74"/>
      <c r="I1527" s="42"/>
      <c r="J1527" s="55"/>
      <c r="K1527" s="40"/>
      <c r="L1527" s="42">
        <f>SUM(BD1349:BD1505)</f>
        <v>0</v>
      </c>
    </row>
    <row r="1528" spans="1:12" ht="14.25" hidden="1" x14ac:dyDescent="0.2">
      <c r="A1528" s="55"/>
      <c r="B1528" s="56"/>
      <c r="C1528" s="74" t="s">
        <v>862</v>
      </c>
      <c r="D1528" s="74"/>
      <c r="E1528" s="74"/>
      <c r="F1528" s="74"/>
      <c r="G1528" s="74"/>
      <c r="H1528" s="74"/>
      <c r="I1528" s="42"/>
      <c r="J1528" s="55"/>
      <c r="K1528" s="40"/>
      <c r="L1528" s="42"/>
    </row>
    <row r="1529" spans="1:12" ht="14.25" hidden="1" x14ac:dyDescent="0.2">
      <c r="A1529" s="55"/>
      <c r="B1529" s="56"/>
      <c r="C1529" s="74" t="s">
        <v>863</v>
      </c>
      <c r="D1529" s="74"/>
      <c r="E1529" s="74"/>
      <c r="F1529" s="74"/>
      <c r="G1529" s="74"/>
      <c r="H1529" s="74"/>
      <c r="I1529" s="42"/>
      <c r="J1529" s="55"/>
      <c r="K1529" s="40"/>
      <c r="L1529" s="42">
        <f>SUM(BO1349:BO1505)</f>
        <v>0</v>
      </c>
    </row>
    <row r="1530" spans="1:12" ht="15" x14ac:dyDescent="0.2">
      <c r="A1530" s="57"/>
      <c r="B1530" s="58"/>
      <c r="C1530" s="76" t="s">
        <v>864</v>
      </c>
      <c r="D1530" s="76"/>
      <c r="E1530" s="76"/>
      <c r="F1530" s="76"/>
      <c r="G1530" s="76"/>
      <c r="H1530" s="76"/>
      <c r="I1530" s="46"/>
      <c r="J1530" s="57"/>
      <c r="K1530" s="59"/>
      <c r="L1530" s="46">
        <f>L1507+L1522+L1523+L1524+L1528+L1529</f>
        <v>209157.05</v>
      </c>
    </row>
    <row r="1531" spans="1:12" ht="14.25" x14ac:dyDescent="0.2">
      <c r="A1531" s="55"/>
      <c r="B1531" s="56"/>
      <c r="C1531" s="77" t="s">
        <v>865</v>
      </c>
      <c r="D1531" s="74"/>
      <c r="E1531" s="74"/>
      <c r="F1531" s="74"/>
      <c r="G1531" s="74"/>
      <c r="H1531" s="74"/>
      <c r="I1531" s="42"/>
      <c r="J1531" s="55"/>
      <c r="K1531" s="40"/>
      <c r="L1531" s="42"/>
    </row>
    <row r="1532" spans="1:12" ht="14.25" hidden="1" x14ac:dyDescent="0.2">
      <c r="A1532" s="55"/>
      <c r="B1532" s="56"/>
      <c r="C1532" s="74" t="s">
        <v>866</v>
      </c>
      <c r="D1532" s="74"/>
      <c r="E1532" s="74"/>
      <c r="F1532" s="74"/>
      <c r="G1532" s="74"/>
      <c r="H1532" s="74"/>
      <c r="I1532" s="42"/>
      <c r="J1532" s="55"/>
      <c r="K1532" s="40"/>
      <c r="L1532" s="42">
        <f>SUM(AX1349:AX1505)</f>
        <v>0</v>
      </c>
    </row>
    <row r="1533" spans="1:12" ht="14.25" hidden="1" x14ac:dyDescent="0.2">
      <c r="A1533" s="55"/>
      <c r="B1533" s="56"/>
      <c r="C1533" s="74" t="s">
        <v>867</v>
      </c>
      <c r="D1533" s="74"/>
      <c r="E1533" s="74"/>
      <c r="F1533" s="74"/>
      <c r="G1533" s="74"/>
      <c r="H1533" s="74"/>
      <c r="I1533" s="42"/>
      <c r="J1533" s="55"/>
      <c r="K1533" s="40"/>
      <c r="L1533" s="42">
        <f>SUM(AY1349:AY1505)</f>
        <v>0</v>
      </c>
    </row>
    <row r="1534" spans="1:12" ht="14.25" x14ac:dyDescent="0.2">
      <c r="A1534" s="55"/>
      <c r="B1534" s="56"/>
      <c r="C1534" s="74" t="s">
        <v>868</v>
      </c>
      <c r="D1534" s="74"/>
      <c r="E1534" s="74"/>
      <c r="F1534" s="75"/>
      <c r="G1534" s="45">
        <f>Source!F461</f>
        <v>63.3264</v>
      </c>
      <c r="H1534" s="55"/>
      <c r="I1534" s="55"/>
      <c r="J1534" s="55"/>
      <c r="K1534" s="55"/>
      <c r="L1534" s="55"/>
    </row>
    <row r="1535" spans="1:12" ht="14.25" x14ac:dyDescent="0.2">
      <c r="A1535" s="55"/>
      <c r="B1535" s="56"/>
      <c r="C1535" s="74" t="s">
        <v>869</v>
      </c>
      <c r="D1535" s="74"/>
      <c r="E1535" s="74"/>
      <c r="F1535" s="75"/>
      <c r="G1535" s="45">
        <f>Source!F462</f>
        <v>47.618400000000001</v>
      </c>
      <c r="H1535" s="55"/>
      <c r="I1535" s="55"/>
      <c r="J1535" s="55"/>
      <c r="K1535" s="55"/>
      <c r="L1535" s="55"/>
    </row>
    <row r="1538" spans="1:83" ht="16.5" x14ac:dyDescent="0.2">
      <c r="A1538" s="79" t="s">
        <v>941</v>
      </c>
      <c r="B1538" s="79"/>
      <c r="C1538" s="79"/>
      <c r="D1538" s="79"/>
      <c r="E1538" s="79"/>
      <c r="F1538" s="79"/>
      <c r="G1538" s="79"/>
      <c r="H1538" s="79"/>
      <c r="I1538" s="79"/>
      <c r="J1538" s="79"/>
      <c r="K1538" s="79"/>
      <c r="L1538" s="79"/>
    </row>
    <row r="1539" spans="1:83" ht="79.5" x14ac:dyDescent="0.2">
      <c r="A1539" s="36" t="s">
        <v>380</v>
      </c>
      <c r="B1539" s="38" t="s">
        <v>942</v>
      </c>
      <c r="C1539" s="38" t="s">
        <v>943</v>
      </c>
      <c r="D1539" s="39" t="str">
        <f>Source!H473</f>
        <v>ШТ</v>
      </c>
      <c r="E1539" s="40">
        <f>Source!K473</f>
        <v>13</v>
      </c>
      <c r="F1539" s="40"/>
      <c r="G1539" s="40">
        <f>Source!I473</f>
        <v>13</v>
      </c>
      <c r="H1539" s="42"/>
      <c r="I1539" s="41"/>
      <c r="J1539" s="42"/>
      <c r="K1539" s="41"/>
      <c r="L1539" s="42"/>
    </row>
    <row r="1540" spans="1:83" ht="165.75" x14ac:dyDescent="0.2">
      <c r="B1540" s="43" t="str">
        <f>Source!EO473</f>
        <v>Поправка: 421/пр_2020_прил.10_т.5_п.4_гр.3</v>
      </c>
      <c r="C1540" s="43" t="str">
        <f>Source!CN473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541" spans="1:83" ht="15" x14ac:dyDescent="0.2">
      <c r="A1541" s="37"/>
      <c r="B1541" s="40">
        <v>1</v>
      </c>
      <c r="C1541" s="37" t="s">
        <v>833</v>
      </c>
      <c r="D1541" s="39" t="s">
        <v>637</v>
      </c>
      <c r="E1541" s="45"/>
      <c r="F1541" s="40"/>
      <c r="G1541" s="45">
        <f>Source!U473</f>
        <v>10.452</v>
      </c>
      <c r="H1541" s="40"/>
      <c r="I1541" s="40"/>
      <c r="J1541" s="40"/>
      <c r="K1541" s="40"/>
      <c r="L1541" s="46">
        <f>SUM(L1542:L1542)-SUMIF(CE1542:CE1542, 1, L1542:L1542)</f>
        <v>4399.3500000000004</v>
      </c>
    </row>
    <row r="1542" spans="1:83" ht="28.5" x14ac:dyDescent="0.2">
      <c r="A1542" s="38"/>
      <c r="B1542" s="38" t="s">
        <v>730</v>
      </c>
      <c r="C1542" s="38" t="s">
        <v>731</v>
      </c>
      <c r="D1542" s="39" t="s">
        <v>637</v>
      </c>
      <c r="E1542" s="40">
        <v>0.67</v>
      </c>
      <c r="F1542" s="40">
        <f>ROUND((1.2),7)</f>
        <v>1.2</v>
      </c>
      <c r="G1542" s="40">
        <f>SmtRes!CX405</f>
        <v>10.452</v>
      </c>
      <c r="H1542" s="42"/>
      <c r="I1542" s="41"/>
      <c r="J1542" s="42">
        <f>SmtRes!CZ405</f>
        <v>420.91</v>
      </c>
      <c r="K1542" s="41"/>
      <c r="L1542" s="42">
        <f>SmtRes!DI405</f>
        <v>4399.3500000000004</v>
      </c>
    </row>
    <row r="1543" spans="1:83" ht="15" x14ac:dyDescent="0.2">
      <c r="A1543" s="37"/>
      <c r="B1543" s="40">
        <v>2</v>
      </c>
      <c r="C1543" s="37" t="s">
        <v>834</v>
      </c>
      <c r="D1543" s="39"/>
      <c r="E1543" s="45"/>
      <c r="F1543" s="40"/>
      <c r="G1543" s="45"/>
      <c r="H1543" s="40"/>
      <c r="I1543" s="40"/>
      <c r="J1543" s="40"/>
      <c r="K1543" s="40"/>
      <c r="L1543" s="46">
        <f>SUM(L1544:L1545)-SUMIF(CE1544:CE1545, 1, L1544:L1545)</f>
        <v>179.32</v>
      </c>
    </row>
    <row r="1544" spans="1:83" ht="15" x14ac:dyDescent="0.2">
      <c r="A1544" s="37"/>
      <c r="B1544" s="40"/>
      <c r="C1544" s="37" t="s">
        <v>837</v>
      </c>
      <c r="D1544" s="39" t="s">
        <v>637</v>
      </c>
      <c r="E1544" s="45"/>
      <c r="F1544" s="40"/>
      <c r="G1544" s="45">
        <f>Source!V473</f>
        <v>0</v>
      </c>
      <c r="H1544" s="40"/>
      <c r="I1544" s="40"/>
      <c r="J1544" s="40"/>
      <c r="K1544" s="40"/>
      <c r="L1544" s="46">
        <f>SUMIF(CE1545:CE1545, 1, L1545:L1545)</f>
        <v>0</v>
      </c>
      <c r="CE1544">
        <v>1</v>
      </c>
    </row>
    <row r="1545" spans="1:83" ht="57" x14ac:dyDescent="0.2">
      <c r="A1545" s="38"/>
      <c r="B1545" s="38" t="s">
        <v>732</v>
      </c>
      <c r="C1545" s="38" t="s">
        <v>734</v>
      </c>
      <c r="D1545" s="39" t="s">
        <v>419</v>
      </c>
      <c r="E1545" s="40">
        <v>0.12</v>
      </c>
      <c r="F1545" s="40">
        <f>ROUND((1.2),7)</f>
        <v>1.2</v>
      </c>
      <c r="G1545" s="40">
        <f>SmtRes!CX406</f>
        <v>1.8720000000000001</v>
      </c>
      <c r="H1545" s="42"/>
      <c r="I1545" s="41"/>
      <c r="J1545" s="42">
        <f>SmtRes!CZ406</f>
        <v>95.79</v>
      </c>
      <c r="K1545" s="41"/>
      <c r="L1545" s="42">
        <f>SmtRes!DG406</f>
        <v>179.32</v>
      </c>
    </row>
    <row r="1546" spans="1:83" ht="15" x14ac:dyDescent="0.2">
      <c r="A1546" s="37"/>
      <c r="B1546" s="40">
        <v>4</v>
      </c>
      <c r="C1546" s="37" t="s">
        <v>882</v>
      </c>
      <c r="D1546" s="39"/>
      <c r="E1546" s="45"/>
      <c r="F1546" s="40"/>
      <c r="G1546" s="45"/>
      <c r="H1546" s="40"/>
      <c r="I1546" s="40"/>
      <c r="J1546" s="40"/>
      <c r="K1546" s="40"/>
      <c r="L1546" s="46">
        <f>SUM(L1547:L1548)-SUMIF(CE1547:CE1548, 1, L1547:L1548)</f>
        <v>3428.9900000000002</v>
      </c>
    </row>
    <row r="1547" spans="1:83" ht="57" x14ac:dyDescent="0.2">
      <c r="A1547" s="38"/>
      <c r="B1547" s="38" t="s">
        <v>735</v>
      </c>
      <c r="C1547" s="38" t="s">
        <v>737</v>
      </c>
      <c r="D1547" s="39" t="s">
        <v>130</v>
      </c>
      <c r="E1547" s="40">
        <v>0.03</v>
      </c>
      <c r="F1547" s="40"/>
      <c r="G1547" s="40">
        <f>SmtRes!CX407</f>
        <v>0.39</v>
      </c>
      <c r="H1547" s="42">
        <f>SmtRes!CZ407</f>
        <v>155.63</v>
      </c>
      <c r="I1547" s="41">
        <f>SmtRes!AI407</f>
        <v>0.94</v>
      </c>
      <c r="J1547" s="42">
        <f>ROUND(H1547*I1547, 2)</f>
        <v>146.29</v>
      </c>
      <c r="K1547" s="41"/>
      <c r="L1547" s="42">
        <f>SmtRes!DF407</f>
        <v>57.05</v>
      </c>
    </row>
    <row r="1548" spans="1:83" ht="28.5" x14ac:dyDescent="0.2">
      <c r="A1548" s="38"/>
      <c r="B1548" s="38" t="s">
        <v>738</v>
      </c>
      <c r="C1548" s="47" t="s">
        <v>740</v>
      </c>
      <c r="D1548" s="48" t="s">
        <v>139</v>
      </c>
      <c r="E1548" s="49">
        <v>5.0000000000000001E-3</v>
      </c>
      <c r="F1548" s="49"/>
      <c r="G1548" s="49">
        <f>SmtRes!CX408</f>
        <v>6.5000000000000002E-2</v>
      </c>
      <c r="H1548" s="50"/>
      <c r="I1548" s="51"/>
      <c r="J1548" s="50">
        <f>SmtRes!CZ408</f>
        <v>51875.98</v>
      </c>
      <c r="K1548" s="51"/>
      <c r="L1548" s="50">
        <f>SmtRes!DF408</f>
        <v>3371.94</v>
      </c>
    </row>
    <row r="1549" spans="1:83" ht="15" x14ac:dyDescent="0.2">
      <c r="A1549" s="38"/>
      <c r="B1549" s="38"/>
      <c r="C1549" s="54" t="s">
        <v>838</v>
      </c>
      <c r="D1549" s="39"/>
      <c r="E1549" s="40"/>
      <c r="F1549" s="40"/>
      <c r="G1549" s="40"/>
      <c r="H1549" s="42"/>
      <c r="I1549" s="41"/>
      <c r="J1549" s="42"/>
      <c r="K1549" s="41"/>
      <c r="L1549" s="42">
        <f>L1541+L1543+L1544+L1546</f>
        <v>8007.66</v>
      </c>
    </row>
    <row r="1550" spans="1:83" ht="14.25" x14ac:dyDescent="0.2">
      <c r="A1550" s="38"/>
      <c r="B1550" s="38"/>
      <c r="C1550" s="38" t="s">
        <v>839</v>
      </c>
      <c r="D1550" s="39"/>
      <c r="E1550" s="40"/>
      <c r="F1550" s="40"/>
      <c r="G1550" s="40"/>
      <c r="H1550" s="42"/>
      <c r="I1550" s="41"/>
      <c r="J1550" s="42"/>
      <c r="K1550" s="41"/>
      <c r="L1550" s="42">
        <f>SUM(AR1539:AR1553)+SUM(AS1539:AS1553)+SUM(AT1539:AT1553)+SUM(AU1539:AU1553)+SUM(AV1539:AV1553)</f>
        <v>4399.3500000000004</v>
      </c>
    </row>
    <row r="1551" spans="1:83" ht="14.25" x14ac:dyDescent="0.2">
      <c r="A1551" s="38"/>
      <c r="B1551" s="38" t="s">
        <v>31</v>
      </c>
      <c r="C1551" s="38" t="s">
        <v>840</v>
      </c>
      <c r="D1551" s="39" t="s">
        <v>392</v>
      </c>
      <c r="E1551" s="40">
        <f>Source!BZ473</f>
        <v>103</v>
      </c>
      <c r="F1551" s="40"/>
      <c r="G1551" s="40">
        <f>Source!AT473</f>
        <v>103</v>
      </c>
      <c r="H1551" s="42"/>
      <c r="I1551" s="41"/>
      <c r="J1551" s="42"/>
      <c r="K1551" s="41"/>
      <c r="L1551" s="42">
        <f>SUM(AZ1539:AZ1553)</f>
        <v>4531.33</v>
      </c>
    </row>
    <row r="1552" spans="1:83" ht="14.25" x14ac:dyDescent="0.2">
      <c r="A1552" s="47"/>
      <c r="B1552" s="47" t="s">
        <v>32</v>
      </c>
      <c r="C1552" s="47" t="s">
        <v>842</v>
      </c>
      <c r="D1552" s="48" t="s">
        <v>392</v>
      </c>
      <c r="E1552" s="49">
        <f>Source!CA473</f>
        <v>60</v>
      </c>
      <c r="F1552" s="49"/>
      <c r="G1552" s="49">
        <f>Source!AU473</f>
        <v>60</v>
      </c>
      <c r="H1552" s="50"/>
      <c r="I1552" s="51"/>
      <c r="J1552" s="50"/>
      <c r="K1552" s="51"/>
      <c r="L1552" s="50">
        <f>SUM(BA1539:BA1553)</f>
        <v>2639.61</v>
      </c>
    </row>
    <row r="1553" spans="1:83" ht="15" x14ac:dyDescent="0.2">
      <c r="C1553" s="80" t="s">
        <v>843</v>
      </c>
      <c r="D1553" s="80"/>
      <c r="E1553" s="80"/>
      <c r="F1553" s="80"/>
      <c r="G1553" s="80"/>
      <c r="H1553" s="80"/>
      <c r="I1553" s="81">
        <f>K1553/E1539</f>
        <v>1167.5846153846155</v>
      </c>
      <c r="J1553" s="81"/>
      <c r="K1553" s="81">
        <f>L1541+L1543+L1546+L1551+L1552+L1544</f>
        <v>15178.6</v>
      </c>
      <c r="L1553" s="81"/>
      <c r="AD1553">
        <f>ROUND((Source!AT473/100)*((ROUND(SUMIF(SmtRes!AQ405:'SmtRes'!AQ408,"=1",SmtRes!AD405:'SmtRes'!AD408)*Source!I473, 2)+ROUND(SUMIF(SmtRes!AQ405:'SmtRes'!AQ408,"=1",SmtRes!AC405:'SmtRes'!AC408)*Source!I473, 2))), 2)</f>
        <v>5635.98</v>
      </c>
      <c r="AE1553">
        <f>ROUND((Source!AU473/100)*((ROUND(SUMIF(SmtRes!AQ405:'SmtRes'!AQ408,"=1",SmtRes!AD405:'SmtRes'!AD408)*Source!I473, 2)+ROUND(SUMIF(SmtRes!AQ405:'SmtRes'!AQ408,"=1",SmtRes!AC405:'SmtRes'!AC408)*Source!I473, 2))), 2)</f>
        <v>3283.1</v>
      </c>
      <c r="AN1553" s="52">
        <f>L1541+L1543+L1546+L1551+L1552+L1544</f>
        <v>15178.6</v>
      </c>
      <c r="AO1553" s="52">
        <f>L1543</f>
        <v>179.32</v>
      </c>
      <c r="AQ1553" t="s">
        <v>844</v>
      </c>
      <c r="AR1553" s="52">
        <f>L1541</f>
        <v>4399.3500000000004</v>
      </c>
      <c r="AT1553" s="52">
        <f>L1544</f>
        <v>0</v>
      </c>
      <c r="AV1553" t="s">
        <v>844</v>
      </c>
      <c r="AW1553" s="52">
        <f>L1546</f>
        <v>3428.9900000000002</v>
      </c>
      <c r="AZ1553">
        <f>Source!X473</f>
        <v>4531.33</v>
      </c>
      <c r="BA1553">
        <f>Source!Y473</f>
        <v>2639.61</v>
      </c>
      <c r="CD1553">
        <v>1</v>
      </c>
    </row>
    <row r="1554" spans="1:83" ht="108" x14ac:dyDescent="0.2">
      <c r="A1554" s="36" t="s">
        <v>384</v>
      </c>
      <c r="B1554" s="38" t="s">
        <v>944</v>
      </c>
      <c r="C1554" s="38" t="s">
        <v>945</v>
      </c>
      <c r="D1554" s="39" t="str">
        <f>Source!H474</f>
        <v>100 м</v>
      </c>
      <c r="E1554" s="40">
        <f>Source!K474</f>
        <v>1.17</v>
      </c>
      <c r="F1554" s="40"/>
      <c r="G1554" s="40">
        <f>Source!I474</f>
        <v>1.17</v>
      </c>
      <c r="H1554" s="42"/>
      <c r="I1554" s="41"/>
      <c r="J1554" s="42"/>
      <c r="K1554" s="41"/>
      <c r="L1554" s="42"/>
    </row>
    <row r="1555" spans="1:83" ht="280.5" x14ac:dyDescent="0.2">
      <c r="B1555" s="43" t="str">
        <f>Source!EO474</f>
        <v>Поправка: 421/пр_2020_прил.10_т.5_п.4_гр.4  Поправка: 421/пр_2020_прил.10_т.5_п.9.1_гр.4</v>
      </c>
      <c r="C1555" s="43" t="str">
        <f>Source!CN474</f>
        <v>Поправка: 421/пр_2020_прил.10_т.5_п.4_гр.4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421/пр_2020_прил.10_т.5_п.9.1_гр.4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1556" spans="1:83" x14ac:dyDescent="0.2">
      <c r="C1556" s="44" t="str">
        <f>"Объем: "&amp;Source!I474&amp;"=117/"&amp;"100"</f>
        <v>Объем: 1,17=117/100</v>
      </c>
    </row>
    <row r="1557" spans="1:83" ht="15" x14ac:dyDescent="0.2">
      <c r="A1557" s="37"/>
      <c r="B1557" s="40">
        <v>1</v>
      </c>
      <c r="C1557" s="37" t="s">
        <v>833</v>
      </c>
      <c r="D1557" s="39" t="s">
        <v>637</v>
      </c>
      <c r="E1557" s="45"/>
      <c r="F1557" s="40"/>
      <c r="G1557" s="45">
        <f>Source!U474</f>
        <v>25.974</v>
      </c>
      <c r="H1557" s="40"/>
      <c r="I1557" s="40"/>
      <c r="J1557" s="40"/>
      <c r="K1557" s="40"/>
      <c r="L1557" s="46">
        <f>SUM(L1558:L1558)-SUMIF(CE1558:CE1558, 1, L1558:L1558)</f>
        <v>12137.13</v>
      </c>
    </row>
    <row r="1558" spans="1:83" ht="28.5" x14ac:dyDescent="0.2">
      <c r="A1558" s="38"/>
      <c r="B1558" s="38" t="s">
        <v>741</v>
      </c>
      <c r="C1558" s="38" t="s">
        <v>742</v>
      </c>
      <c r="D1558" s="39" t="s">
        <v>637</v>
      </c>
      <c r="E1558" s="40">
        <v>18.5</v>
      </c>
      <c r="F1558" s="40">
        <f>ROUND((1.2),7)</f>
        <v>1.2</v>
      </c>
      <c r="G1558" s="40">
        <f>SmtRes!CX409</f>
        <v>25.974</v>
      </c>
      <c r="H1558" s="42"/>
      <c r="I1558" s="41"/>
      <c r="J1558" s="42">
        <f>SmtRes!CZ409</f>
        <v>467.28</v>
      </c>
      <c r="K1558" s="41"/>
      <c r="L1558" s="42">
        <f>SmtRes!DI409</f>
        <v>12137.13</v>
      </c>
    </row>
    <row r="1559" spans="1:83" ht="15" x14ac:dyDescent="0.2">
      <c r="A1559" s="37"/>
      <c r="B1559" s="40">
        <v>2</v>
      </c>
      <c r="C1559" s="37" t="s">
        <v>834</v>
      </c>
      <c r="D1559" s="39"/>
      <c r="E1559" s="45"/>
      <c r="F1559" s="40"/>
      <c r="G1559" s="45"/>
      <c r="H1559" s="40"/>
      <c r="I1559" s="40"/>
      <c r="J1559" s="40"/>
      <c r="K1559" s="40"/>
      <c r="L1559" s="46">
        <f>SUM(L1560:L1565)-SUMIF(CE1560:CE1565, 1, L1560:L1565)</f>
        <v>589.98000000000013</v>
      </c>
    </row>
    <row r="1560" spans="1:83" ht="15" x14ac:dyDescent="0.2">
      <c r="A1560" s="37"/>
      <c r="B1560" s="40"/>
      <c r="C1560" s="37" t="s">
        <v>837</v>
      </c>
      <c r="D1560" s="39" t="s">
        <v>637</v>
      </c>
      <c r="E1560" s="45"/>
      <c r="F1560" s="40"/>
      <c r="G1560" s="45">
        <f>Source!V474</f>
        <v>0.47736000000000001</v>
      </c>
      <c r="H1560" s="40"/>
      <c r="I1560" s="40"/>
      <c r="J1560" s="40"/>
      <c r="K1560" s="40"/>
      <c r="L1560" s="46">
        <f>SUMIF(CE1561:CE1565, 1, L1561:L1565)</f>
        <v>267.33</v>
      </c>
      <c r="CE1560">
        <v>1</v>
      </c>
    </row>
    <row r="1561" spans="1:83" ht="28.5" x14ac:dyDescent="0.2">
      <c r="A1561" s="38"/>
      <c r="B1561" s="38" t="s">
        <v>639</v>
      </c>
      <c r="C1561" s="38" t="s">
        <v>641</v>
      </c>
      <c r="D1561" s="39" t="s">
        <v>419</v>
      </c>
      <c r="E1561" s="40">
        <v>0.17</v>
      </c>
      <c r="F1561" s="40">
        <f>ROUND((1.2),7)</f>
        <v>1.2</v>
      </c>
      <c r="G1561" s="40">
        <f>SmtRes!CX411</f>
        <v>0.23868</v>
      </c>
      <c r="H1561" s="42"/>
      <c r="I1561" s="41"/>
      <c r="J1561" s="42">
        <f>SmtRes!CZ411</f>
        <v>1472.33</v>
      </c>
      <c r="K1561" s="41"/>
      <c r="L1561" s="42">
        <f>SmtRes!DG411</f>
        <v>351.42</v>
      </c>
    </row>
    <row r="1562" spans="1:83" ht="28.5" x14ac:dyDescent="0.2">
      <c r="A1562" s="38"/>
      <c r="B1562" s="38" t="s">
        <v>642</v>
      </c>
      <c r="C1562" s="38" t="s">
        <v>835</v>
      </c>
      <c r="D1562" s="39" t="s">
        <v>637</v>
      </c>
      <c r="E1562" s="40">
        <f>SmtRes!DO411*SmtRes!AT411</f>
        <v>0.17</v>
      </c>
      <c r="F1562" s="40">
        <f>ROUND((1.2),7)</f>
        <v>1.2</v>
      </c>
      <c r="G1562" s="40">
        <f>SmtRes!DO411*SmtRes!CX411</f>
        <v>0.23868</v>
      </c>
      <c r="H1562" s="42"/>
      <c r="I1562" s="41"/>
      <c r="J1562" s="42">
        <f>ROUND(SmtRes!AG411/SmtRes!DO411, 2)</f>
        <v>642.05999999999995</v>
      </c>
      <c r="K1562" s="41"/>
      <c r="L1562" s="42">
        <f>SmtRes!DH411</f>
        <v>153.25</v>
      </c>
      <c r="CE1562">
        <v>1</v>
      </c>
    </row>
    <row r="1563" spans="1:83" ht="28.5" x14ac:dyDescent="0.2">
      <c r="A1563" s="38"/>
      <c r="B1563" s="38" t="s">
        <v>650</v>
      </c>
      <c r="C1563" s="38" t="s">
        <v>652</v>
      </c>
      <c r="D1563" s="39" t="s">
        <v>419</v>
      </c>
      <c r="E1563" s="40">
        <v>0.17</v>
      </c>
      <c r="F1563" s="40">
        <f>ROUND((1.2),7)</f>
        <v>1.2</v>
      </c>
      <c r="G1563" s="40">
        <f>SmtRes!CX412</f>
        <v>0.23868</v>
      </c>
      <c r="H1563" s="42"/>
      <c r="I1563" s="41"/>
      <c r="J1563" s="42">
        <f>SmtRes!CZ412</f>
        <v>544.70000000000005</v>
      </c>
      <c r="K1563" s="41"/>
      <c r="L1563" s="42">
        <f>SmtRes!DG412</f>
        <v>130.01</v>
      </c>
    </row>
    <row r="1564" spans="1:83" ht="28.5" x14ac:dyDescent="0.2">
      <c r="A1564" s="38"/>
      <c r="B1564" s="38" t="s">
        <v>649</v>
      </c>
      <c r="C1564" s="38" t="s">
        <v>836</v>
      </c>
      <c r="D1564" s="39" t="s">
        <v>637</v>
      </c>
      <c r="E1564" s="40">
        <f>SmtRes!DO412*SmtRes!AT412</f>
        <v>0.17</v>
      </c>
      <c r="F1564" s="40">
        <f>ROUND((1.2),7)</f>
        <v>1.2</v>
      </c>
      <c r="G1564" s="40">
        <f>SmtRes!DO412*SmtRes!CX412</f>
        <v>0.23868</v>
      </c>
      <c r="H1564" s="42"/>
      <c r="I1564" s="41"/>
      <c r="J1564" s="42">
        <f>ROUND(SmtRes!AG412/SmtRes!DO412, 2)</f>
        <v>477.98</v>
      </c>
      <c r="K1564" s="41"/>
      <c r="L1564" s="42">
        <f>SmtRes!DH412</f>
        <v>114.08</v>
      </c>
      <c r="CE1564">
        <v>1</v>
      </c>
    </row>
    <row r="1565" spans="1:83" ht="42.75" x14ac:dyDescent="0.2">
      <c r="A1565" s="38"/>
      <c r="B1565" s="38" t="s">
        <v>743</v>
      </c>
      <c r="C1565" s="38" t="s">
        <v>745</v>
      </c>
      <c r="D1565" s="39" t="s">
        <v>419</v>
      </c>
      <c r="E1565" s="40">
        <v>2.9</v>
      </c>
      <c r="F1565" s="40">
        <f>ROUND((1.2),7)</f>
        <v>1.2</v>
      </c>
      <c r="G1565" s="40">
        <f>SmtRes!CX413</f>
        <v>4.0716000000000001</v>
      </c>
      <c r="H1565" s="42"/>
      <c r="I1565" s="41"/>
      <c r="J1565" s="42">
        <f>SmtRes!CZ413</f>
        <v>26.66</v>
      </c>
      <c r="K1565" s="41"/>
      <c r="L1565" s="42">
        <f>SmtRes!DG413</f>
        <v>108.55</v>
      </c>
    </row>
    <row r="1566" spans="1:83" ht="15" x14ac:dyDescent="0.2">
      <c r="A1566" s="37"/>
      <c r="B1566" s="40">
        <v>4</v>
      </c>
      <c r="C1566" s="37" t="s">
        <v>882</v>
      </c>
      <c r="D1566" s="39"/>
      <c r="E1566" s="45"/>
      <c r="F1566" s="40"/>
      <c r="G1566" s="45"/>
      <c r="H1566" s="40"/>
      <c r="I1566" s="40"/>
      <c r="J1566" s="40"/>
      <c r="K1566" s="40"/>
      <c r="L1566" s="46">
        <f>SUM(L1567:L1569)-SUMIF(CE1567:CE1569, 1, L1567:L1569)</f>
        <v>3724.5699999999997</v>
      </c>
    </row>
    <row r="1567" spans="1:83" ht="57" x14ac:dyDescent="0.2">
      <c r="A1567" s="38"/>
      <c r="B1567" s="38" t="s">
        <v>735</v>
      </c>
      <c r="C1567" s="38" t="s">
        <v>737</v>
      </c>
      <c r="D1567" s="39" t="s">
        <v>130</v>
      </c>
      <c r="E1567" s="40">
        <v>0.9</v>
      </c>
      <c r="F1567" s="40"/>
      <c r="G1567" s="40">
        <f>SmtRes!CX414</f>
        <v>1.0529999999999999</v>
      </c>
      <c r="H1567" s="42">
        <f>SmtRes!CZ414</f>
        <v>155.63</v>
      </c>
      <c r="I1567" s="41">
        <f>SmtRes!AI414</f>
        <v>0.94</v>
      </c>
      <c r="J1567" s="42">
        <f>ROUND(H1567*I1567, 2)</f>
        <v>146.29</v>
      </c>
      <c r="K1567" s="41"/>
      <c r="L1567" s="42">
        <f>SmtRes!DF414</f>
        <v>154.04</v>
      </c>
    </row>
    <row r="1568" spans="1:83" ht="42.75" x14ac:dyDescent="0.2">
      <c r="A1568" s="38"/>
      <c r="B1568" s="38" t="s">
        <v>746</v>
      </c>
      <c r="C1568" s="38" t="s">
        <v>748</v>
      </c>
      <c r="D1568" s="39" t="s">
        <v>139</v>
      </c>
      <c r="E1568" s="40">
        <v>4.0000000000000001E-3</v>
      </c>
      <c r="F1568" s="40"/>
      <c r="G1568" s="40">
        <f>SmtRes!CX415</f>
        <v>4.6800000000000001E-3</v>
      </c>
      <c r="H1568" s="42"/>
      <c r="I1568" s="41"/>
      <c r="J1568" s="42">
        <f>SmtRes!CZ415</f>
        <v>57629.03</v>
      </c>
      <c r="K1568" s="41"/>
      <c r="L1568" s="42">
        <f>SmtRes!DF415</f>
        <v>269.7</v>
      </c>
    </row>
    <row r="1569" spans="1:83" ht="57" x14ac:dyDescent="0.2">
      <c r="A1569" s="38"/>
      <c r="B1569" s="38" t="s">
        <v>749</v>
      </c>
      <c r="C1569" s="47" t="s">
        <v>751</v>
      </c>
      <c r="D1569" s="48" t="s">
        <v>130</v>
      </c>
      <c r="E1569" s="49">
        <v>2.4</v>
      </c>
      <c r="F1569" s="49"/>
      <c r="G1569" s="49">
        <f>SmtRes!CX416</f>
        <v>2.8079999999999998</v>
      </c>
      <c r="H1569" s="50"/>
      <c r="I1569" s="51"/>
      <c r="J1569" s="50">
        <f>SmtRes!CZ416</f>
        <v>1175.51</v>
      </c>
      <c r="K1569" s="51"/>
      <c r="L1569" s="50">
        <f>SmtRes!DF416</f>
        <v>3300.83</v>
      </c>
    </row>
    <row r="1570" spans="1:83" ht="15" x14ac:dyDescent="0.2">
      <c r="A1570" s="38"/>
      <c r="B1570" s="38"/>
      <c r="C1570" s="54" t="s">
        <v>838</v>
      </c>
      <c r="D1570" s="39"/>
      <c r="E1570" s="40"/>
      <c r="F1570" s="40"/>
      <c r="G1570" s="40"/>
      <c r="H1570" s="42"/>
      <c r="I1570" s="41"/>
      <c r="J1570" s="42"/>
      <c r="K1570" s="41"/>
      <c r="L1570" s="42">
        <f>L1557+L1559+L1560+L1566</f>
        <v>16719.009999999998</v>
      </c>
    </row>
    <row r="1571" spans="1:83" ht="57" x14ac:dyDescent="0.2">
      <c r="A1571" s="36" t="s">
        <v>946</v>
      </c>
      <c r="B1571" s="38" t="str">
        <f>Source!F475</f>
        <v>421/пр_2020_п.75_пп.а</v>
      </c>
      <c r="C1571" s="38" t="str">
        <f>Source!G475</f>
        <v>Сметная стоимость вспомогательных ненормируемых материальных ресурсов, не учтенная в сметной норме, 2%</v>
      </c>
      <c r="D1571" s="39" t="str">
        <f>Source!H475</f>
        <v>%</v>
      </c>
      <c r="E1571" s="40">
        <f>SmtRes!AT417</f>
        <v>2</v>
      </c>
      <c r="F1571" s="40"/>
      <c r="G1571" s="40">
        <f>Source!I475</f>
        <v>2</v>
      </c>
      <c r="H1571" s="42"/>
      <c r="I1571" s="41"/>
      <c r="J1571" s="42"/>
      <c r="K1571" s="41"/>
      <c r="L1571" s="42">
        <f>Source!P475</f>
        <v>202.29</v>
      </c>
      <c r="AD1571">
        <f>ROUND((Source!AT475/100)*((ROUND(0*Source!I475, 2)+ROUND(0*Source!I475, 2))), 2)</f>
        <v>0</v>
      </c>
      <c r="AE1571">
        <f>ROUND((Source!AU475/100)*((ROUND(0*Source!I475, 2)+ROUND(0*Source!I475, 2))), 2)</f>
        <v>0</v>
      </c>
      <c r="AN1571">
        <f>L1571</f>
        <v>202.29</v>
      </c>
      <c r="AW1571">
        <f>L1571</f>
        <v>202.29</v>
      </c>
      <c r="AZ1571">
        <f>Source!X475</f>
        <v>0</v>
      </c>
      <c r="BA1571">
        <f>Source!Y475</f>
        <v>0</v>
      </c>
      <c r="CD1571">
        <v>2</v>
      </c>
    </row>
    <row r="1572" spans="1:83" ht="14.25" x14ac:dyDescent="0.2">
      <c r="A1572" s="38"/>
      <c r="B1572" s="38"/>
      <c r="C1572" s="38" t="s">
        <v>839</v>
      </c>
      <c r="D1572" s="39"/>
      <c r="E1572" s="40"/>
      <c r="F1572" s="40"/>
      <c r="G1572" s="40"/>
      <c r="H1572" s="42"/>
      <c r="I1572" s="41"/>
      <c r="J1572" s="42"/>
      <c r="K1572" s="41"/>
      <c r="L1572" s="42">
        <f>SUM(AR1554:AR1575)+SUM(AS1554:AS1575)+SUM(AT1554:AT1575)+SUM(AU1554:AU1575)+SUM(AV1554:AV1575)</f>
        <v>12404.46</v>
      </c>
    </row>
    <row r="1573" spans="1:83" ht="28.5" x14ac:dyDescent="0.2">
      <c r="A1573" s="38"/>
      <c r="B1573" s="38" t="s">
        <v>227</v>
      </c>
      <c r="C1573" s="38" t="s">
        <v>899</v>
      </c>
      <c r="D1573" s="39" t="s">
        <v>392</v>
      </c>
      <c r="E1573" s="40">
        <f>Source!BZ474</f>
        <v>97</v>
      </c>
      <c r="F1573" s="40"/>
      <c r="G1573" s="40">
        <f>Source!AT474</f>
        <v>97</v>
      </c>
      <c r="H1573" s="42"/>
      <c r="I1573" s="41"/>
      <c r="J1573" s="42"/>
      <c r="K1573" s="41"/>
      <c r="L1573" s="42">
        <f>SUM(AZ1554:AZ1575)</f>
        <v>12032.33</v>
      </c>
    </row>
    <row r="1574" spans="1:83" ht="28.5" x14ac:dyDescent="0.2">
      <c r="A1574" s="47"/>
      <c r="B1574" s="47" t="s">
        <v>228</v>
      </c>
      <c r="C1574" s="47" t="s">
        <v>900</v>
      </c>
      <c r="D1574" s="48" t="s">
        <v>392</v>
      </c>
      <c r="E1574" s="49">
        <f>Source!CA474</f>
        <v>51</v>
      </c>
      <c r="F1574" s="49"/>
      <c r="G1574" s="49">
        <f>Source!AU474</f>
        <v>51</v>
      </c>
      <c r="H1574" s="50"/>
      <c r="I1574" s="51"/>
      <c r="J1574" s="50"/>
      <c r="K1574" s="51"/>
      <c r="L1574" s="50">
        <f>SUM(BA1554:BA1575)</f>
        <v>6326.27</v>
      </c>
    </row>
    <row r="1575" spans="1:83" ht="15" x14ac:dyDescent="0.2">
      <c r="C1575" s="80" t="s">
        <v>843</v>
      </c>
      <c r="D1575" s="80"/>
      <c r="E1575" s="80"/>
      <c r="F1575" s="80"/>
      <c r="G1575" s="80"/>
      <c r="H1575" s="80"/>
      <c r="I1575" s="81">
        <f>K1575/E1554</f>
        <v>30153.760683760687</v>
      </c>
      <c r="J1575" s="81"/>
      <c r="K1575" s="81">
        <f>L1557+L1559+L1566+L1573+L1574+L1560+SUM(L1571:L1571)</f>
        <v>35279.9</v>
      </c>
      <c r="L1575" s="81"/>
      <c r="AD1575">
        <f>ROUND((Source!AT474/100)*((ROUND(SUMIF(SmtRes!AQ409:'SmtRes'!AQ417,"=1",SmtRes!AD409:'SmtRes'!AD417)*Source!I474, 2)+ROUND(SUMIF(SmtRes!AQ409:'SmtRes'!AQ417,"=1",SmtRes!AC409:'SmtRes'!AC417)*Source!I474, 2))), 2)</f>
        <v>1801.45</v>
      </c>
      <c r="AE1575">
        <f>ROUND((Source!AU474/100)*((ROUND(SUMIF(SmtRes!AQ409:'SmtRes'!AQ417,"=1",SmtRes!AD409:'SmtRes'!AD417)*Source!I474, 2)+ROUND(SUMIF(SmtRes!AQ409:'SmtRes'!AQ417,"=1",SmtRes!AC409:'SmtRes'!AC417)*Source!I474, 2))), 2)</f>
        <v>947.16</v>
      </c>
      <c r="AN1575" s="52">
        <f>L1557+L1559+L1566+L1573+L1574+L1560</f>
        <v>35077.61</v>
      </c>
      <c r="AO1575" s="52">
        <f>L1559</f>
        <v>589.98000000000013</v>
      </c>
      <c r="AQ1575" t="s">
        <v>844</v>
      </c>
      <c r="AR1575" s="52">
        <f>L1557</f>
        <v>12137.13</v>
      </c>
      <c r="AT1575" s="52">
        <f>L1560</f>
        <v>267.33</v>
      </c>
      <c r="AV1575" t="s">
        <v>844</v>
      </c>
      <c r="AW1575" s="52">
        <f>L1566</f>
        <v>3724.5699999999997</v>
      </c>
      <c r="AZ1575">
        <f>Source!X474</f>
        <v>12032.33</v>
      </c>
      <c r="BA1575">
        <f>Source!Y474</f>
        <v>6326.27</v>
      </c>
      <c r="CD1575">
        <v>2</v>
      </c>
    </row>
    <row r="1576" spans="1:83" ht="92.25" x14ac:dyDescent="0.2">
      <c r="A1576" s="36" t="s">
        <v>393</v>
      </c>
      <c r="B1576" s="38" t="s">
        <v>947</v>
      </c>
      <c r="C1576" s="38" t="s">
        <v>948</v>
      </c>
      <c r="D1576" s="39" t="str">
        <f>Source!H476</f>
        <v>100 ШТ</v>
      </c>
      <c r="E1576" s="40">
        <f>Source!K476</f>
        <v>0.12</v>
      </c>
      <c r="F1576" s="40"/>
      <c r="G1576" s="40">
        <f>Source!I476</f>
        <v>0.12</v>
      </c>
      <c r="H1576" s="42"/>
      <c r="I1576" s="41"/>
      <c r="J1576" s="42"/>
      <c r="K1576" s="41"/>
      <c r="L1576" s="42"/>
    </row>
    <row r="1577" spans="1:83" ht="306" x14ac:dyDescent="0.2">
      <c r="B1577" s="43" t="str">
        <f>Source!EO476</f>
        <v>Поправка: Сб.№м 8, п.1.8. 3.1  Поправка: 421/пр_2020_прил.10_т.5_п.4_гр.4  Поправка: 421/пр_2020_прил.10_т.5_п.9.1_гр.4</v>
      </c>
      <c r="C1577" s="43" t="str">
        <f>Source!CN476</f>
        <v>Поправка: Сб.№м 8, п.1.8. 3.1  Наименование: При производстве работ на высоте св. 2 до 8 м  Поправка: 421/пр_2020_прил.10_т.5_п.4_гр.4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421/пр_2020_прил.10_т.5_п.9.1_гр.4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1578" spans="1:83" x14ac:dyDescent="0.2">
      <c r="C1578" s="44" t="str">
        <f>"Объем: "&amp;Source!I476&amp;"=12/"&amp;"100"</f>
        <v>Объем: 0,12=12/100</v>
      </c>
    </row>
    <row r="1579" spans="1:83" ht="15" x14ac:dyDescent="0.2">
      <c r="A1579" s="37"/>
      <c r="B1579" s="40">
        <v>1</v>
      </c>
      <c r="C1579" s="37" t="s">
        <v>833</v>
      </c>
      <c r="D1579" s="39" t="s">
        <v>637</v>
      </c>
      <c r="E1579" s="45"/>
      <c r="F1579" s="40"/>
      <c r="G1579" s="45">
        <f>Source!U476</f>
        <v>6.2294400000000003</v>
      </c>
      <c r="H1579" s="40"/>
      <c r="I1579" s="40"/>
      <c r="J1579" s="40"/>
      <c r="K1579" s="40"/>
      <c r="L1579" s="46">
        <f>SUM(L1580:L1580)-SUMIF(CE1580:CE1580, 1, L1580:L1580)</f>
        <v>2977.55</v>
      </c>
    </row>
    <row r="1580" spans="1:83" ht="28.5" x14ac:dyDescent="0.2">
      <c r="A1580" s="38"/>
      <c r="B1580" s="38" t="s">
        <v>752</v>
      </c>
      <c r="C1580" s="38" t="s">
        <v>753</v>
      </c>
      <c r="D1580" s="39" t="s">
        <v>637</v>
      </c>
      <c r="E1580" s="40">
        <v>41.2</v>
      </c>
      <c r="F1580" s="40">
        <f>ROUND(((1.05)*1.2),7)</f>
        <v>1.26</v>
      </c>
      <c r="G1580" s="40">
        <f>SmtRes!CX418</f>
        <v>6.2294400000000003</v>
      </c>
      <c r="H1580" s="42"/>
      <c r="I1580" s="41"/>
      <c r="J1580" s="42">
        <f>SmtRes!CZ418</f>
        <v>477.98</v>
      </c>
      <c r="K1580" s="41"/>
      <c r="L1580" s="42">
        <f>SmtRes!DI418</f>
        <v>2977.55</v>
      </c>
    </row>
    <row r="1581" spans="1:83" ht="15" x14ac:dyDescent="0.2">
      <c r="A1581" s="37"/>
      <c r="B1581" s="40">
        <v>2</v>
      </c>
      <c r="C1581" s="37" t="s">
        <v>834</v>
      </c>
      <c r="D1581" s="39"/>
      <c r="E1581" s="45"/>
      <c r="F1581" s="40"/>
      <c r="G1581" s="45"/>
      <c r="H1581" s="40"/>
      <c r="I1581" s="40"/>
      <c r="J1581" s="40"/>
      <c r="K1581" s="40"/>
      <c r="L1581" s="46">
        <f>SUM(L1582:L1587)-SUMIF(CE1582:CE1587, 1, L1582:L1587)</f>
        <v>29.650000000000006</v>
      </c>
    </row>
    <row r="1582" spans="1:83" ht="15" x14ac:dyDescent="0.2">
      <c r="A1582" s="37"/>
      <c r="B1582" s="40"/>
      <c r="C1582" s="37" t="s">
        <v>837</v>
      </c>
      <c r="D1582" s="39" t="s">
        <v>637</v>
      </c>
      <c r="E1582" s="45"/>
      <c r="F1582" s="40"/>
      <c r="G1582" s="45">
        <f>Source!V476</f>
        <v>2.8799999999999999E-2</v>
      </c>
      <c r="H1582" s="40"/>
      <c r="I1582" s="40"/>
      <c r="J1582" s="40"/>
      <c r="K1582" s="40"/>
      <c r="L1582" s="46">
        <f>SUMIF(CE1583:CE1587, 1, L1583:L1587)</f>
        <v>16.13</v>
      </c>
      <c r="CE1582">
        <v>1</v>
      </c>
    </row>
    <row r="1583" spans="1:83" ht="28.5" x14ac:dyDescent="0.2">
      <c r="A1583" s="38"/>
      <c r="B1583" s="38" t="s">
        <v>639</v>
      </c>
      <c r="C1583" s="38" t="s">
        <v>641</v>
      </c>
      <c r="D1583" s="39" t="s">
        <v>419</v>
      </c>
      <c r="E1583" s="40">
        <v>0.1</v>
      </c>
      <c r="F1583" s="40">
        <f>ROUND((1.2),7)</f>
        <v>1.2</v>
      </c>
      <c r="G1583" s="40">
        <f>SmtRes!CX420</f>
        <v>1.44E-2</v>
      </c>
      <c r="H1583" s="42"/>
      <c r="I1583" s="41"/>
      <c r="J1583" s="42">
        <f>SmtRes!CZ420</f>
        <v>1472.33</v>
      </c>
      <c r="K1583" s="41"/>
      <c r="L1583" s="42">
        <f>SmtRes!DG420</f>
        <v>21.2</v>
      </c>
    </row>
    <row r="1584" spans="1:83" ht="28.5" x14ac:dyDescent="0.2">
      <c r="A1584" s="38"/>
      <c r="B1584" s="38" t="s">
        <v>642</v>
      </c>
      <c r="C1584" s="38" t="s">
        <v>835</v>
      </c>
      <c r="D1584" s="39" t="s">
        <v>637</v>
      </c>
      <c r="E1584" s="40">
        <f>SmtRes!DO420*SmtRes!AT420</f>
        <v>0.1</v>
      </c>
      <c r="F1584" s="40">
        <f>ROUND((1.2),7)</f>
        <v>1.2</v>
      </c>
      <c r="G1584" s="40">
        <f>SmtRes!DO420*SmtRes!CX420</f>
        <v>1.44E-2</v>
      </c>
      <c r="H1584" s="42"/>
      <c r="I1584" s="41"/>
      <c r="J1584" s="42">
        <f>ROUND(SmtRes!AG420/SmtRes!DO420, 2)</f>
        <v>642.05999999999995</v>
      </c>
      <c r="K1584" s="41"/>
      <c r="L1584" s="42">
        <f>SmtRes!DH420</f>
        <v>9.25</v>
      </c>
      <c r="CE1584">
        <v>1</v>
      </c>
    </row>
    <row r="1585" spans="1:83" ht="28.5" x14ac:dyDescent="0.2">
      <c r="A1585" s="38"/>
      <c r="B1585" s="38" t="s">
        <v>650</v>
      </c>
      <c r="C1585" s="38" t="s">
        <v>652</v>
      </c>
      <c r="D1585" s="39" t="s">
        <v>419</v>
      </c>
      <c r="E1585" s="40">
        <v>0.1</v>
      </c>
      <c r="F1585" s="40">
        <f>ROUND((1.2),7)</f>
        <v>1.2</v>
      </c>
      <c r="G1585" s="40">
        <f>SmtRes!CX421</f>
        <v>1.44E-2</v>
      </c>
      <c r="H1585" s="42"/>
      <c r="I1585" s="41"/>
      <c r="J1585" s="42">
        <f>SmtRes!CZ421</f>
        <v>544.70000000000005</v>
      </c>
      <c r="K1585" s="41"/>
      <c r="L1585" s="42">
        <f>SmtRes!DG421</f>
        <v>7.84</v>
      </c>
    </row>
    <row r="1586" spans="1:83" ht="28.5" x14ac:dyDescent="0.2">
      <c r="A1586" s="38"/>
      <c r="B1586" s="38" t="s">
        <v>649</v>
      </c>
      <c r="C1586" s="38" t="s">
        <v>836</v>
      </c>
      <c r="D1586" s="39" t="s">
        <v>637</v>
      </c>
      <c r="E1586" s="40">
        <f>SmtRes!DO421*SmtRes!AT421</f>
        <v>0.1</v>
      </c>
      <c r="F1586" s="40">
        <f>ROUND((1.2),7)</f>
        <v>1.2</v>
      </c>
      <c r="G1586" s="40">
        <f>SmtRes!DO421*SmtRes!CX421</f>
        <v>1.44E-2</v>
      </c>
      <c r="H1586" s="42"/>
      <c r="I1586" s="41"/>
      <c r="J1586" s="42">
        <f>ROUND(SmtRes!AG421/SmtRes!DO421, 2)</f>
        <v>477.98</v>
      </c>
      <c r="K1586" s="41"/>
      <c r="L1586" s="42">
        <f>SmtRes!DH421</f>
        <v>6.88</v>
      </c>
      <c r="CE1586">
        <v>1</v>
      </c>
    </row>
    <row r="1587" spans="1:83" ht="42.75" x14ac:dyDescent="0.2">
      <c r="A1587" s="38"/>
      <c r="B1587" s="38" t="s">
        <v>743</v>
      </c>
      <c r="C1587" s="38" t="s">
        <v>745</v>
      </c>
      <c r="D1587" s="39" t="s">
        <v>419</v>
      </c>
      <c r="E1587" s="40">
        <v>0.16</v>
      </c>
      <c r="F1587" s="40">
        <f>ROUND((1.2),7)</f>
        <v>1.2</v>
      </c>
      <c r="G1587" s="40">
        <f>SmtRes!CX422</f>
        <v>2.3040000000000001E-2</v>
      </c>
      <c r="H1587" s="42"/>
      <c r="I1587" s="41"/>
      <c r="J1587" s="42">
        <f>SmtRes!CZ422</f>
        <v>26.66</v>
      </c>
      <c r="K1587" s="41"/>
      <c r="L1587" s="42">
        <f>SmtRes!DG422</f>
        <v>0.61</v>
      </c>
    </row>
    <row r="1588" spans="1:83" ht="15" x14ac:dyDescent="0.2">
      <c r="A1588" s="37"/>
      <c r="B1588" s="40">
        <v>4</v>
      </c>
      <c r="C1588" s="37" t="s">
        <v>882</v>
      </c>
      <c r="D1588" s="39"/>
      <c r="E1588" s="45"/>
      <c r="F1588" s="40"/>
      <c r="G1588" s="45"/>
      <c r="H1588" s="40"/>
      <c r="I1588" s="40"/>
      <c r="J1588" s="40"/>
      <c r="K1588" s="40"/>
      <c r="L1588" s="46">
        <f>SUM(L1589:L1591)-SUMIF(CE1589:CE1591, 1, L1589:L1591)</f>
        <v>0</v>
      </c>
    </row>
    <row r="1589" spans="1:83" ht="42.75" x14ac:dyDescent="0.2">
      <c r="A1589" s="38"/>
      <c r="B1589" s="38" t="s">
        <v>700</v>
      </c>
      <c r="C1589" s="38" t="s">
        <v>702</v>
      </c>
      <c r="D1589" s="39" t="s">
        <v>139</v>
      </c>
      <c r="E1589" s="40">
        <v>3.0000000000000001E-3</v>
      </c>
      <c r="F1589" s="40">
        <f>ROUND(0,7)</f>
        <v>0</v>
      </c>
      <c r="G1589" s="40">
        <f>SmtRes!CX423</f>
        <v>0</v>
      </c>
      <c r="H1589" s="42">
        <f>SmtRes!CZ423</f>
        <v>70310.45</v>
      </c>
      <c r="I1589" s="41">
        <f>SmtRes!AI423</f>
        <v>0.91</v>
      </c>
      <c r="J1589" s="42">
        <f>ROUND(H1589*I1589, 2)</f>
        <v>63982.51</v>
      </c>
      <c r="K1589" s="41"/>
      <c r="L1589" s="42">
        <f>SmtRes!DF423</f>
        <v>0</v>
      </c>
    </row>
    <row r="1590" spans="1:83" ht="28.5" x14ac:dyDescent="0.2">
      <c r="A1590" s="38"/>
      <c r="B1590" s="38" t="s">
        <v>755</v>
      </c>
      <c r="C1590" s="38" t="s">
        <v>757</v>
      </c>
      <c r="D1590" s="39" t="s">
        <v>130</v>
      </c>
      <c r="E1590" s="40">
        <v>0.8</v>
      </c>
      <c r="F1590" s="40">
        <f>ROUND(0,7)</f>
        <v>0</v>
      </c>
      <c r="G1590" s="40">
        <f>SmtRes!CX424</f>
        <v>0</v>
      </c>
      <c r="H1590" s="42">
        <f>SmtRes!CZ424</f>
        <v>79.88</v>
      </c>
      <c r="I1590" s="41">
        <f>SmtRes!AI424</f>
        <v>1.3</v>
      </c>
      <c r="J1590" s="42">
        <f>ROUND(H1590*I1590, 2)</f>
        <v>103.84</v>
      </c>
      <c r="K1590" s="41"/>
      <c r="L1590" s="42">
        <f>SmtRes!DF424</f>
        <v>0</v>
      </c>
    </row>
    <row r="1591" spans="1:83" ht="28.5" x14ac:dyDescent="0.2">
      <c r="A1591" s="38"/>
      <c r="B1591" s="38" t="s">
        <v>758</v>
      </c>
      <c r="C1591" s="47" t="s">
        <v>760</v>
      </c>
      <c r="D1591" s="48" t="s">
        <v>396</v>
      </c>
      <c r="E1591" s="49">
        <v>1.02</v>
      </c>
      <c r="F1591" s="49">
        <f>ROUND(0,7)</f>
        <v>0</v>
      </c>
      <c r="G1591" s="49">
        <f>SmtRes!CX425</f>
        <v>0</v>
      </c>
      <c r="H1591" s="50">
        <f>SmtRes!CZ425</f>
        <v>896.51</v>
      </c>
      <c r="I1591" s="51">
        <f>SmtRes!AI425</f>
        <v>1.04</v>
      </c>
      <c r="J1591" s="50">
        <f>ROUND(H1591*I1591, 2)</f>
        <v>932.37</v>
      </c>
      <c r="K1591" s="51"/>
      <c r="L1591" s="50">
        <f>SmtRes!DF425</f>
        <v>0</v>
      </c>
    </row>
    <row r="1592" spans="1:83" ht="15" x14ac:dyDescent="0.2">
      <c r="A1592" s="38"/>
      <c r="B1592" s="38"/>
      <c r="C1592" s="54" t="s">
        <v>838</v>
      </c>
      <c r="D1592" s="39"/>
      <c r="E1592" s="40"/>
      <c r="F1592" s="40"/>
      <c r="G1592" s="40"/>
      <c r="H1592" s="42"/>
      <c r="I1592" s="41"/>
      <c r="J1592" s="42"/>
      <c r="K1592" s="41"/>
      <c r="L1592" s="42">
        <f>L1579+L1581+L1582+L1588</f>
        <v>3023.3300000000004</v>
      </c>
    </row>
    <row r="1593" spans="1:83" ht="57" x14ac:dyDescent="0.2">
      <c r="A1593" s="36" t="s">
        <v>949</v>
      </c>
      <c r="B1593" s="38" t="str">
        <f>Source!F477</f>
        <v>421/пр_2020_п.75_пп.а</v>
      </c>
      <c r="C1593" s="38" t="str">
        <f>Source!G477</f>
        <v>Сметная стоимость вспомогательных ненормируемых материальных ресурсов, не учтенная в сметной норме, 2%</v>
      </c>
      <c r="D1593" s="39" t="str">
        <f>Source!H477</f>
        <v>%</v>
      </c>
      <c r="E1593" s="40">
        <f>SmtRes!AT426</f>
        <v>2</v>
      </c>
      <c r="F1593" s="40"/>
      <c r="G1593" s="40">
        <f>Source!I477</f>
        <v>2</v>
      </c>
      <c r="H1593" s="42"/>
      <c r="I1593" s="41"/>
      <c r="J1593" s="42"/>
      <c r="K1593" s="41"/>
      <c r="L1593" s="42">
        <f>Source!P477</f>
        <v>47.26</v>
      </c>
      <c r="AD1593">
        <f>ROUND((Source!AT477/100)*((ROUND(0*Source!I477, 2)+ROUND(0*Source!I477, 2))), 2)</f>
        <v>0</v>
      </c>
      <c r="AE1593">
        <f>ROUND((Source!AU477/100)*((ROUND(0*Source!I477, 2)+ROUND(0*Source!I477, 2))), 2)</f>
        <v>0</v>
      </c>
      <c r="AN1593">
        <f>L1593</f>
        <v>47.26</v>
      </c>
      <c r="AW1593">
        <f>L1593</f>
        <v>47.26</v>
      </c>
      <c r="AZ1593">
        <f>Source!X477</f>
        <v>0</v>
      </c>
      <c r="BA1593">
        <f>Source!Y477</f>
        <v>0</v>
      </c>
      <c r="CD1593">
        <v>2</v>
      </c>
    </row>
    <row r="1594" spans="1:83" ht="14.25" x14ac:dyDescent="0.2">
      <c r="A1594" s="38"/>
      <c r="B1594" s="38"/>
      <c r="C1594" s="38" t="s">
        <v>839</v>
      </c>
      <c r="D1594" s="39"/>
      <c r="E1594" s="40"/>
      <c r="F1594" s="40"/>
      <c r="G1594" s="40"/>
      <c r="H1594" s="42"/>
      <c r="I1594" s="41"/>
      <c r="J1594" s="42"/>
      <c r="K1594" s="41"/>
      <c r="L1594" s="42">
        <f>SUM(AR1576:AR1597)+SUM(AS1576:AS1597)+SUM(AT1576:AT1597)+SUM(AU1576:AU1597)+SUM(AV1576:AV1597)</f>
        <v>2993.6800000000003</v>
      </c>
    </row>
    <row r="1595" spans="1:83" ht="28.5" x14ac:dyDescent="0.2">
      <c r="A1595" s="38"/>
      <c r="B1595" s="38" t="s">
        <v>227</v>
      </c>
      <c r="C1595" s="38" t="s">
        <v>899</v>
      </c>
      <c r="D1595" s="39" t="s">
        <v>392</v>
      </c>
      <c r="E1595" s="40">
        <f>Source!BZ476</f>
        <v>97</v>
      </c>
      <c r="F1595" s="40"/>
      <c r="G1595" s="40">
        <f>Source!AT476</f>
        <v>97</v>
      </c>
      <c r="H1595" s="42"/>
      <c r="I1595" s="41"/>
      <c r="J1595" s="42"/>
      <c r="K1595" s="41"/>
      <c r="L1595" s="42">
        <f>SUM(AZ1576:AZ1597)</f>
        <v>2903.87</v>
      </c>
    </row>
    <row r="1596" spans="1:83" ht="28.5" x14ac:dyDescent="0.2">
      <c r="A1596" s="47"/>
      <c r="B1596" s="47" t="s">
        <v>228</v>
      </c>
      <c r="C1596" s="47" t="s">
        <v>900</v>
      </c>
      <c r="D1596" s="48" t="s">
        <v>392</v>
      </c>
      <c r="E1596" s="49">
        <f>Source!CA476</f>
        <v>51</v>
      </c>
      <c r="F1596" s="49"/>
      <c r="G1596" s="49">
        <f>Source!AU476</f>
        <v>51</v>
      </c>
      <c r="H1596" s="50"/>
      <c r="I1596" s="51"/>
      <c r="J1596" s="50"/>
      <c r="K1596" s="51"/>
      <c r="L1596" s="50">
        <f>SUM(BA1576:BA1597)</f>
        <v>1526.78</v>
      </c>
    </row>
    <row r="1597" spans="1:83" ht="15" x14ac:dyDescent="0.2">
      <c r="C1597" s="80" t="s">
        <v>843</v>
      </c>
      <c r="D1597" s="80"/>
      <c r="E1597" s="80"/>
      <c r="F1597" s="80"/>
      <c r="G1597" s="80"/>
      <c r="H1597" s="80"/>
      <c r="I1597" s="81">
        <f>K1597/E1576</f>
        <v>62510.333333333336</v>
      </c>
      <c r="J1597" s="81"/>
      <c r="K1597" s="81">
        <f>L1579+L1581+L1588+L1595+L1596+L1582+SUM(L1593:L1593)</f>
        <v>7501.24</v>
      </c>
      <c r="L1597" s="81"/>
      <c r="AD1597">
        <f>ROUND((Source!AT476/100)*((ROUND(SUMIF(SmtRes!AQ418:'SmtRes'!AQ426,"=1",SmtRes!AD418:'SmtRes'!AD426)*Source!I476, 2)+ROUND(SUMIF(SmtRes!AQ418:'SmtRes'!AQ426,"=1",SmtRes!AC418:'SmtRes'!AC426)*Source!I476, 2))), 2)</f>
        <v>186.01</v>
      </c>
      <c r="AE1597">
        <f>ROUND((Source!AU476/100)*((ROUND(SUMIF(SmtRes!AQ418:'SmtRes'!AQ426,"=1",SmtRes!AD418:'SmtRes'!AD426)*Source!I476, 2)+ROUND(SUMIF(SmtRes!AQ418:'SmtRes'!AQ426,"=1",SmtRes!AC418:'SmtRes'!AC426)*Source!I476, 2))), 2)</f>
        <v>97.8</v>
      </c>
      <c r="AN1597" s="52">
        <f>L1579+L1581+L1588+L1595+L1596+L1582</f>
        <v>7453.98</v>
      </c>
      <c r="AO1597" s="52">
        <f>L1581</f>
        <v>29.650000000000006</v>
      </c>
      <c r="AQ1597" t="s">
        <v>844</v>
      </c>
      <c r="AR1597" s="52">
        <f>L1579</f>
        <v>2977.55</v>
      </c>
      <c r="AT1597" s="52">
        <f>L1582</f>
        <v>16.13</v>
      </c>
      <c r="AV1597" t="s">
        <v>844</v>
      </c>
      <c r="AW1597" s="52">
        <f>L1588</f>
        <v>0</v>
      </c>
      <c r="AZ1597">
        <f>Source!X476</f>
        <v>2903.87</v>
      </c>
      <c r="BA1597">
        <f>Source!Y476</f>
        <v>1526.78</v>
      </c>
      <c r="CD1597">
        <v>2</v>
      </c>
    </row>
    <row r="1599" spans="1:83" ht="15" x14ac:dyDescent="0.2">
      <c r="A1599" s="57"/>
      <c r="B1599" s="58"/>
      <c r="C1599" s="76" t="s">
        <v>845</v>
      </c>
      <c r="D1599" s="76"/>
      <c r="E1599" s="76"/>
      <c r="F1599" s="76"/>
      <c r="G1599" s="76"/>
      <c r="H1599" s="76"/>
      <c r="I1599" s="46"/>
      <c r="J1599" s="57"/>
      <c r="K1599" s="59"/>
      <c r="L1599" s="46">
        <f>L1601+L1602+L1608+L1612</f>
        <v>27999.55</v>
      </c>
    </row>
    <row r="1600" spans="1:83" ht="14.25" x14ac:dyDescent="0.2">
      <c r="A1600" s="55"/>
      <c r="B1600" s="56"/>
      <c r="C1600" s="77" t="s">
        <v>846</v>
      </c>
      <c r="D1600" s="74"/>
      <c r="E1600" s="74"/>
      <c r="F1600" s="74"/>
      <c r="G1600" s="74"/>
      <c r="H1600" s="74"/>
      <c r="I1600" s="42"/>
      <c r="J1600" s="55"/>
      <c r="K1600" s="40"/>
      <c r="L1600" s="42"/>
    </row>
    <row r="1601" spans="1:12" ht="14.25" x14ac:dyDescent="0.2">
      <c r="A1601" s="55"/>
      <c r="B1601" s="56"/>
      <c r="C1601" s="74" t="s">
        <v>847</v>
      </c>
      <c r="D1601" s="74"/>
      <c r="E1601" s="74"/>
      <c r="F1601" s="74"/>
      <c r="G1601" s="74"/>
      <c r="H1601" s="74"/>
      <c r="I1601" s="42"/>
      <c r="J1601" s="55"/>
      <c r="K1601" s="40"/>
      <c r="L1601" s="42">
        <f>SUM(AR1538:AR1597)</f>
        <v>19514.03</v>
      </c>
    </row>
    <row r="1602" spans="1:12" ht="14.25" hidden="1" x14ac:dyDescent="0.2">
      <c r="A1602" s="55"/>
      <c r="B1602" s="56"/>
      <c r="C1602" s="74" t="s">
        <v>848</v>
      </c>
      <c r="D1602" s="74"/>
      <c r="E1602" s="74"/>
      <c r="F1602" s="74"/>
      <c r="G1602" s="74"/>
      <c r="H1602" s="74"/>
      <c r="I1602" s="42"/>
      <c r="J1602" s="55"/>
      <c r="K1602" s="40"/>
      <c r="L1602" s="42">
        <f>L1604+L1607+L1606</f>
        <v>1082.4100000000001</v>
      </c>
    </row>
    <row r="1603" spans="1:12" ht="14.25" hidden="1" x14ac:dyDescent="0.2">
      <c r="A1603" s="55"/>
      <c r="B1603" s="56"/>
      <c r="C1603" s="77" t="s">
        <v>849</v>
      </c>
      <c r="D1603" s="74"/>
      <c r="E1603" s="74"/>
      <c r="F1603" s="74"/>
      <c r="G1603" s="74"/>
      <c r="H1603" s="74"/>
      <c r="I1603" s="42"/>
      <c r="J1603" s="55"/>
      <c r="K1603" s="40"/>
      <c r="L1603" s="42"/>
    </row>
    <row r="1604" spans="1:12" ht="14.25" x14ac:dyDescent="0.2">
      <c r="A1604" s="55"/>
      <c r="B1604" s="56"/>
      <c r="C1604" s="74" t="s">
        <v>848</v>
      </c>
      <c r="D1604" s="74"/>
      <c r="E1604" s="74"/>
      <c r="F1604" s="74"/>
      <c r="G1604" s="74"/>
      <c r="H1604" s="74"/>
      <c r="I1604" s="42"/>
      <c r="J1604" s="55"/>
      <c r="K1604" s="40"/>
      <c r="L1604" s="42">
        <f>SUM(AO1538:AO1597)</f>
        <v>798.95000000000016</v>
      </c>
    </row>
    <row r="1605" spans="1:12" ht="14.25" hidden="1" x14ac:dyDescent="0.2">
      <c r="A1605" s="55"/>
      <c r="B1605" s="56"/>
      <c r="C1605" s="77" t="s">
        <v>850</v>
      </c>
      <c r="D1605" s="74"/>
      <c r="E1605" s="74"/>
      <c r="F1605" s="74"/>
      <c r="G1605" s="74"/>
      <c r="H1605" s="74"/>
      <c r="I1605" s="42"/>
      <c r="J1605" s="55"/>
      <c r="K1605" s="40"/>
      <c r="L1605" s="42"/>
    </row>
    <row r="1606" spans="1:12" ht="14.25" x14ac:dyDescent="0.2">
      <c r="A1606" s="55"/>
      <c r="B1606" s="56"/>
      <c r="C1606" s="74" t="s">
        <v>870</v>
      </c>
      <c r="D1606" s="74"/>
      <c r="E1606" s="74"/>
      <c r="F1606" s="74"/>
      <c r="G1606" s="74"/>
      <c r="H1606" s="74"/>
      <c r="I1606" s="42"/>
      <c r="J1606" s="55"/>
      <c r="K1606" s="40"/>
      <c r="L1606" s="42">
        <f>SUM(AT1538:AT1597)</f>
        <v>283.45999999999998</v>
      </c>
    </row>
    <row r="1607" spans="1:12" ht="14.25" hidden="1" x14ac:dyDescent="0.2">
      <c r="A1607" s="55"/>
      <c r="B1607" s="56"/>
      <c r="C1607" s="74" t="s">
        <v>851</v>
      </c>
      <c r="D1607" s="74"/>
      <c r="E1607" s="74"/>
      <c r="F1607" s="74"/>
      <c r="G1607" s="74"/>
      <c r="H1607" s="74"/>
      <c r="I1607" s="42"/>
      <c r="J1607" s="55"/>
      <c r="K1607" s="40"/>
      <c r="L1607" s="42">
        <f>SUM(AV1538:AV1597)</f>
        <v>0</v>
      </c>
    </row>
    <row r="1608" spans="1:12" ht="14.25" x14ac:dyDescent="0.2">
      <c r="A1608" s="55"/>
      <c r="B1608" s="56"/>
      <c r="C1608" s="74" t="s">
        <v>852</v>
      </c>
      <c r="D1608" s="74"/>
      <c r="E1608" s="74"/>
      <c r="F1608" s="74"/>
      <c r="G1608" s="74"/>
      <c r="H1608" s="74"/>
      <c r="I1608" s="42"/>
      <c r="J1608" s="55"/>
      <c r="K1608" s="40"/>
      <c r="L1608" s="42">
        <f>L1610+L1611</f>
        <v>7403.1100000000006</v>
      </c>
    </row>
    <row r="1609" spans="1:12" ht="14.25" x14ac:dyDescent="0.2">
      <c r="A1609" s="55"/>
      <c r="B1609" s="56"/>
      <c r="C1609" s="77" t="s">
        <v>849</v>
      </c>
      <c r="D1609" s="74"/>
      <c r="E1609" s="74"/>
      <c r="F1609" s="74"/>
      <c r="G1609" s="74"/>
      <c r="H1609" s="74"/>
      <c r="I1609" s="42"/>
      <c r="J1609" s="55"/>
      <c r="K1609" s="40"/>
      <c r="L1609" s="42"/>
    </row>
    <row r="1610" spans="1:12" ht="14.25" x14ac:dyDescent="0.2">
      <c r="A1610" s="55"/>
      <c r="B1610" s="56"/>
      <c r="C1610" s="74" t="s">
        <v>853</v>
      </c>
      <c r="D1610" s="74"/>
      <c r="E1610" s="74"/>
      <c r="F1610" s="74"/>
      <c r="G1610" s="74"/>
      <c r="H1610" s="74"/>
      <c r="I1610" s="42"/>
      <c r="J1610" s="55"/>
      <c r="K1610" s="40"/>
      <c r="L1610" s="42">
        <f>SUM(AW1538:AW1597)-SUM(BK1538:BK1597)</f>
        <v>7403.1100000000006</v>
      </c>
    </row>
    <row r="1611" spans="1:12" ht="14.25" hidden="1" x14ac:dyDescent="0.2">
      <c r="A1611" s="55"/>
      <c r="B1611" s="56"/>
      <c r="C1611" s="74" t="s">
        <v>854</v>
      </c>
      <c r="D1611" s="74"/>
      <c r="E1611" s="74"/>
      <c r="F1611" s="74"/>
      <c r="G1611" s="74"/>
      <c r="H1611" s="74"/>
      <c r="I1611" s="42"/>
      <c r="J1611" s="55"/>
      <c r="K1611" s="40"/>
      <c r="L1611" s="42">
        <f>SUM(BC1538:BC1597)</f>
        <v>0</v>
      </c>
    </row>
    <row r="1612" spans="1:12" ht="14.25" hidden="1" x14ac:dyDescent="0.2">
      <c r="A1612" s="55"/>
      <c r="B1612" s="56"/>
      <c r="C1612" s="74" t="s">
        <v>855</v>
      </c>
      <c r="D1612" s="74"/>
      <c r="E1612" s="74"/>
      <c r="F1612" s="74"/>
      <c r="G1612" s="74"/>
      <c r="H1612" s="74"/>
      <c r="I1612" s="42"/>
      <c r="J1612" s="55"/>
      <c r="K1612" s="40"/>
      <c r="L1612" s="42">
        <f>SUM(BB1538:BB1597)</f>
        <v>0</v>
      </c>
    </row>
    <row r="1613" spans="1:12" ht="14.25" x14ac:dyDescent="0.2">
      <c r="A1613" s="55"/>
      <c r="B1613" s="56"/>
      <c r="C1613" s="74" t="s">
        <v>856</v>
      </c>
      <c r="D1613" s="74"/>
      <c r="E1613" s="74"/>
      <c r="F1613" s="74"/>
      <c r="G1613" s="74"/>
      <c r="H1613" s="74"/>
      <c r="I1613" s="42"/>
      <c r="J1613" s="55"/>
      <c r="K1613" s="40"/>
      <c r="L1613" s="42">
        <f>SUM(AR1538:AR1597)+SUM(AT1538:AT1597)+SUM(AV1538:AV1597)</f>
        <v>19797.489999999998</v>
      </c>
    </row>
    <row r="1614" spans="1:12" ht="14.25" x14ac:dyDescent="0.2">
      <c r="A1614" s="55"/>
      <c r="B1614" s="56"/>
      <c r="C1614" s="74" t="s">
        <v>857</v>
      </c>
      <c r="D1614" s="74"/>
      <c r="E1614" s="74"/>
      <c r="F1614" s="74"/>
      <c r="G1614" s="74"/>
      <c r="H1614" s="74"/>
      <c r="I1614" s="42"/>
      <c r="J1614" s="55"/>
      <c r="K1614" s="40"/>
      <c r="L1614" s="42">
        <f>SUM(AZ1538:AZ1597)</f>
        <v>19467.53</v>
      </c>
    </row>
    <row r="1615" spans="1:12" ht="14.25" x14ac:dyDescent="0.2">
      <c r="A1615" s="55"/>
      <c r="B1615" s="56"/>
      <c r="C1615" s="74" t="s">
        <v>858</v>
      </c>
      <c r="D1615" s="74"/>
      <c r="E1615" s="74"/>
      <c r="F1615" s="74"/>
      <c r="G1615" s="74"/>
      <c r="H1615" s="74"/>
      <c r="I1615" s="42"/>
      <c r="J1615" s="55"/>
      <c r="K1615" s="40"/>
      <c r="L1615" s="42">
        <f>SUM(BA1538:BA1597)</f>
        <v>10492.660000000002</v>
      </c>
    </row>
    <row r="1616" spans="1:12" ht="14.25" hidden="1" x14ac:dyDescent="0.2">
      <c r="A1616" s="55"/>
      <c r="B1616" s="56"/>
      <c r="C1616" s="74" t="s">
        <v>859</v>
      </c>
      <c r="D1616" s="74"/>
      <c r="E1616" s="74"/>
      <c r="F1616" s="74"/>
      <c r="G1616" s="74"/>
      <c r="H1616" s="74"/>
      <c r="I1616" s="42"/>
      <c r="J1616" s="55"/>
      <c r="K1616" s="40"/>
      <c r="L1616" s="42">
        <f>L1618+L1619</f>
        <v>0</v>
      </c>
    </row>
    <row r="1617" spans="1:12" ht="14.25" hidden="1" x14ac:dyDescent="0.2">
      <c r="A1617" s="55"/>
      <c r="B1617" s="56"/>
      <c r="C1617" s="77" t="s">
        <v>846</v>
      </c>
      <c r="D1617" s="74"/>
      <c r="E1617" s="74"/>
      <c r="F1617" s="74"/>
      <c r="G1617" s="74"/>
      <c r="H1617" s="74"/>
      <c r="I1617" s="42"/>
      <c r="J1617" s="55"/>
      <c r="K1617" s="40"/>
      <c r="L1617" s="42"/>
    </row>
    <row r="1618" spans="1:12" ht="14.25" hidden="1" x14ac:dyDescent="0.2">
      <c r="A1618" s="55"/>
      <c r="B1618" s="56"/>
      <c r="C1618" s="74" t="s">
        <v>860</v>
      </c>
      <c r="D1618" s="74"/>
      <c r="E1618" s="74"/>
      <c r="F1618" s="74"/>
      <c r="G1618" s="74"/>
      <c r="H1618" s="74"/>
      <c r="I1618" s="42"/>
      <c r="J1618" s="55"/>
      <c r="K1618" s="40"/>
      <c r="L1618" s="42">
        <f>SUM(BK1538:BK1597)</f>
        <v>0</v>
      </c>
    </row>
    <row r="1619" spans="1:12" ht="14.25" hidden="1" x14ac:dyDescent="0.2">
      <c r="A1619" s="55"/>
      <c r="B1619" s="56"/>
      <c r="C1619" s="74" t="s">
        <v>861</v>
      </c>
      <c r="D1619" s="74"/>
      <c r="E1619" s="74"/>
      <c r="F1619" s="74"/>
      <c r="G1619" s="74"/>
      <c r="H1619" s="74"/>
      <c r="I1619" s="42"/>
      <c r="J1619" s="55"/>
      <c r="K1619" s="40"/>
      <c r="L1619" s="42">
        <f>SUM(BD1538:BD1597)</f>
        <v>0</v>
      </c>
    </row>
    <row r="1620" spans="1:12" ht="14.25" hidden="1" x14ac:dyDescent="0.2">
      <c r="A1620" s="55"/>
      <c r="B1620" s="56"/>
      <c r="C1620" s="74" t="s">
        <v>862</v>
      </c>
      <c r="D1620" s="74"/>
      <c r="E1620" s="74"/>
      <c r="F1620" s="74"/>
      <c r="G1620" s="74"/>
      <c r="H1620" s="74"/>
      <c r="I1620" s="42"/>
      <c r="J1620" s="55"/>
      <c r="K1620" s="40"/>
      <c r="L1620" s="42"/>
    </row>
    <row r="1621" spans="1:12" ht="14.25" hidden="1" x14ac:dyDescent="0.2">
      <c r="A1621" s="55"/>
      <c r="B1621" s="56"/>
      <c r="C1621" s="74" t="s">
        <v>863</v>
      </c>
      <c r="D1621" s="74"/>
      <c r="E1621" s="74"/>
      <c r="F1621" s="74"/>
      <c r="G1621" s="74"/>
      <c r="H1621" s="74"/>
      <c r="I1621" s="42"/>
      <c r="J1621" s="55"/>
      <c r="K1621" s="40"/>
      <c r="L1621" s="42">
        <f>SUM(BO1538:BO1597)</f>
        <v>0</v>
      </c>
    </row>
    <row r="1622" spans="1:12" ht="15" x14ac:dyDescent="0.2">
      <c r="A1622" s="57"/>
      <c r="B1622" s="58"/>
      <c r="C1622" s="76" t="s">
        <v>864</v>
      </c>
      <c r="D1622" s="76"/>
      <c r="E1622" s="76"/>
      <c r="F1622" s="76"/>
      <c r="G1622" s="76"/>
      <c r="H1622" s="76"/>
      <c r="I1622" s="46"/>
      <c r="J1622" s="57"/>
      <c r="K1622" s="59"/>
      <c r="L1622" s="46">
        <f>L1599+L1614+L1615+L1616+L1620+L1621</f>
        <v>57959.740000000005</v>
      </c>
    </row>
    <row r="1623" spans="1:12" ht="14.25" x14ac:dyDescent="0.2">
      <c r="A1623" s="55"/>
      <c r="B1623" s="56"/>
      <c r="C1623" s="77" t="s">
        <v>865</v>
      </c>
      <c r="D1623" s="74"/>
      <c r="E1623" s="74"/>
      <c r="F1623" s="74"/>
      <c r="G1623" s="74"/>
      <c r="H1623" s="74"/>
      <c r="I1623" s="42"/>
      <c r="J1623" s="55"/>
      <c r="K1623" s="40"/>
      <c r="L1623" s="42"/>
    </row>
    <row r="1624" spans="1:12" ht="14.25" hidden="1" x14ac:dyDescent="0.2">
      <c r="A1624" s="55"/>
      <c r="B1624" s="56"/>
      <c r="C1624" s="74" t="s">
        <v>866</v>
      </c>
      <c r="D1624" s="74"/>
      <c r="E1624" s="74"/>
      <c r="F1624" s="74"/>
      <c r="G1624" s="74"/>
      <c r="H1624" s="74"/>
      <c r="I1624" s="42"/>
      <c r="J1624" s="55"/>
      <c r="K1624" s="40"/>
      <c r="L1624" s="42">
        <f>SUM(AX1538:AX1597)</f>
        <v>0</v>
      </c>
    </row>
    <row r="1625" spans="1:12" ht="14.25" hidden="1" x14ac:dyDescent="0.2">
      <c r="A1625" s="55"/>
      <c r="B1625" s="56"/>
      <c r="C1625" s="74" t="s">
        <v>867</v>
      </c>
      <c r="D1625" s="74"/>
      <c r="E1625" s="74"/>
      <c r="F1625" s="74"/>
      <c r="G1625" s="74"/>
      <c r="H1625" s="74"/>
      <c r="I1625" s="42"/>
      <c r="J1625" s="55"/>
      <c r="K1625" s="40"/>
      <c r="L1625" s="42">
        <f>SUM(AY1538:AY1597)</f>
        <v>0</v>
      </c>
    </row>
    <row r="1626" spans="1:12" ht="14.25" x14ac:dyDescent="0.2">
      <c r="A1626" s="55"/>
      <c r="B1626" s="56"/>
      <c r="C1626" s="74" t="s">
        <v>868</v>
      </c>
      <c r="D1626" s="74"/>
      <c r="E1626" s="74"/>
      <c r="F1626" s="75"/>
      <c r="G1626" s="45">
        <f>Source!F501</f>
        <v>42.655439999999999</v>
      </c>
      <c r="H1626" s="55"/>
      <c r="I1626" s="55"/>
      <c r="J1626" s="55"/>
      <c r="K1626" s="55"/>
      <c r="L1626" s="55"/>
    </row>
    <row r="1627" spans="1:12" ht="14.25" x14ac:dyDescent="0.2">
      <c r="A1627" s="55"/>
      <c r="B1627" s="56"/>
      <c r="C1627" s="74" t="s">
        <v>869</v>
      </c>
      <c r="D1627" s="74"/>
      <c r="E1627" s="74"/>
      <c r="F1627" s="75"/>
      <c r="G1627" s="45">
        <f>Source!F502</f>
        <v>0.50616000000000005</v>
      </c>
      <c r="H1627" s="55"/>
      <c r="I1627" s="55"/>
      <c r="J1627" s="55"/>
      <c r="K1627" s="55"/>
      <c r="L1627" s="55"/>
    </row>
    <row r="1630" spans="1:12" ht="16.5" x14ac:dyDescent="0.2">
      <c r="A1630" s="79" t="s">
        <v>950</v>
      </c>
      <c r="B1630" s="79"/>
      <c r="C1630" s="79"/>
      <c r="D1630" s="79"/>
      <c r="E1630" s="79"/>
      <c r="F1630" s="79"/>
      <c r="G1630" s="79"/>
      <c r="H1630" s="79"/>
      <c r="I1630" s="79"/>
      <c r="J1630" s="79"/>
      <c r="K1630" s="79"/>
      <c r="L1630" s="79"/>
    </row>
    <row r="1631" spans="1:12" ht="119.25" x14ac:dyDescent="0.2">
      <c r="A1631" s="36" t="s">
        <v>402</v>
      </c>
      <c r="B1631" s="38" t="s">
        <v>951</v>
      </c>
      <c r="C1631" s="38" t="s">
        <v>952</v>
      </c>
      <c r="D1631" s="39" t="str">
        <f>Source!H513</f>
        <v>100 м2</v>
      </c>
      <c r="E1631" s="40">
        <f>Source!K513</f>
        <v>0.14080000000000001</v>
      </c>
      <c r="F1631" s="40"/>
      <c r="G1631" s="40">
        <f>Source!I513</f>
        <v>0.14080000000000001</v>
      </c>
      <c r="H1631" s="42"/>
      <c r="I1631" s="41"/>
      <c r="J1631" s="42"/>
      <c r="K1631" s="41"/>
      <c r="L1631" s="42"/>
    </row>
    <row r="1632" spans="1:12" ht="318.75" x14ac:dyDescent="0.2">
      <c r="B1632" s="43" t="str">
        <f>Source!EO513</f>
        <v>Поправка: 421/пр_2020_п.58_пп.б  Поправка: 421/пр_2020_прил.10_т.5_п.4_гр.3</v>
      </c>
      <c r="C1632" s="43" t="str">
        <f>Source!CN513</f>
        <v>Поправка: 421/пр_2020_п.58_пп.б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  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633" spans="1:83" x14ac:dyDescent="0.2">
      <c r="C1633" s="44" t="str">
        <f>"Объем: "&amp;Source!I513&amp;"=14,08/"&amp;"100"</f>
        <v>Объем: 0,1408=14,08/100</v>
      </c>
    </row>
    <row r="1634" spans="1:83" ht="15" x14ac:dyDescent="0.2">
      <c r="A1634" s="37"/>
      <c r="B1634" s="40">
        <v>1</v>
      </c>
      <c r="C1634" s="37" t="s">
        <v>833</v>
      </c>
      <c r="D1634" s="39" t="s">
        <v>637</v>
      </c>
      <c r="E1634" s="45"/>
      <c r="F1634" s="40"/>
      <c r="G1634" s="45">
        <f>Source!U513</f>
        <v>2.0907110000000002</v>
      </c>
      <c r="H1634" s="40"/>
      <c r="I1634" s="40"/>
      <c r="J1634" s="40"/>
      <c r="K1634" s="40"/>
      <c r="L1634" s="46">
        <f>SUM(L1635:L1635)-SUMIF(CE1635:CE1635, 1, L1635:L1635)</f>
        <v>943.39</v>
      </c>
    </row>
    <row r="1635" spans="1:83" ht="28.5" x14ac:dyDescent="0.2">
      <c r="A1635" s="38"/>
      <c r="B1635" s="38" t="s">
        <v>656</v>
      </c>
      <c r="C1635" s="38" t="s">
        <v>657</v>
      </c>
      <c r="D1635" s="39" t="s">
        <v>637</v>
      </c>
      <c r="E1635" s="40">
        <v>5.38</v>
      </c>
      <c r="F1635" s="40">
        <f>ROUND(((1.15)*1.2)*2,7)</f>
        <v>2.76</v>
      </c>
      <c r="G1635" s="40">
        <f>SmtRes!CX427</f>
        <v>2.0907110000000002</v>
      </c>
      <c r="H1635" s="42"/>
      <c r="I1635" s="41"/>
      <c r="J1635" s="42">
        <f>SmtRes!CZ427</f>
        <v>451.23</v>
      </c>
      <c r="K1635" s="41"/>
      <c r="L1635" s="42">
        <f>SmtRes!DI427</f>
        <v>943.39</v>
      </c>
    </row>
    <row r="1636" spans="1:83" ht="15" x14ac:dyDescent="0.2">
      <c r="A1636" s="37"/>
      <c r="B1636" s="40">
        <v>2</v>
      </c>
      <c r="C1636" s="37" t="s">
        <v>834</v>
      </c>
      <c r="D1636" s="39"/>
      <c r="E1636" s="45"/>
      <c r="F1636" s="40"/>
      <c r="G1636" s="45"/>
      <c r="H1636" s="40"/>
      <c r="I1636" s="40"/>
      <c r="J1636" s="40"/>
      <c r="K1636" s="40"/>
      <c r="L1636" s="46">
        <f>SUM(L1637:L1643)-SUMIF(CE1637:CE1643, 1, L1637:L1643)</f>
        <v>10.98</v>
      </c>
    </row>
    <row r="1637" spans="1:83" ht="15" x14ac:dyDescent="0.2">
      <c r="A1637" s="37"/>
      <c r="B1637" s="40"/>
      <c r="C1637" s="37" t="s">
        <v>837</v>
      </c>
      <c r="D1637" s="39" t="s">
        <v>637</v>
      </c>
      <c r="E1637" s="45"/>
      <c r="F1637" s="40"/>
      <c r="G1637" s="45">
        <f>Source!V513</f>
        <v>8.4480000000000006E-3</v>
      </c>
      <c r="H1637" s="40"/>
      <c r="I1637" s="40"/>
      <c r="J1637" s="40"/>
      <c r="K1637" s="40"/>
      <c r="L1637" s="46">
        <f>SUMIF(CE1638:CE1643, 1, L1638:L1643)</f>
        <v>4.34</v>
      </c>
      <c r="CE1637">
        <v>1</v>
      </c>
    </row>
    <row r="1638" spans="1:83" ht="28.5" x14ac:dyDescent="0.2">
      <c r="A1638" s="38"/>
      <c r="B1638" s="38" t="s">
        <v>761</v>
      </c>
      <c r="C1638" s="38" t="s">
        <v>763</v>
      </c>
      <c r="D1638" s="39" t="s">
        <v>419</v>
      </c>
      <c r="E1638" s="40">
        <v>0.01</v>
      </c>
      <c r="F1638" s="40">
        <f t="shared" ref="F1638:F1643" si="21">ROUND(((1.25)*1.2)*2,7)</f>
        <v>3</v>
      </c>
      <c r="G1638" s="40">
        <f>SmtRes!CX429</f>
        <v>4.2240000000000003E-3</v>
      </c>
      <c r="H1638" s="42">
        <f>SmtRes!CZ429</f>
        <v>6.62</v>
      </c>
      <c r="I1638" s="41">
        <f>SmtRes!AJ429</f>
        <v>1.3</v>
      </c>
      <c r="J1638" s="42">
        <f>ROUND(H1638*I1638, 2)</f>
        <v>8.61</v>
      </c>
      <c r="K1638" s="41"/>
      <c r="L1638" s="42">
        <f>SmtRes!DG429</f>
        <v>0.04</v>
      </c>
    </row>
    <row r="1639" spans="1:83" ht="71.25" x14ac:dyDescent="0.2">
      <c r="A1639" s="38"/>
      <c r="B1639" s="38" t="s">
        <v>764</v>
      </c>
      <c r="C1639" s="38" t="s">
        <v>766</v>
      </c>
      <c r="D1639" s="39" t="s">
        <v>419</v>
      </c>
      <c r="E1639" s="40">
        <v>0.01</v>
      </c>
      <c r="F1639" s="40">
        <f t="shared" si="21"/>
        <v>3</v>
      </c>
      <c r="G1639" s="40">
        <f>SmtRes!CX430</f>
        <v>4.2240000000000003E-3</v>
      </c>
      <c r="H1639" s="42"/>
      <c r="I1639" s="41"/>
      <c r="J1639" s="42">
        <f>SmtRes!CZ430</f>
        <v>1627.51</v>
      </c>
      <c r="K1639" s="41"/>
      <c r="L1639" s="42">
        <f>SmtRes!DG430</f>
        <v>6.87</v>
      </c>
    </row>
    <row r="1640" spans="1:83" ht="28.5" x14ac:dyDescent="0.2">
      <c r="A1640" s="38"/>
      <c r="B1640" s="38" t="s">
        <v>667</v>
      </c>
      <c r="C1640" s="38" t="s">
        <v>881</v>
      </c>
      <c r="D1640" s="39" t="s">
        <v>637</v>
      </c>
      <c r="E1640" s="40">
        <f>SmtRes!DO430*SmtRes!AT430</f>
        <v>0.01</v>
      </c>
      <c r="F1640" s="40">
        <f t="shared" si="21"/>
        <v>3</v>
      </c>
      <c r="G1640" s="40">
        <f>SmtRes!DO430*SmtRes!CX430</f>
        <v>4.2240000000000003E-3</v>
      </c>
      <c r="H1640" s="42"/>
      <c r="I1640" s="41"/>
      <c r="J1640" s="42">
        <f>ROUND(SmtRes!AG430/SmtRes!DO430, 2)</f>
        <v>549.32000000000005</v>
      </c>
      <c r="K1640" s="41"/>
      <c r="L1640" s="42">
        <f>SmtRes!DH430</f>
        <v>2.3199999999999998</v>
      </c>
      <c r="CE1640">
        <v>1</v>
      </c>
    </row>
    <row r="1641" spans="1:83" ht="28.5" x14ac:dyDescent="0.2">
      <c r="A1641" s="38"/>
      <c r="B1641" s="38" t="s">
        <v>650</v>
      </c>
      <c r="C1641" s="38" t="s">
        <v>652</v>
      </c>
      <c r="D1641" s="39" t="s">
        <v>419</v>
      </c>
      <c r="E1641" s="40">
        <v>0.01</v>
      </c>
      <c r="F1641" s="40">
        <f t="shared" si="21"/>
        <v>3</v>
      </c>
      <c r="G1641" s="40">
        <f>SmtRes!CX431</f>
        <v>4.2240000000000003E-3</v>
      </c>
      <c r="H1641" s="42"/>
      <c r="I1641" s="41"/>
      <c r="J1641" s="42">
        <f>SmtRes!CZ431</f>
        <v>544.70000000000005</v>
      </c>
      <c r="K1641" s="41"/>
      <c r="L1641" s="42">
        <f>SmtRes!DG431</f>
        <v>2.2999999999999998</v>
      </c>
    </row>
    <row r="1642" spans="1:83" ht="28.5" x14ac:dyDescent="0.2">
      <c r="A1642" s="38"/>
      <c r="B1642" s="38" t="s">
        <v>649</v>
      </c>
      <c r="C1642" s="38" t="s">
        <v>836</v>
      </c>
      <c r="D1642" s="39" t="s">
        <v>637</v>
      </c>
      <c r="E1642" s="40">
        <f>SmtRes!DO431*SmtRes!AT431</f>
        <v>0.01</v>
      </c>
      <c r="F1642" s="40">
        <f t="shared" si="21"/>
        <v>3</v>
      </c>
      <c r="G1642" s="40">
        <f>SmtRes!DO431*SmtRes!CX431</f>
        <v>4.2240000000000003E-3</v>
      </c>
      <c r="H1642" s="42"/>
      <c r="I1642" s="41"/>
      <c r="J1642" s="42">
        <f>ROUND(SmtRes!AG431/SmtRes!DO431, 2)</f>
        <v>477.98</v>
      </c>
      <c r="K1642" s="41"/>
      <c r="L1642" s="42">
        <f>SmtRes!DH431</f>
        <v>2.02</v>
      </c>
      <c r="CE1642">
        <v>1</v>
      </c>
    </row>
    <row r="1643" spans="1:83" ht="42.75" x14ac:dyDescent="0.2">
      <c r="A1643" s="38"/>
      <c r="B1643" s="38" t="s">
        <v>767</v>
      </c>
      <c r="C1643" s="38" t="s">
        <v>769</v>
      </c>
      <c r="D1643" s="39" t="s">
        <v>419</v>
      </c>
      <c r="E1643" s="40">
        <v>0.65</v>
      </c>
      <c r="F1643" s="40">
        <f t="shared" si="21"/>
        <v>3</v>
      </c>
      <c r="G1643" s="40">
        <f>SmtRes!CX432</f>
        <v>0.27456000000000003</v>
      </c>
      <c r="H1643" s="42"/>
      <c r="I1643" s="41"/>
      <c r="J1643" s="42">
        <f>SmtRes!CZ432</f>
        <v>6.46</v>
      </c>
      <c r="K1643" s="41"/>
      <c r="L1643" s="42">
        <f>SmtRes!DG432</f>
        <v>1.77</v>
      </c>
    </row>
    <row r="1644" spans="1:83" ht="15" x14ac:dyDescent="0.2">
      <c r="A1644" s="37"/>
      <c r="B1644" s="40">
        <v>4</v>
      </c>
      <c r="C1644" s="37" t="s">
        <v>882</v>
      </c>
      <c r="D1644" s="39"/>
      <c r="E1644" s="45"/>
      <c r="F1644" s="40"/>
      <c r="G1644" s="45"/>
      <c r="H1644" s="40"/>
      <c r="I1644" s="40"/>
      <c r="J1644" s="40"/>
      <c r="K1644" s="40"/>
      <c r="L1644" s="46">
        <f>SUM(L1645:L1646)-SUMIF(CE1645:CE1646, 1, L1645:L1646)</f>
        <v>427.7</v>
      </c>
    </row>
    <row r="1645" spans="1:83" ht="14.25" x14ac:dyDescent="0.2">
      <c r="A1645" s="38"/>
      <c r="B1645" s="38" t="s">
        <v>770</v>
      </c>
      <c r="C1645" s="38" t="s">
        <v>772</v>
      </c>
      <c r="D1645" s="39" t="s">
        <v>139</v>
      </c>
      <c r="E1645" s="40">
        <v>8.9999999999999993E-3</v>
      </c>
      <c r="F1645" s="40">
        <f>ROUND(2,7)</f>
        <v>2</v>
      </c>
      <c r="G1645" s="40">
        <f>SmtRes!CX433</f>
        <v>2.5344E-3</v>
      </c>
      <c r="H1645" s="42">
        <f>SmtRes!CZ433</f>
        <v>104389.33</v>
      </c>
      <c r="I1645" s="41">
        <f>SmtRes!AI433</f>
        <v>1.49</v>
      </c>
      <c r="J1645" s="42">
        <f>ROUND(H1645*I1645, 2)</f>
        <v>155540.1</v>
      </c>
      <c r="K1645" s="41"/>
      <c r="L1645" s="42">
        <f>SmtRes!DF433</f>
        <v>394.2</v>
      </c>
    </row>
    <row r="1646" spans="1:83" ht="14.25" x14ac:dyDescent="0.2">
      <c r="A1646" s="38"/>
      <c r="B1646" s="38" t="s">
        <v>773</v>
      </c>
      <c r="C1646" s="47" t="s">
        <v>775</v>
      </c>
      <c r="D1646" s="48" t="s">
        <v>139</v>
      </c>
      <c r="E1646" s="49">
        <v>1.4E-3</v>
      </c>
      <c r="F1646" s="49">
        <f>ROUND(2,7)</f>
        <v>2</v>
      </c>
      <c r="G1646" s="49">
        <f>SmtRes!CX434</f>
        <v>3.9419999999999999E-4</v>
      </c>
      <c r="H1646" s="50">
        <f>SmtRes!CZ434</f>
        <v>75885.63</v>
      </c>
      <c r="I1646" s="51">
        <f>SmtRes!AI434</f>
        <v>1.1200000000000001</v>
      </c>
      <c r="J1646" s="50">
        <f>ROUND(H1646*I1646, 2)</f>
        <v>84991.91</v>
      </c>
      <c r="K1646" s="51"/>
      <c r="L1646" s="50">
        <f>SmtRes!DF434</f>
        <v>33.5</v>
      </c>
    </row>
    <row r="1647" spans="1:83" ht="15" x14ac:dyDescent="0.2">
      <c r="A1647" s="38"/>
      <c r="B1647" s="38"/>
      <c r="C1647" s="54" t="s">
        <v>838</v>
      </c>
      <c r="D1647" s="39"/>
      <c r="E1647" s="40"/>
      <c r="F1647" s="40"/>
      <c r="G1647" s="40"/>
      <c r="H1647" s="42"/>
      <c r="I1647" s="41"/>
      <c r="J1647" s="42"/>
      <c r="K1647" s="41"/>
      <c r="L1647" s="42">
        <f>L1634+L1636+L1637+L1644</f>
        <v>1386.41</v>
      </c>
    </row>
    <row r="1648" spans="1:83" ht="14.25" x14ac:dyDescent="0.2">
      <c r="A1648" s="38"/>
      <c r="B1648" s="38"/>
      <c r="C1648" s="38" t="s">
        <v>839</v>
      </c>
      <c r="D1648" s="39"/>
      <c r="E1648" s="40"/>
      <c r="F1648" s="40"/>
      <c r="G1648" s="40"/>
      <c r="H1648" s="42"/>
      <c r="I1648" s="41"/>
      <c r="J1648" s="42"/>
      <c r="K1648" s="41"/>
      <c r="L1648" s="42">
        <f>SUM(AR1631:AR1651)+SUM(AS1631:AS1651)+SUM(AT1631:AT1651)+SUM(AU1631:AU1651)+SUM(AV1631:AV1651)</f>
        <v>947.73</v>
      </c>
    </row>
    <row r="1649" spans="1:82" ht="28.5" x14ac:dyDescent="0.2">
      <c r="A1649" s="38"/>
      <c r="B1649" s="38" t="s">
        <v>413</v>
      </c>
      <c r="C1649" s="38" t="s">
        <v>953</v>
      </c>
      <c r="D1649" s="39" t="s">
        <v>392</v>
      </c>
      <c r="E1649" s="40">
        <f>Source!BZ513</f>
        <v>94</v>
      </c>
      <c r="F1649" s="40"/>
      <c r="G1649" s="40">
        <f>Source!AT513</f>
        <v>94</v>
      </c>
      <c r="H1649" s="42"/>
      <c r="I1649" s="41"/>
      <c r="J1649" s="42"/>
      <c r="K1649" s="41"/>
      <c r="L1649" s="42">
        <f>SUM(AZ1631:AZ1651)</f>
        <v>890.87</v>
      </c>
    </row>
    <row r="1650" spans="1:82" ht="28.5" x14ac:dyDescent="0.2">
      <c r="A1650" s="47"/>
      <c r="B1650" s="47" t="s">
        <v>954</v>
      </c>
      <c r="C1650" s="47" t="s">
        <v>955</v>
      </c>
      <c r="D1650" s="48" t="s">
        <v>392</v>
      </c>
      <c r="E1650" s="49">
        <f>Source!CA513</f>
        <v>51</v>
      </c>
      <c r="F1650" s="49">
        <f>ROUND(0.85,7)</f>
        <v>0.85</v>
      </c>
      <c r="G1650" s="49">
        <f>Source!AU513</f>
        <v>43.35</v>
      </c>
      <c r="H1650" s="50"/>
      <c r="I1650" s="51"/>
      <c r="J1650" s="50"/>
      <c r="K1650" s="51"/>
      <c r="L1650" s="50">
        <f>SUM(BA1631:BA1651)</f>
        <v>410.84</v>
      </c>
    </row>
    <row r="1651" spans="1:82" ht="15" x14ac:dyDescent="0.2">
      <c r="C1651" s="80" t="s">
        <v>843</v>
      </c>
      <c r="D1651" s="80"/>
      <c r="E1651" s="80"/>
      <c r="F1651" s="80"/>
      <c r="G1651" s="80"/>
      <c r="H1651" s="80"/>
      <c r="I1651" s="81">
        <f>K1651/E1631</f>
        <v>19091.761363636364</v>
      </c>
      <c r="J1651" s="81"/>
      <c r="K1651" s="81">
        <f>L1634+L1636+L1644+L1649+L1650+L1637</f>
        <v>2688.1200000000003</v>
      </c>
      <c r="L1651" s="81"/>
      <c r="AD1651">
        <f>ROUND((Source!AT513/100)*((ROUND(SUMIF(SmtRes!AQ427:'SmtRes'!AQ434,"=1",SmtRes!AD427:'SmtRes'!AD434)*Source!I513, 2)+ROUND(SUMIF(SmtRes!AQ427:'SmtRes'!AQ434,"=1",SmtRes!AC427:'SmtRes'!AC434)*Source!I513, 2))), 2)</f>
        <v>195.68</v>
      </c>
      <c r="AE1651">
        <f>ROUND((Source!AU513/100)*((ROUND(SUMIF(SmtRes!AQ427:'SmtRes'!AQ434,"=1",SmtRes!AD427:'SmtRes'!AD434)*Source!I513, 2)+ROUND(SUMIF(SmtRes!AQ427:'SmtRes'!AQ434,"=1",SmtRes!AC427:'SmtRes'!AC434)*Source!I513, 2))), 2)</f>
        <v>90.24</v>
      </c>
      <c r="AN1651" s="52">
        <f>L1634+L1636+L1644+L1649+L1650+L1637</f>
        <v>2688.1200000000003</v>
      </c>
      <c r="AO1651" s="52">
        <f>L1636</f>
        <v>10.98</v>
      </c>
      <c r="AQ1651" t="s">
        <v>844</v>
      </c>
      <c r="AR1651" s="52">
        <f>L1634</f>
        <v>943.39</v>
      </c>
      <c r="AT1651" s="52">
        <f>L1637</f>
        <v>4.34</v>
      </c>
      <c r="AV1651" t="s">
        <v>844</v>
      </c>
      <c r="AW1651" s="52">
        <f>L1644</f>
        <v>427.7</v>
      </c>
      <c r="AZ1651">
        <f>Source!X513</f>
        <v>890.87</v>
      </c>
      <c r="BA1651">
        <f>Source!Y513</f>
        <v>410.84</v>
      </c>
      <c r="CD1651">
        <v>1</v>
      </c>
    </row>
    <row r="1653" spans="1:82" ht="15" x14ac:dyDescent="0.2">
      <c r="A1653" s="57"/>
      <c r="B1653" s="58"/>
      <c r="C1653" s="76" t="s">
        <v>845</v>
      </c>
      <c r="D1653" s="76"/>
      <c r="E1653" s="76"/>
      <c r="F1653" s="76"/>
      <c r="G1653" s="76"/>
      <c r="H1653" s="76"/>
      <c r="I1653" s="46"/>
      <c r="J1653" s="57"/>
      <c r="K1653" s="59"/>
      <c r="L1653" s="46">
        <f>L1655+L1656+L1662+L1666</f>
        <v>1386.41</v>
      </c>
    </row>
    <row r="1654" spans="1:82" ht="14.25" x14ac:dyDescent="0.2">
      <c r="A1654" s="55"/>
      <c r="B1654" s="56"/>
      <c r="C1654" s="77" t="s">
        <v>846</v>
      </c>
      <c r="D1654" s="74"/>
      <c r="E1654" s="74"/>
      <c r="F1654" s="74"/>
      <c r="G1654" s="74"/>
      <c r="H1654" s="74"/>
      <c r="I1654" s="42"/>
      <c r="J1654" s="55"/>
      <c r="K1654" s="40"/>
      <c r="L1654" s="42"/>
    </row>
    <row r="1655" spans="1:82" ht="14.25" x14ac:dyDescent="0.2">
      <c r="A1655" s="55"/>
      <c r="B1655" s="56"/>
      <c r="C1655" s="74" t="s">
        <v>847</v>
      </c>
      <c r="D1655" s="74"/>
      <c r="E1655" s="74"/>
      <c r="F1655" s="74"/>
      <c r="G1655" s="74"/>
      <c r="H1655" s="74"/>
      <c r="I1655" s="42"/>
      <c r="J1655" s="55"/>
      <c r="K1655" s="40"/>
      <c r="L1655" s="42">
        <f>SUM(AR1630:AR1651)</f>
        <v>943.39</v>
      </c>
    </row>
    <row r="1656" spans="1:82" ht="14.25" hidden="1" x14ac:dyDescent="0.2">
      <c r="A1656" s="55"/>
      <c r="B1656" s="56"/>
      <c r="C1656" s="74" t="s">
        <v>848</v>
      </c>
      <c r="D1656" s="74"/>
      <c r="E1656" s="74"/>
      <c r="F1656" s="74"/>
      <c r="G1656" s="74"/>
      <c r="H1656" s="74"/>
      <c r="I1656" s="42"/>
      <c r="J1656" s="55"/>
      <c r="K1656" s="40"/>
      <c r="L1656" s="42">
        <f>L1658+L1661+L1660</f>
        <v>15.32</v>
      </c>
    </row>
    <row r="1657" spans="1:82" ht="14.25" hidden="1" x14ac:dyDescent="0.2">
      <c r="A1657" s="55"/>
      <c r="B1657" s="56"/>
      <c r="C1657" s="77" t="s">
        <v>849</v>
      </c>
      <c r="D1657" s="74"/>
      <c r="E1657" s="74"/>
      <c r="F1657" s="74"/>
      <c r="G1657" s="74"/>
      <c r="H1657" s="74"/>
      <c r="I1657" s="42"/>
      <c r="J1657" s="55"/>
      <c r="K1657" s="40"/>
      <c r="L1657" s="42"/>
    </row>
    <row r="1658" spans="1:82" ht="14.25" x14ac:dyDescent="0.2">
      <c r="A1658" s="55"/>
      <c r="B1658" s="56"/>
      <c r="C1658" s="74" t="s">
        <v>848</v>
      </c>
      <c r="D1658" s="74"/>
      <c r="E1658" s="74"/>
      <c r="F1658" s="74"/>
      <c r="G1658" s="74"/>
      <c r="H1658" s="74"/>
      <c r="I1658" s="42"/>
      <c r="J1658" s="55"/>
      <c r="K1658" s="40"/>
      <c r="L1658" s="42">
        <f>SUM(AO1630:AO1651)</f>
        <v>10.98</v>
      </c>
    </row>
    <row r="1659" spans="1:82" ht="14.25" hidden="1" x14ac:dyDescent="0.2">
      <c r="A1659" s="55"/>
      <c r="B1659" s="56"/>
      <c r="C1659" s="77" t="s">
        <v>850</v>
      </c>
      <c r="D1659" s="74"/>
      <c r="E1659" s="74"/>
      <c r="F1659" s="74"/>
      <c r="G1659" s="74"/>
      <c r="H1659" s="74"/>
      <c r="I1659" s="42"/>
      <c r="J1659" s="55"/>
      <c r="K1659" s="40"/>
      <c r="L1659" s="42"/>
    </row>
    <row r="1660" spans="1:82" ht="14.25" x14ac:dyDescent="0.2">
      <c r="A1660" s="55"/>
      <c r="B1660" s="56"/>
      <c r="C1660" s="74" t="s">
        <v>870</v>
      </c>
      <c r="D1660" s="74"/>
      <c r="E1660" s="74"/>
      <c r="F1660" s="74"/>
      <c r="G1660" s="74"/>
      <c r="H1660" s="74"/>
      <c r="I1660" s="42"/>
      <c r="J1660" s="55"/>
      <c r="K1660" s="40"/>
      <c r="L1660" s="42">
        <f>SUM(AT1630:AT1651)</f>
        <v>4.34</v>
      </c>
    </row>
    <row r="1661" spans="1:82" ht="14.25" hidden="1" x14ac:dyDescent="0.2">
      <c r="A1661" s="55"/>
      <c r="B1661" s="56"/>
      <c r="C1661" s="74" t="s">
        <v>851</v>
      </c>
      <c r="D1661" s="74"/>
      <c r="E1661" s="74"/>
      <c r="F1661" s="74"/>
      <c r="G1661" s="74"/>
      <c r="H1661" s="74"/>
      <c r="I1661" s="42"/>
      <c r="J1661" s="55"/>
      <c r="K1661" s="40"/>
      <c r="L1661" s="42">
        <f>SUM(AV1630:AV1651)</f>
        <v>0</v>
      </c>
    </row>
    <row r="1662" spans="1:82" ht="14.25" x14ac:dyDescent="0.2">
      <c r="A1662" s="55"/>
      <c r="B1662" s="56"/>
      <c r="C1662" s="74" t="s">
        <v>852</v>
      </c>
      <c r="D1662" s="74"/>
      <c r="E1662" s="74"/>
      <c r="F1662" s="74"/>
      <c r="G1662" s="74"/>
      <c r="H1662" s="74"/>
      <c r="I1662" s="42"/>
      <c r="J1662" s="55"/>
      <c r="K1662" s="40"/>
      <c r="L1662" s="42">
        <f>L1664+L1665</f>
        <v>427.7</v>
      </c>
    </row>
    <row r="1663" spans="1:82" ht="14.25" x14ac:dyDescent="0.2">
      <c r="A1663" s="55"/>
      <c r="B1663" s="56"/>
      <c r="C1663" s="77" t="s">
        <v>849</v>
      </c>
      <c r="D1663" s="74"/>
      <c r="E1663" s="74"/>
      <c r="F1663" s="74"/>
      <c r="G1663" s="74"/>
      <c r="H1663" s="74"/>
      <c r="I1663" s="42"/>
      <c r="J1663" s="55"/>
      <c r="K1663" s="40"/>
      <c r="L1663" s="42"/>
    </row>
    <row r="1664" spans="1:82" ht="14.25" x14ac:dyDescent="0.2">
      <c r="A1664" s="55"/>
      <c r="B1664" s="56"/>
      <c r="C1664" s="74" t="s">
        <v>853</v>
      </c>
      <c r="D1664" s="74"/>
      <c r="E1664" s="74"/>
      <c r="F1664" s="74"/>
      <c r="G1664" s="74"/>
      <c r="H1664" s="74"/>
      <c r="I1664" s="42"/>
      <c r="J1664" s="55"/>
      <c r="K1664" s="40"/>
      <c r="L1664" s="42">
        <f>SUM(AW1630:AW1651)-SUM(BK1630:BK1651)</f>
        <v>427.7</v>
      </c>
    </row>
    <row r="1665" spans="1:12" ht="14.25" hidden="1" x14ac:dyDescent="0.2">
      <c r="A1665" s="55"/>
      <c r="B1665" s="56"/>
      <c r="C1665" s="74" t="s">
        <v>854</v>
      </c>
      <c r="D1665" s="74"/>
      <c r="E1665" s="74"/>
      <c r="F1665" s="74"/>
      <c r="G1665" s="74"/>
      <c r="H1665" s="74"/>
      <c r="I1665" s="42"/>
      <c r="J1665" s="55"/>
      <c r="K1665" s="40"/>
      <c r="L1665" s="42">
        <f>SUM(BC1630:BC1651)</f>
        <v>0</v>
      </c>
    </row>
    <row r="1666" spans="1:12" ht="14.25" hidden="1" x14ac:dyDescent="0.2">
      <c r="A1666" s="55"/>
      <c r="B1666" s="56"/>
      <c r="C1666" s="74" t="s">
        <v>855</v>
      </c>
      <c r="D1666" s="74"/>
      <c r="E1666" s="74"/>
      <c r="F1666" s="74"/>
      <c r="G1666" s="74"/>
      <c r="H1666" s="74"/>
      <c r="I1666" s="42"/>
      <c r="J1666" s="55"/>
      <c r="K1666" s="40"/>
      <c r="L1666" s="42">
        <f>SUM(BB1630:BB1651)</f>
        <v>0</v>
      </c>
    </row>
    <row r="1667" spans="1:12" ht="14.25" x14ac:dyDescent="0.2">
      <c r="A1667" s="55"/>
      <c r="B1667" s="56"/>
      <c r="C1667" s="74" t="s">
        <v>856</v>
      </c>
      <c r="D1667" s="74"/>
      <c r="E1667" s="74"/>
      <c r="F1667" s="74"/>
      <c r="G1667" s="74"/>
      <c r="H1667" s="74"/>
      <c r="I1667" s="42"/>
      <c r="J1667" s="55"/>
      <c r="K1667" s="40"/>
      <c r="L1667" s="42">
        <f>SUM(AR1630:AR1651)+SUM(AT1630:AT1651)+SUM(AV1630:AV1651)</f>
        <v>947.73</v>
      </c>
    </row>
    <row r="1668" spans="1:12" ht="14.25" x14ac:dyDescent="0.2">
      <c r="A1668" s="55"/>
      <c r="B1668" s="56"/>
      <c r="C1668" s="74" t="s">
        <v>857</v>
      </c>
      <c r="D1668" s="74"/>
      <c r="E1668" s="74"/>
      <c r="F1668" s="74"/>
      <c r="G1668" s="74"/>
      <c r="H1668" s="74"/>
      <c r="I1668" s="42"/>
      <c r="J1668" s="55"/>
      <c r="K1668" s="40"/>
      <c r="L1668" s="42">
        <f>SUM(AZ1630:AZ1651)</f>
        <v>890.87</v>
      </c>
    </row>
    <row r="1669" spans="1:12" ht="14.25" x14ac:dyDescent="0.2">
      <c r="A1669" s="55"/>
      <c r="B1669" s="56"/>
      <c r="C1669" s="74" t="s">
        <v>858</v>
      </c>
      <c r="D1669" s="74"/>
      <c r="E1669" s="74"/>
      <c r="F1669" s="74"/>
      <c r="G1669" s="74"/>
      <c r="H1669" s="74"/>
      <c r="I1669" s="42"/>
      <c r="J1669" s="55"/>
      <c r="K1669" s="40"/>
      <c r="L1669" s="42">
        <f>SUM(BA1630:BA1651)</f>
        <v>410.84</v>
      </c>
    </row>
    <row r="1670" spans="1:12" ht="14.25" hidden="1" x14ac:dyDescent="0.2">
      <c r="A1670" s="55"/>
      <c r="B1670" s="56"/>
      <c r="C1670" s="74" t="s">
        <v>859</v>
      </c>
      <c r="D1670" s="74"/>
      <c r="E1670" s="74"/>
      <c r="F1670" s="74"/>
      <c r="G1670" s="74"/>
      <c r="H1670" s="74"/>
      <c r="I1670" s="42"/>
      <c r="J1670" s="55"/>
      <c r="K1670" s="40"/>
      <c r="L1670" s="42">
        <f>L1672+L1673</f>
        <v>0</v>
      </c>
    </row>
    <row r="1671" spans="1:12" ht="14.25" hidden="1" x14ac:dyDescent="0.2">
      <c r="A1671" s="55"/>
      <c r="B1671" s="56"/>
      <c r="C1671" s="77" t="s">
        <v>846</v>
      </c>
      <c r="D1671" s="74"/>
      <c r="E1671" s="74"/>
      <c r="F1671" s="74"/>
      <c r="G1671" s="74"/>
      <c r="H1671" s="74"/>
      <c r="I1671" s="42"/>
      <c r="J1671" s="55"/>
      <c r="K1671" s="40"/>
      <c r="L1671" s="42"/>
    </row>
    <row r="1672" spans="1:12" ht="14.25" hidden="1" x14ac:dyDescent="0.2">
      <c r="A1672" s="55"/>
      <c r="B1672" s="56"/>
      <c r="C1672" s="74" t="s">
        <v>860</v>
      </c>
      <c r="D1672" s="74"/>
      <c r="E1672" s="74"/>
      <c r="F1672" s="74"/>
      <c r="G1672" s="74"/>
      <c r="H1672" s="74"/>
      <c r="I1672" s="42"/>
      <c r="J1672" s="55"/>
      <c r="K1672" s="40"/>
      <c r="L1672" s="42">
        <f>SUM(BK1630:BK1651)</f>
        <v>0</v>
      </c>
    </row>
    <row r="1673" spans="1:12" ht="14.25" hidden="1" x14ac:dyDescent="0.2">
      <c r="A1673" s="55"/>
      <c r="B1673" s="56"/>
      <c r="C1673" s="74" t="s">
        <v>861</v>
      </c>
      <c r="D1673" s="74"/>
      <c r="E1673" s="74"/>
      <c r="F1673" s="74"/>
      <c r="G1673" s="74"/>
      <c r="H1673" s="74"/>
      <c r="I1673" s="42"/>
      <c r="J1673" s="55"/>
      <c r="K1673" s="40"/>
      <c r="L1673" s="42">
        <f>SUM(BD1630:BD1651)</f>
        <v>0</v>
      </c>
    </row>
    <row r="1674" spans="1:12" ht="14.25" hidden="1" x14ac:dyDescent="0.2">
      <c r="A1674" s="55"/>
      <c r="B1674" s="56"/>
      <c r="C1674" s="74" t="s">
        <v>862</v>
      </c>
      <c r="D1674" s="74"/>
      <c r="E1674" s="74"/>
      <c r="F1674" s="74"/>
      <c r="G1674" s="74"/>
      <c r="H1674" s="74"/>
      <c r="I1674" s="42"/>
      <c r="J1674" s="55"/>
      <c r="K1674" s="40"/>
      <c r="L1674" s="42"/>
    </row>
    <row r="1675" spans="1:12" ht="14.25" hidden="1" x14ac:dyDescent="0.2">
      <c r="A1675" s="55"/>
      <c r="B1675" s="56"/>
      <c r="C1675" s="74" t="s">
        <v>863</v>
      </c>
      <c r="D1675" s="74"/>
      <c r="E1675" s="74"/>
      <c r="F1675" s="74"/>
      <c r="G1675" s="74"/>
      <c r="H1675" s="74"/>
      <c r="I1675" s="42"/>
      <c r="J1675" s="55"/>
      <c r="K1675" s="40"/>
      <c r="L1675" s="42">
        <f>SUM(BO1630:BO1651)</f>
        <v>0</v>
      </c>
    </row>
    <row r="1676" spans="1:12" ht="15" x14ac:dyDescent="0.2">
      <c r="A1676" s="57"/>
      <c r="B1676" s="58"/>
      <c r="C1676" s="76" t="s">
        <v>864</v>
      </c>
      <c r="D1676" s="76"/>
      <c r="E1676" s="76"/>
      <c r="F1676" s="76"/>
      <c r="G1676" s="76"/>
      <c r="H1676" s="76"/>
      <c r="I1676" s="46"/>
      <c r="J1676" s="57"/>
      <c r="K1676" s="59"/>
      <c r="L1676" s="46">
        <f>L1653+L1668+L1669+L1670+L1674+L1675</f>
        <v>2688.1200000000003</v>
      </c>
    </row>
    <row r="1677" spans="1:12" ht="14.25" x14ac:dyDescent="0.2">
      <c r="A1677" s="55"/>
      <c r="B1677" s="56"/>
      <c r="C1677" s="77" t="s">
        <v>865</v>
      </c>
      <c r="D1677" s="74"/>
      <c r="E1677" s="74"/>
      <c r="F1677" s="74"/>
      <c r="G1677" s="74"/>
      <c r="H1677" s="74"/>
      <c r="I1677" s="42"/>
      <c r="J1677" s="55"/>
      <c r="K1677" s="40"/>
      <c r="L1677" s="42"/>
    </row>
    <row r="1678" spans="1:12" ht="14.25" hidden="1" x14ac:dyDescent="0.2">
      <c r="A1678" s="55"/>
      <c r="B1678" s="56"/>
      <c r="C1678" s="74" t="s">
        <v>866</v>
      </c>
      <c r="D1678" s="74"/>
      <c r="E1678" s="74"/>
      <c r="F1678" s="74"/>
      <c r="G1678" s="74"/>
      <c r="H1678" s="74"/>
      <c r="I1678" s="42"/>
      <c r="J1678" s="55"/>
      <c r="K1678" s="40"/>
      <c r="L1678" s="42">
        <f>SUM(AX1630:AX1651)</f>
        <v>0</v>
      </c>
    </row>
    <row r="1679" spans="1:12" ht="14.25" hidden="1" x14ac:dyDescent="0.2">
      <c r="A1679" s="55"/>
      <c r="B1679" s="56"/>
      <c r="C1679" s="74" t="s">
        <v>867</v>
      </c>
      <c r="D1679" s="74"/>
      <c r="E1679" s="74"/>
      <c r="F1679" s="74"/>
      <c r="G1679" s="74"/>
      <c r="H1679" s="74"/>
      <c r="I1679" s="42"/>
      <c r="J1679" s="55"/>
      <c r="K1679" s="40"/>
      <c r="L1679" s="42">
        <f>SUM(AY1630:AY1651)</f>
        <v>0</v>
      </c>
    </row>
    <row r="1680" spans="1:12" ht="14.25" x14ac:dyDescent="0.2">
      <c r="A1680" s="55"/>
      <c r="B1680" s="56"/>
      <c r="C1680" s="74" t="s">
        <v>868</v>
      </c>
      <c r="D1680" s="74"/>
      <c r="E1680" s="74"/>
      <c r="F1680" s="75"/>
      <c r="G1680" s="45">
        <f>Source!F537</f>
        <v>2.0907110000000002</v>
      </c>
      <c r="H1680" s="55"/>
      <c r="I1680" s="55"/>
      <c r="J1680" s="55"/>
      <c r="K1680" s="55"/>
      <c r="L1680" s="55"/>
    </row>
    <row r="1681" spans="1:83" ht="14.25" x14ac:dyDescent="0.2">
      <c r="A1681" s="55"/>
      <c r="B1681" s="56"/>
      <c r="C1681" s="74" t="s">
        <v>869</v>
      </c>
      <c r="D1681" s="74"/>
      <c r="E1681" s="74"/>
      <c r="F1681" s="75"/>
      <c r="G1681" s="45">
        <f>Source!F538</f>
        <v>8.4480000000000006E-3</v>
      </c>
      <c r="H1681" s="55"/>
      <c r="I1681" s="55"/>
      <c r="J1681" s="55"/>
      <c r="K1681" s="55"/>
      <c r="L1681" s="55"/>
    </row>
    <row r="1684" spans="1:83" ht="16.5" x14ac:dyDescent="0.2">
      <c r="A1684" s="79" t="s">
        <v>956</v>
      </c>
      <c r="B1684" s="79"/>
      <c r="C1684" s="79"/>
      <c r="D1684" s="79"/>
      <c r="E1684" s="79"/>
      <c r="F1684" s="79"/>
      <c r="G1684" s="79"/>
      <c r="H1684" s="79"/>
      <c r="I1684" s="79"/>
      <c r="J1684" s="79"/>
      <c r="K1684" s="79"/>
      <c r="L1684" s="79"/>
    </row>
    <row r="1685" spans="1:83" ht="82.5" x14ac:dyDescent="0.2">
      <c r="A1685" s="36" t="s">
        <v>416</v>
      </c>
      <c r="B1685" s="38" t="str">
        <f>Source!F549</f>
        <v>91.13.03-508</v>
      </c>
      <c r="C1685" s="38" t="s">
        <v>957</v>
      </c>
      <c r="D1685" s="39" t="str">
        <f>Source!H549</f>
        <v>маш.-ч</v>
      </c>
      <c r="E1685" s="40">
        <f>Source!K549</f>
        <v>20.85</v>
      </c>
      <c r="F1685" s="40"/>
      <c r="G1685" s="40">
        <f>Source!I549</f>
        <v>20.85</v>
      </c>
      <c r="H1685" s="42">
        <f>Source!AM549</f>
        <v>388.56</v>
      </c>
      <c r="I1685" s="41">
        <f>IF(Source!BB549&lt;&gt; 0, Source!BB549, 1)</f>
        <v>1.19</v>
      </c>
      <c r="J1685" s="42">
        <f>ROUND(H1685*I1685, 2)</f>
        <v>462.39</v>
      </c>
      <c r="K1685" s="41"/>
      <c r="L1685" s="42">
        <f>Source!Q549</f>
        <v>9640.83</v>
      </c>
    </row>
    <row r="1686" spans="1:83" ht="14.25" x14ac:dyDescent="0.2">
      <c r="A1686" s="38"/>
      <c r="B1686" s="38" t="s">
        <v>649</v>
      </c>
      <c r="C1686" s="38" t="s">
        <v>776</v>
      </c>
      <c r="D1686" s="39" t="s">
        <v>637</v>
      </c>
      <c r="E1686" s="40">
        <f>Source!K549*SmtRes!AT435</f>
        <v>20.85</v>
      </c>
      <c r="F1686" s="40"/>
      <c r="G1686" s="40">
        <f>SmtRes!CX435</f>
        <v>20.85</v>
      </c>
      <c r="H1686" s="42"/>
      <c r="I1686" s="41"/>
      <c r="J1686" s="42">
        <f>SmtRes!CZ435</f>
        <v>477.98</v>
      </c>
      <c r="K1686" s="41"/>
      <c r="L1686" s="42">
        <f>SmtRes!DI435</f>
        <v>9965.8799999999992</v>
      </c>
      <c r="CE1686">
        <v>1</v>
      </c>
    </row>
    <row r="1687" spans="1:83" ht="14.25" x14ac:dyDescent="0.2">
      <c r="A1687" s="47"/>
      <c r="B1687" s="47"/>
      <c r="C1687" s="47" t="s">
        <v>839</v>
      </c>
      <c r="D1687" s="48"/>
      <c r="E1687" s="49"/>
      <c r="F1687" s="49"/>
      <c r="G1687" s="49"/>
      <c r="H1687" s="50"/>
      <c r="I1687" s="51"/>
      <c r="J1687" s="50"/>
      <c r="K1687" s="51"/>
      <c r="L1687" s="50">
        <f>SUM(AR1685:AR1688)+SUM(AS1685:AS1688)+SUM(AT1685:AT1688)+SUM(AU1685:AU1688)+SUM(AV1685:AV1688)</f>
        <v>9965.8799999999992</v>
      </c>
    </row>
    <row r="1688" spans="1:83" ht="15" x14ac:dyDescent="0.2">
      <c r="C1688" s="80" t="s">
        <v>843</v>
      </c>
      <c r="D1688" s="80"/>
      <c r="E1688" s="80"/>
      <c r="F1688" s="80"/>
      <c r="G1688" s="80"/>
      <c r="H1688" s="80"/>
      <c r="I1688" s="81">
        <f>K1688/E1685</f>
        <v>940.36978417266175</v>
      </c>
      <c r="J1688" s="81"/>
      <c r="K1688" s="81">
        <f>L1685+L1686</f>
        <v>19606.71</v>
      </c>
      <c r="L1688" s="81"/>
      <c r="AD1688">
        <f>ROUND((Source!AT549/100)*((ROUND(ROUND(Source!AO549,2)*Source!I549, 2)+ROUND(ROUND(Source!AN549,2)*Source!I549, 2))), 2)</f>
        <v>0</v>
      </c>
      <c r="AE1688">
        <f>ROUND((Source!AU549/100)*((ROUND(ROUND(Source!AO549,2)*Source!I549, 2)+ROUND(ROUND(Source!AN549,2)*Source!I549, 2))), 2)</f>
        <v>0</v>
      </c>
      <c r="AN1688" s="52">
        <f>L1685+L1686</f>
        <v>19606.71</v>
      </c>
      <c r="AO1688" s="52">
        <f>L1685</f>
        <v>9640.83</v>
      </c>
      <c r="AQ1688" t="s">
        <v>844</v>
      </c>
      <c r="AR1688">
        <f>0</f>
        <v>0</v>
      </c>
      <c r="AT1688" s="52">
        <f>L1686</f>
        <v>9965.8799999999992</v>
      </c>
      <c r="AV1688" t="s">
        <v>844</v>
      </c>
      <c r="AW1688">
        <f>0</f>
        <v>0</v>
      </c>
      <c r="AZ1688">
        <f>Source!X549</f>
        <v>0</v>
      </c>
      <c r="BA1688">
        <f>Source!Y549</f>
        <v>0</v>
      </c>
      <c r="CD1688">
        <v>1</v>
      </c>
    </row>
    <row r="1690" spans="1:83" ht="15" x14ac:dyDescent="0.2">
      <c r="A1690" s="57"/>
      <c r="B1690" s="58"/>
      <c r="C1690" s="76" t="s">
        <v>845</v>
      </c>
      <c r="D1690" s="76"/>
      <c r="E1690" s="76"/>
      <c r="F1690" s="76"/>
      <c r="G1690" s="76"/>
      <c r="H1690" s="76"/>
      <c r="I1690" s="46"/>
      <c r="J1690" s="57"/>
      <c r="K1690" s="59"/>
      <c r="L1690" s="46">
        <f>L1692+L1693+L1699+L1703</f>
        <v>19606.71</v>
      </c>
    </row>
    <row r="1691" spans="1:83" ht="14.25" x14ac:dyDescent="0.2">
      <c r="A1691" s="55"/>
      <c r="B1691" s="56"/>
      <c r="C1691" s="77" t="s">
        <v>846</v>
      </c>
      <c r="D1691" s="74"/>
      <c r="E1691" s="74"/>
      <c r="F1691" s="74"/>
      <c r="G1691" s="74"/>
      <c r="H1691" s="74"/>
      <c r="I1691" s="42"/>
      <c r="J1691" s="55"/>
      <c r="K1691" s="40"/>
      <c r="L1691" s="42"/>
    </row>
    <row r="1692" spans="1:83" ht="14.25" hidden="1" x14ac:dyDescent="0.2">
      <c r="A1692" s="55"/>
      <c r="B1692" s="56"/>
      <c r="C1692" s="74" t="s">
        <v>847</v>
      </c>
      <c r="D1692" s="74"/>
      <c r="E1692" s="74"/>
      <c r="F1692" s="74"/>
      <c r="G1692" s="74"/>
      <c r="H1692" s="74"/>
      <c r="I1692" s="42"/>
      <c r="J1692" s="55"/>
      <c r="K1692" s="40"/>
      <c r="L1692" s="42">
        <f>SUM(AR1684:AR1688)</f>
        <v>0</v>
      </c>
    </row>
    <row r="1693" spans="1:83" ht="14.25" hidden="1" x14ac:dyDescent="0.2">
      <c r="A1693" s="55"/>
      <c r="B1693" s="56"/>
      <c r="C1693" s="74" t="s">
        <v>848</v>
      </c>
      <c r="D1693" s="74"/>
      <c r="E1693" s="74"/>
      <c r="F1693" s="74"/>
      <c r="G1693" s="74"/>
      <c r="H1693" s="74"/>
      <c r="I1693" s="42"/>
      <c r="J1693" s="55"/>
      <c r="K1693" s="40"/>
      <c r="L1693" s="42">
        <f>L1695+L1698+L1697</f>
        <v>19606.71</v>
      </c>
    </row>
    <row r="1694" spans="1:83" ht="14.25" hidden="1" x14ac:dyDescent="0.2">
      <c r="A1694" s="55"/>
      <c r="B1694" s="56"/>
      <c r="C1694" s="77" t="s">
        <v>849</v>
      </c>
      <c r="D1694" s="74"/>
      <c r="E1694" s="74"/>
      <c r="F1694" s="74"/>
      <c r="G1694" s="74"/>
      <c r="H1694" s="74"/>
      <c r="I1694" s="42"/>
      <c r="J1694" s="55"/>
      <c r="K1694" s="40"/>
      <c r="L1694" s="42"/>
    </row>
    <row r="1695" spans="1:83" ht="14.25" x14ac:dyDescent="0.2">
      <c r="A1695" s="55"/>
      <c r="B1695" s="56"/>
      <c r="C1695" s="74" t="s">
        <v>848</v>
      </c>
      <c r="D1695" s="74"/>
      <c r="E1695" s="74"/>
      <c r="F1695" s="74"/>
      <c r="G1695" s="74"/>
      <c r="H1695" s="74"/>
      <c r="I1695" s="42"/>
      <c r="J1695" s="55"/>
      <c r="K1695" s="40"/>
      <c r="L1695" s="42">
        <f>SUM(AO1684:AO1688)</f>
        <v>9640.83</v>
      </c>
    </row>
    <row r="1696" spans="1:83" ht="14.25" hidden="1" x14ac:dyDescent="0.2">
      <c r="A1696" s="55"/>
      <c r="B1696" s="56"/>
      <c r="C1696" s="77" t="s">
        <v>850</v>
      </c>
      <c r="D1696" s="74"/>
      <c r="E1696" s="74"/>
      <c r="F1696" s="74"/>
      <c r="G1696" s="74"/>
      <c r="H1696" s="74"/>
      <c r="I1696" s="42"/>
      <c r="J1696" s="55"/>
      <c r="K1696" s="40"/>
      <c r="L1696" s="42"/>
    </row>
    <row r="1697" spans="1:12" ht="14.25" x14ac:dyDescent="0.2">
      <c r="A1697" s="55"/>
      <c r="B1697" s="56"/>
      <c r="C1697" s="74" t="s">
        <v>870</v>
      </c>
      <c r="D1697" s="74"/>
      <c r="E1697" s="74"/>
      <c r="F1697" s="74"/>
      <c r="G1697" s="74"/>
      <c r="H1697" s="74"/>
      <c r="I1697" s="42"/>
      <c r="J1697" s="55"/>
      <c r="K1697" s="40"/>
      <c r="L1697" s="42">
        <f>SUM(AT1684:AT1688)</f>
        <v>9965.8799999999992</v>
      </c>
    </row>
    <row r="1698" spans="1:12" ht="14.25" hidden="1" x14ac:dyDescent="0.2">
      <c r="A1698" s="55"/>
      <c r="B1698" s="56"/>
      <c r="C1698" s="74" t="s">
        <v>851</v>
      </c>
      <c r="D1698" s="74"/>
      <c r="E1698" s="74"/>
      <c r="F1698" s="74"/>
      <c r="G1698" s="74"/>
      <c r="H1698" s="74"/>
      <c r="I1698" s="42"/>
      <c r="J1698" s="55"/>
      <c r="K1698" s="40"/>
      <c r="L1698" s="42">
        <f>SUM(AV1684:AV1688)</f>
        <v>0</v>
      </c>
    </row>
    <row r="1699" spans="1:12" ht="14.25" hidden="1" x14ac:dyDescent="0.2">
      <c r="A1699" s="55"/>
      <c r="B1699" s="56"/>
      <c r="C1699" s="74" t="s">
        <v>852</v>
      </c>
      <c r="D1699" s="74"/>
      <c r="E1699" s="74"/>
      <c r="F1699" s="74"/>
      <c r="G1699" s="74"/>
      <c r="H1699" s="74"/>
      <c r="I1699" s="42"/>
      <c r="J1699" s="55"/>
      <c r="K1699" s="40"/>
      <c r="L1699" s="42">
        <f>L1701+L1702</f>
        <v>0</v>
      </c>
    </row>
    <row r="1700" spans="1:12" ht="14.25" hidden="1" x14ac:dyDescent="0.2">
      <c r="A1700" s="55"/>
      <c r="B1700" s="56"/>
      <c r="C1700" s="77" t="s">
        <v>849</v>
      </c>
      <c r="D1700" s="74"/>
      <c r="E1700" s="74"/>
      <c r="F1700" s="74"/>
      <c r="G1700" s="74"/>
      <c r="H1700" s="74"/>
      <c r="I1700" s="42"/>
      <c r="J1700" s="55"/>
      <c r="K1700" s="40"/>
      <c r="L1700" s="42"/>
    </row>
    <row r="1701" spans="1:12" ht="14.25" hidden="1" x14ac:dyDescent="0.2">
      <c r="A1701" s="55"/>
      <c r="B1701" s="56"/>
      <c r="C1701" s="74" t="s">
        <v>853</v>
      </c>
      <c r="D1701" s="74"/>
      <c r="E1701" s="74"/>
      <c r="F1701" s="74"/>
      <c r="G1701" s="74"/>
      <c r="H1701" s="74"/>
      <c r="I1701" s="42"/>
      <c r="J1701" s="55"/>
      <c r="K1701" s="40"/>
      <c r="L1701" s="42">
        <f>SUM(AW1684:AW1688)-SUM(BK1684:BK1688)</f>
        <v>0</v>
      </c>
    </row>
    <row r="1702" spans="1:12" ht="14.25" hidden="1" x14ac:dyDescent="0.2">
      <c r="A1702" s="55"/>
      <c r="B1702" s="56"/>
      <c r="C1702" s="74" t="s">
        <v>854</v>
      </c>
      <c r="D1702" s="74"/>
      <c r="E1702" s="74"/>
      <c r="F1702" s="74"/>
      <c r="G1702" s="74"/>
      <c r="H1702" s="74"/>
      <c r="I1702" s="42"/>
      <c r="J1702" s="55"/>
      <c r="K1702" s="40"/>
      <c r="L1702" s="42">
        <f>SUM(BC1684:BC1688)</f>
        <v>0</v>
      </c>
    </row>
    <row r="1703" spans="1:12" ht="14.25" hidden="1" x14ac:dyDescent="0.2">
      <c r="A1703" s="55"/>
      <c r="B1703" s="56"/>
      <c r="C1703" s="74" t="s">
        <v>855</v>
      </c>
      <c r="D1703" s="74"/>
      <c r="E1703" s="74"/>
      <c r="F1703" s="74"/>
      <c r="G1703" s="74"/>
      <c r="H1703" s="74"/>
      <c r="I1703" s="42"/>
      <c r="J1703" s="55"/>
      <c r="K1703" s="40"/>
      <c r="L1703" s="42">
        <f>SUM(BB1684:BB1688)</f>
        <v>0</v>
      </c>
    </row>
    <row r="1704" spans="1:12" ht="14.25" x14ac:dyDescent="0.2">
      <c r="A1704" s="55"/>
      <c r="B1704" s="56"/>
      <c r="C1704" s="74" t="s">
        <v>856</v>
      </c>
      <c r="D1704" s="74"/>
      <c r="E1704" s="74"/>
      <c r="F1704" s="74"/>
      <c r="G1704" s="74"/>
      <c r="H1704" s="74"/>
      <c r="I1704" s="42"/>
      <c r="J1704" s="55"/>
      <c r="K1704" s="40"/>
      <c r="L1704" s="42">
        <f>SUM(AR1684:AR1688)+SUM(AT1684:AT1688)+SUM(AV1684:AV1688)</f>
        <v>9965.8799999999992</v>
      </c>
    </row>
    <row r="1705" spans="1:12" ht="14.25" hidden="1" x14ac:dyDescent="0.2">
      <c r="A1705" s="55"/>
      <c r="B1705" s="56"/>
      <c r="C1705" s="74" t="s">
        <v>857</v>
      </c>
      <c r="D1705" s="74"/>
      <c r="E1705" s="74"/>
      <c r="F1705" s="74"/>
      <c r="G1705" s="74"/>
      <c r="H1705" s="74"/>
      <c r="I1705" s="42"/>
      <c r="J1705" s="55"/>
      <c r="K1705" s="40"/>
      <c r="L1705" s="42">
        <f>SUM(AZ1684:AZ1688)</f>
        <v>0</v>
      </c>
    </row>
    <row r="1706" spans="1:12" ht="14.25" hidden="1" x14ac:dyDescent="0.2">
      <c r="A1706" s="55"/>
      <c r="B1706" s="56"/>
      <c r="C1706" s="74" t="s">
        <v>858</v>
      </c>
      <c r="D1706" s="74"/>
      <c r="E1706" s="74"/>
      <c r="F1706" s="74"/>
      <c r="G1706" s="74"/>
      <c r="H1706" s="74"/>
      <c r="I1706" s="42"/>
      <c r="J1706" s="55"/>
      <c r="K1706" s="40"/>
      <c r="L1706" s="42">
        <f>SUM(BA1684:BA1688)</f>
        <v>0</v>
      </c>
    </row>
    <row r="1707" spans="1:12" ht="14.25" hidden="1" x14ac:dyDescent="0.2">
      <c r="A1707" s="55"/>
      <c r="B1707" s="56"/>
      <c r="C1707" s="74" t="s">
        <v>859</v>
      </c>
      <c r="D1707" s="74"/>
      <c r="E1707" s="74"/>
      <c r="F1707" s="74"/>
      <c r="G1707" s="74"/>
      <c r="H1707" s="74"/>
      <c r="I1707" s="42"/>
      <c r="J1707" s="55"/>
      <c r="K1707" s="40"/>
      <c r="L1707" s="42">
        <f>L1709+L1710</f>
        <v>0</v>
      </c>
    </row>
    <row r="1708" spans="1:12" ht="14.25" hidden="1" x14ac:dyDescent="0.2">
      <c r="A1708" s="55"/>
      <c r="B1708" s="56"/>
      <c r="C1708" s="77" t="s">
        <v>846</v>
      </c>
      <c r="D1708" s="74"/>
      <c r="E1708" s="74"/>
      <c r="F1708" s="74"/>
      <c r="G1708" s="74"/>
      <c r="H1708" s="74"/>
      <c r="I1708" s="42"/>
      <c r="J1708" s="55"/>
      <c r="K1708" s="40"/>
      <c r="L1708" s="42"/>
    </row>
    <row r="1709" spans="1:12" ht="14.25" hidden="1" x14ac:dyDescent="0.2">
      <c r="A1709" s="55"/>
      <c r="B1709" s="56"/>
      <c r="C1709" s="74" t="s">
        <v>860</v>
      </c>
      <c r="D1709" s="74"/>
      <c r="E1709" s="74"/>
      <c r="F1709" s="74"/>
      <c r="G1709" s="74"/>
      <c r="H1709" s="74"/>
      <c r="I1709" s="42"/>
      <c r="J1709" s="55"/>
      <c r="K1709" s="40"/>
      <c r="L1709" s="42">
        <f>SUM(BK1684:BK1688)</f>
        <v>0</v>
      </c>
    </row>
    <row r="1710" spans="1:12" ht="14.25" hidden="1" x14ac:dyDescent="0.2">
      <c r="A1710" s="55"/>
      <c r="B1710" s="56"/>
      <c r="C1710" s="74" t="s">
        <v>861</v>
      </c>
      <c r="D1710" s="74"/>
      <c r="E1710" s="74"/>
      <c r="F1710" s="74"/>
      <c r="G1710" s="74"/>
      <c r="H1710" s="74"/>
      <c r="I1710" s="42"/>
      <c r="J1710" s="55"/>
      <c r="K1710" s="40"/>
      <c r="L1710" s="42">
        <f>SUM(BD1684:BD1688)</f>
        <v>0</v>
      </c>
    </row>
    <row r="1711" spans="1:12" ht="14.25" hidden="1" x14ac:dyDescent="0.2">
      <c r="A1711" s="55"/>
      <c r="B1711" s="56"/>
      <c r="C1711" s="74" t="s">
        <v>862</v>
      </c>
      <c r="D1711" s="74"/>
      <c r="E1711" s="74"/>
      <c r="F1711" s="74"/>
      <c r="G1711" s="74"/>
      <c r="H1711" s="74"/>
      <c r="I1711" s="42"/>
      <c r="J1711" s="55"/>
      <c r="K1711" s="40"/>
      <c r="L1711" s="42"/>
    </row>
    <row r="1712" spans="1:12" ht="14.25" hidden="1" x14ac:dyDescent="0.2">
      <c r="A1712" s="55"/>
      <c r="B1712" s="56"/>
      <c r="C1712" s="74" t="s">
        <v>863</v>
      </c>
      <c r="D1712" s="74"/>
      <c r="E1712" s="74"/>
      <c r="F1712" s="74"/>
      <c r="G1712" s="74"/>
      <c r="H1712" s="74"/>
      <c r="I1712" s="42"/>
      <c r="J1712" s="55"/>
      <c r="K1712" s="40"/>
      <c r="L1712" s="42">
        <f>SUM(BO1684:BO1688)</f>
        <v>0</v>
      </c>
    </row>
    <row r="1713" spans="1:82" ht="15" x14ac:dyDescent="0.2">
      <c r="A1713" s="57"/>
      <c r="B1713" s="58"/>
      <c r="C1713" s="76" t="s">
        <v>864</v>
      </c>
      <c r="D1713" s="76"/>
      <c r="E1713" s="76"/>
      <c r="F1713" s="76"/>
      <c r="G1713" s="76"/>
      <c r="H1713" s="76"/>
      <c r="I1713" s="46"/>
      <c r="J1713" s="57"/>
      <c r="K1713" s="59"/>
      <c r="L1713" s="46">
        <f>L1690+L1705+L1706+L1707+L1711+L1712</f>
        <v>19606.71</v>
      </c>
    </row>
    <row r="1714" spans="1:82" ht="14.25" x14ac:dyDescent="0.2">
      <c r="A1714" s="55"/>
      <c r="B1714" s="56"/>
      <c r="C1714" s="77" t="s">
        <v>865</v>
      </c>
      <c r="D1714" s="74"/>
      <c r="E1714" s="74"/>
      <c r="F1714" s="74"/>
      <c r="G1714" s="74"/>
      <c r="H1714" s="74"/>
      <c r="I1714" s="42"/>
      <c r="J1714" s="55"/>
      <c r="K1714" s="40"/>
      <c r="L1714" s="42"/>
    </row>
    <row r="1715" spans="1:82" ht="14.25" hidden="1" x14ac:dyDescent="0.2">
      <c r="A1715" s="55"/>
      <c r="B1715" s="56"/>
      <c r="C1715" s="74" t="s">
        <v>866</v>
      </c>
      <c r="D1715" s="74"/>
      <c r="E1715" s="74"/>
      <c r="F1715" s="74"/>
      <c r="G1715" s="74"/>
      <c r="H1715" s="74"/>
      <c r="I1715" s="42"/>
      <c r="J1715" s="55"/>
      <c r="K1715" s="40"/>
      <c r="L1715" s="42">
        <f>SUM(AX1684:AX1688)</f>
        <v>0</v>
      </c>
    </row>
    <row r="1716" spans="1:82" ht="14.25" hidden="1" x14ac:dyDescent="0.2">
      <c r="A1716" s="55"/>
      <c r="B1716" s="56"/>
      <c r="C1716" s="74" t="s">
        <v>867</v>
      </c>
      <c r="D1716" s="74"/>
      <c r="E1716" s="74"/>
      <c r="F1716" s="74"/>
      <c r="G1716" s="74"/>
      <c r="H1716" s="74"/>
      <c r="I1716" s="42"/>
      <c r="J1716" s="55"/>
      <c r="K1716" s="40"/>
      <c r="L1716" s="42">
        <f>SUM(AY1684:AY1688)</f>
        <v>0</v>
      </c>
    </row>
    <row r="1717" spans="1:82" ht="14.25" hidden="1" customHeight="1" x14ac:dyDescent="0.2">
      <c r="A1717" s="55"/>
      <c r="B1717" s="56"/>
      <c r="C1717" s="74" t="s">
        <v>868</v>
      </c>
      <c r="D1717" s="74"/>
      <c r="E1717" s="74"/>
      <c r="F1717" s="75"/>
      <c r="G1717" s="45">
        <f>Source!F573</f>
        <v>0</v>
      </c>
      <c r="H1717" s="55"/>
      <c r="I1717" s="55"/>
      <c r="J1717" s="55"/>
      <c r="K1717" s="55"/>
      <c r="L1717" s="55"/>
    </row>
    <row r="1718" spans="1:82" ht="14.25" x14ac:dyDescent="0.2">
      <c r="A1718" s="55"/>
      <c r="B1718" s="56"/>
      <c r="C1718" s="74" t="s">
        <v>869</v>
      </c>
      <c r="D1718" s="74"/>
      <c r="E1718" s="74"/>
      <c r="F1718" s="75"/>
      <c r="G1718" s="45">
        <f>Source!F574</f>
        <v>20.85</v>
      </c>
      <c r="H1718" s="55"/>
      <c r="I1718" s="55"/>
      <c r="J1718" s="55"/>
      <c r="K1718" s="55"/>
      <c r="L1718" s="55"/>
    </row>
    <row r="1721" spans="1:82" ht="16.5" x14ac:dyDescent="0.2">
      <c r="A1721" s="79" t="s">
        <v>958</v>
      </c>
      <c r="B1721" s="79"/>
      <c r="C1721" s="79"/>
      <c r="D1721" s="79"/>
      <c r="E1721" s="79"/>
      <c r="F1721" s="79"/>
      <c r="G1721" s="79"/>
      <c r="H1721" s="79"/>
      <c r="I1721" s="79"/>
      <c r="J1721" s="79"/>
      <c r="K1721" s="79"/>
      <c r="L1721" s="79"/>
    </row>
    <row r="1722" spans="1:82" ht="28.5" x14ac:dyDescent="0.2">
      <c r="A1722" s="36" t="s">
        <v>424</v>
      </c>
      <c r="B1722" s="38" t="str">
        <f>Source!F585</f>
        <v>21.2.01.01-0036</v>
      </c>
      <c r="C1722" s="38" t="str">
        <f>Source!G585</f>
        <v>Провод самонесущий изолированный СИП-2 3х70+1х95-0,6/1</v>
      </c>
      <c r="D1722" s="39" t="str">
        <f>Source!H585</f>
        <v>1000 м</v>
      </c>
      <c r="E1722" s="40">
        <f>Source!K585</f>
        <v>0.52300000000000002</v>
      </c>
      <c r="F1722" s="40"/>
      <c r="G1722" s="40">
        <f>Source!I585</f>
        <v>0.52300000000000002</v>
      </c>
      <c r="H1722" s="42">
        <f>Source!AL585</f>
        <v>217684.47</v>
      </c>
      <c r="I1722" s="41">
        <f>IF(Source!BC585&lt;&gt; 0, Source!BC585, 1)</f>
        <v>1.31</v>
      </c>
      <c r="J1722" s="42">
        <f>ROUND(H1722*I1722, 2)</f>
        <v>285166.65999999997</v>
      </c>
      <c r="K1722" s="41"/>
      <c r="L1722" s="42">
        <f>Source!P585</f>
        <v>149142.16</v>
      </c>
    </row>
    <row r="1723" spans="1:82" x14ac:dyDescent="0.2">
      <c r="A1723" s="62"/>
      <c r="B1723" s="62"/>
      <c r="C1723" s="63" t="str">
        <f>"Объем: "&amp;Source!I585&amp;"=523/"&amp;"1000"</f>
        <v>Объем: 0,523=523/1000</v>
      </c>
      <c r="D1723" s="62"/>
      <c r="E1723" s="62"/>
      <c r="F1723" s="62"/>
      <c r="G1723" s="62"/>
      <c r="H1723" s="62"/>
      <c r="I1723" s="62"/>
      <c r="J1723" s="62"/>
      <c r="K1723" s="62"/>
      <c r="L1723" s="62"/>
    </row>
    <row r="1724" spans="1:82" ht="15" x14ac:dyDescent="0.2">
      <c r="C1724" s="80" t="s">
        <v>843</v>
      </c>
      <c r="D1724" s="80"/>
      <c r="E1724" s="80"/>
      <c r="F1724" s="80"/>
      <c r="G1724" s="80"/>
      <c r="H1724" s="80"/>
      <c r="I1724" s="81">
        <f>K1724/E1722</f>
        <v>285166.65391969407</v>
      </c>
      <c r="J1724" s="81"/>
      <c r="K1724" s="81">
        <f>L1722</f>
        <v>149142.16</v>
      </c>
      <c r="L1724" s="81"/>
      <c r="AD1724">
        <f>ROUND((Source!AT585/100)*((ROUND(ROUND(Source!AO585,2)*Source!I585, 2)+ROUND(ROUND(Source!AN585,2)*Source!I585, 2))), 2)</f>
        <v>0</v>
      </c>
      <c r="AE1724">
        <f>ROUND((Source!AU585/100)*((ROUND(ROUND(Source!AO585,2)*Source!I585, 2)+ROUND(ROUND(Source!AN585,2)*Source!I585, 2))), 2)</f>
        <v>0</v>
      </c>
      <c r="AN1724" s="52">
        <f>L1722</f>
        <v>149142.16</v>
      </c>
      <c r="AO1724">
        <f>0</f>
        <v>0</v>
      </c>
      <c r="AQ1724" t="s">
        <v>844</v>
      </c>
      <c r="AR1724">
        <f>0</f>
        <v>0</v>
      </c>
      <c r="AT1724">
        <f>0</f>
        <v>0</v>
      </c>
      <c r="AV1724" t="s">
        <v>844</v>
      </c>
      <c r="AW1724" s="52">
        <f>L1722</f>
        <v>149142.16</v>
      </c>
      <c r="AZ1724">
        <f>Source!X585</f>
        <v>0</v>
      </c>
      <c r="BA1724">
        <f>Source!Y585</f>
        <v>0</v>
      </c>
      <c r="CD1724">
        <v>2</v>
      </c>
    </row>
    <row r="1725" spans="1:82" ht="28.5" x14ac:dyDescent="0.2">
      <c r="A1725" s="36" t="s">
        <v>431</v>
      </c>
      <c r="B1725" s="38" t="str">
        <f>Source!F586</f>
        <v>21.2.01.01-0065</v>
      </c>
      <c r="C1725" s="38" t="str">
        <f>Source!G586</f>
        <v>Провод самонесущий изолированный СИП-4 4х16-0,6/1</v>
      </c>
      <c r="D1725" s="39" t="str">
        <f>Source!H586</f>
        <v>1000 м</v>
      </c>
      <c r="E1725" s="40">
        <f>Source!K586</f>
        <v>0.27900000000000003</v>
      </c>
      <c r="F1725" s="40"/>
      <c r="G1725" s="40">
        <f>Source!I586</f>
        <v>0.27900000000000003</v>
      </c>
      <c r="H1725" s="42"/>
      <c r="I1725" s="41"/>
      <c r="J1725" s="42">
        <f>Source!AL586</f>
        <v>65227.18</v>
      </c>
      <c r="K1725" s="41"/>
      <c r="L1725" s="42">
        <f>Source!P586</f>
        <v>18198.38</v>
      </c>
    </row>
    <row r="1726" spans="1:82" x14ac:dyDescent="0.2">
      <c r="A1726" s="62"/>
      <c r="B1726" s="62"/>
      <c r="C1726" s="63" t="str">
        <f>"Объем: "&amp;Source!I586&amp;"=279/"&amp;"1000"</f>
        <v>Объем: 0,279=279/1000</v>
      </c>
      <c r="D1726" s="62"/>
      <c r="E1726" s="62"/>
      <c r="F1726" s="62"/>
      <c r="G1726" s="62"/>
      <c r="H1726" s="62"/>
      <c r="I1726" s="62"/>
      <c r="J1726" s="62"/>
      <c r="K1726" s="62"/>
      <c r="L1726" s="62"/>
    </row>
    <row r="1727" spans="1:82" ht="15" x14ac:dyDescent="0.2">
      <c r="C1727" s="80" t="s">
        <v>843</v>
      </c>
      <c r="D1727" s="80"/>
      <c r="E1727" s="80"/>
      <c r="F1727" s="80"/>
      <c r="G1727" s="80"/>
      <c r="H1727" s="80"/>
      <c r="I1727" s="81">
        <f>K1727/E1725</f>
        <v>65227.168458781358</v>
      </c>
      <c r="J1727" s="81"/>
      <c r="K1727" s="81">
        <f>L1725</f>
        <v>18198.38</v>
      </c>
      <c r="L1727" s="81"/>
      <c r="AD1727">
        <f>ROUND((Source!AT586/100)*((ROUND(ROUND(Source!AO586,2)*Source!I586, 2)+ROUND(ROUND(Source!AN586,2)*Source!I586, 2))), 2)</f>
        <v>0</v>
      </c>
      <c r="AE1727">
        <f>ROUND((Source!AU586/100)*((ROUND(ROUND(Source!AO586,2)*Source!I586, 2)+ROUND(ROUND(Source!AN586,2)*Source!I586, 2))), 2)</f>
        <v>0</v>
      </c>
      <c r="AN1727" s="52">
        <f>L1725</f>
        <v>18198.38</v>
      </c>
      <c r="AO1727">
        <f>0</f>
        <v>0</v>
      </c>
      <c r="AQ1727" t="s">
        <v>844</v>
      </c>
      <c r="AR1727">
        <f>0</f>
        <v>0</v>
      </c>
      <c r="AT1727">
        <f>0</f>
        <v>0</v>
      </c>
      <c r="AV1727" t="s">
        <v>844</v>
      </c>
      <c r="AW1727" s="52">
        <f>L1725</f>
        <v>18198.38</v>
      </c>
      <c r="AZ1727">
        <f>Source!X586</f>
        <v>0</v>
      </c>
      <c r="BA1727">
        <f>Source!Y586</f>
        <v>0</v>
      </c>
      <c r="CD1727">
        <v>2</v>
      </c>
    </row>
    <row r="1728" spans="1:82" ht="28.5" x14ac:dyDescent="0.2">
      <c r="A1728" s="36" t="s">
        <v>435</v>
      </c>
      <c r="B1728" s="38" t="str">
        <f>Source!F587</f>
        <v>21.2.01.01-0062</v>
      </c>
      <c r="C1728" s="38" t="str">
        <f>Source!G587</f>
        <v>Провод самонесущий изолированный СИП-4 2х16-0,6/1</v>
      </c>
      <c r="D1728" s="39" t="str">
        <f>Source!H587</f>
        <v>1000 м</v>
      </c>
      <c r="E1728" s="40">
        <f>Source!K587</f>
        <v>0.245</v>
      </c>
      <c r="F1728" s="40"/>
      <c r="G1728" s="40">
        <f>Source!I587</f>
        <v>0.245</v>
      </c>
      <c r="H1728" s="42"/>
      <c r="I1728" s="41"/>
      <c r="J1728" s="42">
        <f>Source!AL587</f>
        <v>33185.03</v>
      </c>
      <c r="K1728" s="41"/>
      <c r="L1728" s="42">
        <f>Source!P587</f>
        <v>8130.33</v>
      </c>
    </row>
    <row r="1729" spans="1:82" x14ac:dyDescent="0.2">
      <c r="A1729" s="62"/>
      <c r="B1729" s="62"/>
      <c r="C1729" s="63" t="str">
        <f>"Объем: "&amp;Source!I587&amp;"=245/"&amp;"1000"</f>
        <v>Объем: 0,245=245/1000</v>
      </c>
      <c r="D1729" s="62"/>
      <c r="E1729" s="62"/>
      <c r="F1729" s="62"/>
      <c r="G1729" s="62"/>
      <c r="H1729" s="62"/>
      <c r="I1729" s="62"/>
      <c r="J1729" s="62"/>
      <c r="K1729" s="62"/>
      <c r="L1729" s="62"/>
    </row>
    <row r="1730" spans="1:82" ht="15" x14ac:dyDescent="0.2">
      <c r="C1730" s="80" t="s">
        <v>843</v>
      </c>
      <c r="D1730" s="80"/>
      <c r="E1730" s="80"/>
      <c r="F1730" s="80"/>
      <c r="G1730" s="80"/>
      <c r="H1730" s="80"/>
      <c r="I1730" s="81">
        <f>K1730/E1728</f>
        <v>33185.020408163269</v>
      </c>
      <c r="J1730" s="81"/>
      <c r="K1730" s="81">
        <f>L1728</f>
        <v>8130.33</v>
      </c>
      <c r="L1730" s="81"/>
      <c r="AD1730">
        <f>ROUND((Source!AT587/100)*((ROUND(ROUND(Source!AO587,2)*Source!I587, 2)+ROUND(ROUND(Source!AN587,2)*Source!I587, 2))), 2)</f>
        <v>0</v>
      </c>
      <c r="AE1730">
        <f>ROUND((Source!AU587/100)*((ROUND(ROUND(Source!AO587,2)*Source!I587, 2)+ROUND(ROUND(Source!AN587,2)*Source!I587, 2))), 2)</f>
        <v>0</v>
      </c>
      <c r="AN1730" s="52">
        <f>L1728</f>
        <v>8130.33</v>
      </c>
      <c r="AO1730">
        <f>0</f>
        <v>0</v>
      </c>
      <c r="AQ1730" t="s">
        <v>844</v>
      </c>
      <c r="AR1730">
        <f>0</f>
        <v>0</v>
      </c>
      <c r="AT1730">
        <f>0</f>
        <v>0</v>
      </c>
      <c r="AV1730" t="s">
        <v>844</v>
      </c>
      <c r="AW1730" s="52">
        <f>L1728</f>
        <v>8130.33</v>
      </c>
      <c r="AZ1730">
        <f>Source!X587</f>
        <v>0</v>
      </c>
      <c r="BA1730">
        <f>Source!Y587</f>
        <v>0</v>
      </c>
      <c r="CD1730">
        <v>2</v>
      </c>
    </row>
    <row r="1731" spans="1:82" ht="57" x14ac:dyDescent="0.2">
      <c r="A1731" s="36" t="s">
        <v>439</v>
      </c>
      <c r="B1731" s="38" t="str">
        <f>Source!F588</f>
        <v>25.2.02.11-0021</v>
      </c>
      <c r="C1731" s="38" t="str">
        <f>Source!G588</f>
        <v>Лента крепления из нержавеющей стали в пластмассовой коробке с кабельной бухтой, ширина 20 мм, толщина 0,7 мм, длина 50 м</v>
      </c>
      <c r="D1731" s="39" t="str">
        <f>Source!H588</f>
        <v>ШТ</v>
      </c>
      <c r="E1731" s="40">
        <f>Source!K588</f>
        <v>3.6</v>
      </c>
      <c r="F1731" s="40"/>
      <c r="G1731" s="40">
        <f>Source!I588</f>
        <v>3.6</v>
      </c>
      <c r="H1731" s="42">
        <f>Source!AL588</f>
        <v>4136.76</v>
      </c>
      <c r="I1731" s="41">
        <f>IF(Source!BC588&lt;&gt; 0, Source!BC588, 1)</f>
        <v>1.41</v>
      </c>
      <c r="J1731" s="42">
        <f>ROUND(H1731*I1731, 2)</f>
        <v>5832.83</v>
      </c>
      <c r="K1731" s="41"/>
      <c r="L1731" s="42">
        <f>Source!P588</f>
        <v>20998.19</v>
      </c>
    </row>
    <row r="1732" spans="1:82" x14ac:dyDescent="0.2">
      <c r="A1732" s="62"/>
      <c r="B1732" s="62"/>
      <c r="C1732" s="63" t="str">
        <f>"Объем: "&amp;Source!I588&amp;"=180/"&amp;"50"</f>
        <v>Объем: 3,6=180/50</v>
      </c>
      <c r="D1732" s="62"/>
      <c r="E1732" s="62"/>
      <c r="F1732" s="62"/>
      <c r="G1732" s="62"/>
      <c r="H1732" s="62"/>
      <c r="I1732" s="62"/>
      <c r="J1732" s="62"/>
      <c r="K1732" s="62"/>
      <c r="L1732" s="62"/>
    </row>
    <row r="1733" spans="1:82" ht="15" x14ac:dyDescent="0.2">
      <c r="C1733" s="80" t="s">
        <v>843</v>
      </c>
      <c r="D1733" s="80"/>
      <c r="E1733" s="80"/>
      <c r="F1733" s="80"/>
      <c r="G1733" s="80"/>
      <c r="H1733" s="80"/>
      <c r="I1733" s="81">
        <f>K1733/E1731</f>
        <v>5832.8305555555553</v>
      </c>
      <c r="J1733" s="81"/>
      <c r="K1733" s="81">
        <f>L1731</f>
        <v>20998.19</v>
      </c>
      <c r="L1733" s="81"/>
      <c r="AD1733">
        <f>ROUND((Source!AT588/100)*((ROUND(ROUND(Source!AO588,2)*Source!I588, 2)+ROUND(ROUND(Source!AN588,2)*Source!I588, 2))), 2)</f>
        <v>0</v>
      </c>
      <c r="AE1733">
        <f>ROUND((Source!AU588/100)*((ROUND(ROUND(Source!AO588,2)*Source!I588, 2)+ROUND(ROUND(Source!AN588,2)*Source!I588, 2))), 2)</f>
        <v>0</v>
      </c>
      <c r="AN1733" s="52">
        <f>L1731</f>
        <v>20998.19</v>
      </c>
      <c r="AO1733">
        <f>0</f>
        <v>0</v>
      </c>
      <c r="AQ1733" t="s">
        <v>844</v>
      </c>
      <c r="AR1733">
        <f>0</f>
        <v>0</v>
      </c>
      <c r="AT1733">
        <f>0</f>
        <v>0</v>
      </c>
      <c r="AV1733" t="s">
        <v>844</v>
      </c>
      <c r="AW1733" s="52">
        <f>L1731</f>
        <v>20998.19</v>
      </c>
      <c r="AZ1733">
        <f>Source!X588</f>
        <v>0</v>
      </c>
      <c r="BA1733">
        <f>Source!Y588</f>
        <v>0</v>
      </c>
      <c r="CD1733">
        <v>1</v>
      </c>
    </row>
    <row r="1734" spans="1:82" ht="28.5" x14ac:dyDescent="0.2">
      <c r="A1734" s="36" t="s">
        <v>446</v>
      </c>
      <c r="B1734" s="38" t="str">
        <f>Source!F589</f>
        <v>20.1.01.01-0003</v>
      </c>
      <c r="C1734" s="38" t="str">
        <f>Source!G589</f>
        <v>Зажимы анкерные РА 1500, без кронштейна</v>
      </c>
      <c r="D1734" s="39" t="str">
        <f>Source!H589</f>
        <v>100 ШТ</v>
      </c>
      <c r="E1734" s="40">
        <f>Source!K589</f>
        <v>0.01</v>
      </c>
      <c r="F1734" s="40"/>
      <c r="G1734" s="40">
        <f>Source!I589</f>
        <v>0.01</v>
      </c>
      <c r="H1734" s="42">
        <f>Source!AL589</f>
        <v>22754.38</v>
      </c>
      <c r="I1734" s="41">
        <f>IF(Source!BC589&lt;&gt; 0, Source!BC589, 1)</f>
        <v>1.04</v>
      </c>
      <c r="J1734" s="42">
        <f>ROUND(H1734*I1734, 2)</f>
        <v>23664.560000000001</v>
      </c>
      <c r="K1734" s="41"/>
      <c r="L1734" s="42">
        <f>Source!P589</f>
        <v>236.65</v>
      </c>
    </row>
    <row r="1735" spans="1:82" x14ac:dyDescent="0.2">
      <c r="A1735" s="62"/>
      <c r="B1735" s="62"/>
      <c r="C1735" s="63" t="str">
        <f>"Объем: "&amp;Source!I589&amp;"=1/"&amp;"100"</f>
        <v>Объем: 0,01=1/100</v>
      </c>
      <c r="D1735" s="62"/>
      <c r="E1735" s="62"/>
      <c r="F1735" s="62"/>
      <c r="G1735" s="62"/>
      <c r="H1735" s="62"/>
      <c r="I1735" s="62"/>
      <c r="J1735" s="62"/>
      <c r="K1735" s="62"/>
      <c r="L1735" s="62"/>
    </row>
    <row r="1736" spans="1:82" ht="15" x14ac:dyDescent="0.2">
      <c r="C1736" s="80" t="s">
        <v>843</v>
      </c>
      <c r="D1736" s="80"/>
      <c r="E1736" s="80"/>
      <c r="F1736" s="80"/>
      <c r="G1736" s="80"/>
      <c r="H1736" s="80"/>
      <c r="I1736" s="81">
        <f>K1736/E1734</f>
        <v>23665</v>
      </c>
      <c r="J1736" s="81"/>
      <c r="K1736" s="81">
        <f>L1734</f>
        <v>236.65</v>
      </c>
      <c r="L1736" s="81"/>
      <c r="AD1736">
        <f>ROUND((Source!AT589/100)*((ROUND(ROUND(Source!AO589,2)*Source!I589, 2)+ROUND(ROUND(Source!AN589,2)*Source!I589, 2))), 2)</f>
        <v>0</v>
      </c>
      <c r="AE1736">
        <f>ROUND((Source!AU589/100)*((ROUND(ROUND(Source!AO589,2)*Source!I589, 2)+ROUND(ROUND(Source!AN589,2)*Source!I589, 2))), 2)</f>
        <v>0</v>
      </c>
      <c r="AN1736" s="52">
        <f>L1734</f>
        <v>236.65</v>
      </c>
      <c r="AO1736">
        <f>0</f>
        <v>0</v>
      </c>
      <c r="AQ1736" t="s">
        <v>844</v>
      </c>
      <c r="AR1736">
        <f>0</f>
        <v>0</v>
      </c>
      <c r="AT1736">
        <f>0</f>
        <v>0</v>
      </c>
      <c r="AV1736" t="s">
        <v>844</v>
      </c>
      <c r="AW1736" s="52">
        <f>L1734</f>
        <v>236.65</v>
      </c>
      <c r="AZ1736">
        <f>Source!X589</f>
        <v>0</v>
      </c>
      <c r="BA1736">
        <f>Source!Y589</f>
        <v>0</v>
      </c>
      <c r="CD1736">
        <v>2</v>
      </c>
    </row>
    <row r="1737" spans="1:82" ht="14.25" x14ac:dyDescent="0.2">
      <c r="A1737" s="36" t="s">
        <v>450</v>
      </c>
      <c r="B1737" s="38" t="str">
        <f>Source!F590</f>
        <v>22.2.01.04-0017</v>
      </c>
      <c r="C1737" s="38" t="str">
        <f>Source!G590</f>
        <v>Изоляторы линейные штыревые ТФ-20</v>
      </c>
      <c r="D1737" s="39" t="str">
        <f>Source!H590</f>
        <v>100 ШТ</v>
      </c>
      <c r="E1737" s="40">
        <f>Source!K590</f>
        <v>0.04</v>
      </c>
      <c r="F1737" s="40"/>
      <c r="G1737" s="40">
        <f>Source!I590</f>
        <v>0.04</v>
      </c>
      <c r="H1737" s="42">
        <f>Source!AL590</f>
        <v>9455.36</v>
      </c>
      <c r="I1737" s="41">
        <f>IF(Source!BC590&lt;&gt; 0, Source!BC590, 1)</f>
        <v>0.93</v>
      </c>
      <c r="J1737" s="42">
        <f>ROUND(H1737*I1737, 2)</f>
        <v>8793.48</v>
      </c>
      <c r="K1737" s="41"/>
      <c r="L1737" s="42">
        <f>Source!P590</f>
        <v>351.74</v>
      </c>
    </row>
    <row r="1738" spans="1:82" x14ac:dyDescent="0.2">
      <c r="A1738" s="62"/>
      <c r="B1738" s="62"/>
      <c r="C1738" s="63" t="str">
        <f>"Объем: "&amp;Source!I590&amp;"=4/"&amp;"100"</f>
        <v>Объем: 0,04=4/100</v>
      </c>
      <c r="D1738" s="62"/>
      <c r="E1738" s="62"/>
      <c r="F1738" s="62"/>
      <c r="G1738" s="62"/>
      <c r="H1738" s="62"/>
      <c r="I1738" s="62"/>
      <c r="J1738" s="62"/>
      <c r="K1738" s="62"/>
      <c r="L1738" s="62"/>
    </row>
    <row r="1739" spans="1:82" ht="15" x14ac:dyDescent="0.2">
      <c r="C1739" s="80" t="s">
        <v>843</v>
      </c>
      <c r="D1739" s="80"/>
      <c r="E1739" s="80"/>
      <c r="F1739" s="80"/>
      <c r="G1739" s="80"/>
      <c r="H1739" s="80"/>
      <c r="I1739" s="81">
        <f>K1739/E1737</f>
        <v>8793.5</v>
      </c>
      <c r="J1739" s="81"/>
      <c r="K1739" s="81">
        <f>L1737</f>
        <v>351.74</v>
      </c>
      <c r="L1739" s="81"/>
      <c r="AD1739">
        <f>ROUND((Source!AT590/100)*((ROUND(ROUND(Source!AO590,2)*Source!I590, 2)+ROUND(ROUND(Source!AN590,2)*Source!I590, 2))), 2)</f>
        <v>0</v>
      </c>
      <c r="AE1739">
        <f>ROUND((Source!AU590/100)*((ROUND(ROUND(Source!AO590,2)*Source!I590, 2)+ROUND(ROUND(Source!AN590,2)*Source!I590, 2))), 2)</f>
        <v>0</v>
      </c>
      <c r="AN1739" s="52">
        <f>L1737</f>
        <v>351.74</v>
      </c>
      <c r="AO1739">
        <f>0</f>
        <v>0</v>
      </c>
      <c r="AQ1739" t="s">
        <v>844</v>
      </c>
      <c r="AR1739">
        <f>0</f>
        <v>0</v>
      </c>
      <c r="AT1739">
        <f>0</f>
        <v>0</v>
      </c>
      <c r="AV1739" t="s">
        <v>844</v>
      </c>
      <c r="AW1739" s="52">
        <f>L1737</f>
        <v>351.74</v>
      </c>
      <c r="AZ1739">
        <f>Source!X590</f>
        <v>0</v>
      </c>
      <c r="BA1739">
        <f>Source!Y590</f>
        <v>0</v>
      </c>
      <c r="CD1739">
        <v>2</v>
      </c>
    </row>
    <row r="1741" spans="1:82" ht="15" x14ac:dyDescent="0.2">
      <c r="A1741" s="57"/>
      <c r="B1741" s="58"/>
      <c r="C1741" s="76" t="s">
        <v>845</v>
      </c>
      <c r="D1741" s="76"/>
      <c r="E1741" s="76"/>
      <c r="F1741" s="76"/>
      <c r="G1741" s="76"/>
      <c r="H1741" s="76"/>
      <c r="I1741" s="46"/>
      <c r="J1741" s="57"/>
      <c r="K1741" s="59"/>
      <c r="L1741" s="46">
        <f>L1743+L1744+L1750+L1754</f>
        <v>197057.44999999998</v>
      </c>
    </row>
    <row r="1742" spans="1:82" ht="14.25" x14ac:dyDescent="0.2">
      <c r="A1742" s="55"/>
      <c r="B1742" s="56"/>
      <c r="C1742" s="77" t="s">
        <v>846</v>
      </c>
      <c r="D1742" s="74"/>
      <c r="E1742" s="74"/>
      <c r="F1742" s="74"/>
      <c r="G1742" s="74"/>
      <c r="H1742" s="74"/>
      <c r="I1742" s="42"/>
      <c r="J1742" s="55"/>
      <c r="K1742" s="40"/>
      <c r="L1742" s="42"/>
    </row>
    <row r="1743" spans="1:82" ht="14.25" hidden="1" x14ac:dyDescent="0.2">
      <c r="A1743" s="55"/>
      <c r="B1743" s="56"/>
      <c r="C1743" s="74" t="s">
        <v>847</v>
      </c>
      <c r="D1743" s="74"/>
      <c r="E1743" s="74"/>
      <c r="F1743" s="74"/>
      <c r="G1743" s="74"/>
      <c r="H1743" s="74"/>
      <c r="I1743" s="42"/>
      <c r="J1743" s="55"/>
      <c r="K1743" s="40"/>
      <c r="L1743" s="42">
        <f>SUM(AR1721:AR1739)</f>
        <v>0</v>
      </c>
    </row>
    <row r="1744" spans="1:82" ht="14.25" hidden="1" x14ac:dyDescent="0.2">
      <c r="A1744" s="55"/>
      <c r="B1744" s="56"/>
      <c r="C1744" s="74" t="s">
        <v>848</v>
      </c>
      <c r="D1744" s="74"/>
      <c r="E1744" s="74"/>
      <c r="F1744" s="74"/>
      <c r="G1744" s="74"/>
      <c r="H1744" s="74"/>
      <c r="I1744" s="42"/>
      <c r="J1744" s="55"/>
      <c r="K1744" s="40"/>
      <c r="L1744" s="42">
        <f>L1746+L1749+L1748</f>
        <v>0</v>
      </c>
    </row>
    <row r="1745" spans="1:12" ht="14.25" hidden="1" x14ac:dyDescent="0.2">
      <c r="A1745" s="55"/>
      <c r="B1745" s="56"/>
      <c r="C1745" s="77" t="s">
        <v>849</v>
      </c>
      <c r="D1745" s="74"/>
      <c r="E1745" s="74"/>
      <c r="F1745" s="74"/>
      <c r="G1745" s="74"/>
      <c r="H1745" s="74"/>
      <c r="I1745" s="42"/>
      <c r="J1745" s="55"/>
      <c r="K1745" s="40"/>
      <c r="L1745" s="42"/>
    </row>
    <row r="1746" spans="1:12" ht="14.25" hidden="1" x14ac:dyDescent="0.2">
      <c r="A1746" s="55"/>
      <c r="B1746" s="56"/>
      <c r="C1746" s="74" t="s">
        <v>848</v>
      </c>
      <c r="D1746" s="74"/>
      <c r="E1746" s="74"/>
      <c r="F1746" s="74"/>
      <c r="G1746" s="74"/>
      <c r="H1746" s="74"/>
      <c r="I1746" s="42"/>
      <c r="J1746" s="55"/>
      <c r="K1746" s="40"/>
      <c r="L1746" s="42">
        <f>SUM(AO1721:AO1739)</f>
        <v>0</v>
      </c>
    </row>
    <row r="1747" spans="1:12" ht="14.25" hidden="1" x14ac:dyDescent="0.2">
      <c r="A1747" s="55"/>
      <c r="B1747" s="56"/>
      <c r="C1747" s="77" t="s">
        <v>850</v>
      </c>
      <c r="D1747" s="74"/>
      <c r="E1747" s="74"/>
      <c r="F1747" s="74"/>
      <c r="G1747" s="74"/>
      <c r="H1747" s="74"/>
      <c r="I1747" s="42"/>
      <c r="J1747" s="55"/>
      <c r="K1747" s="40"/>
      <c r="L1747" s="42"/>
    </row>
    <row r="1748" spans="1:12" ht="14.25" hidden="1" x14ac:dyDescent="0.2">
      <c r="A1748" s="55"/>
      <c r="B1748" s="56"/>
      <c r="C1748" s="74" t="s">
        <v>870</v>
      </c>
      <c r="D1748" s="74"/>
      <c r="E1748" s="74"/>
      <c r="F1748" s="74"/>
      <c r="G1748" s="74"/>
      <c r="H1748" s="74"/>
      <c r="I1748" s="42"/>
      <c r="J1748" s="55"/>
      <c r="K1748" s="40"/>
      <c r="L1748" s="42">
        <f>SUM(AT1721:AT1739)</f>
        <v>0</v>
      </c>
    </row>
    <row r="1749" spans="1:12" ht="14.25" hidden="1" x14ac:dyDescent="0.2">
      <c r="A1749" s="55"/>
      <c r="B1749" s="56"/>
      <c r="C1749" s="74" t="s">
        <v>851</v>
      </c>
      <c r="D1749" s="74"/>
      <c r="E1749" s="74"/>
      <c r="F1749" s="74"/>
      <c r="G1749" s="74"/>
      <c r="H1749" s="74"/>
      <c r="I1749" s="42"/>
      <c r="J1749" s="55"/>
      <c r="K1749" s="40"/>
      <c r="L1749" s="42">
        <f>SUM(AV1721:AV1739)</f>
        <v>0</v>
      </c>
    </row>
    <row r="1750" spans="1:12" ht="14.25" x14ac:dyDescent="0.2">
      <c r="A1750" s="55"/>
      <c r="B1750" s="56"/>
      <c r="C1750" s="74" t="s">
        <v>852</v>
      </c>
      <c r="D1750" s="74"/>
      <c r="E1750" s="74"/>
      <c r="F1750" s="74"/>
      <c r="G1750" s="74"/>
      <c r="H1750" s="74"/>
      <c r="I1750" s="42"/>
      <c r="J1750" s="55"/>
      <c r="K1750" s="40"/>
      <c r="L1750" s="42">
        <f>L1752+L1753</f>
        <v>197057.44999999998</v>
      </c>
    </row>
    <row r="1751" spans="1:12" ht="14.25" x14ac:dyDescent="0.2">
      <c r="A1751" s="55"/>
      <c r="B1751" s="56"/>
      <c r="C1751" s="77" t="s">
        <v>849</v>
      </c>
      <c r="D1751" s="74"/>
      <c r="E1751" s="74"/>
      <c r="F1751" s="74"/>
      <c r="G1751" s="74"/>
      <c r="H1751" s="74"/>
      <c r="I1751" s="42"/>
      <c r="J1751" s="55"/>
      <c r="K1751" s="40"/>
      <c r="L1751" s="42"/>
    </row>
    <row r="1752" spans="1:12" ht="14.25" x14ac:dyDescent="0.2">
      <c r="A1752" s="55"/>
      <c r="B1752" s="56"/>
      <c r="C1752" s="74" t="s">
        <v>853</v>
      </c>
      <c r="D1752" s="74"/>
      <c r="E1752" s="74"/>
      <c r="F1752" s="74"/>
      <c r="G1752" s="74"/>
      <c r="H1752" s="74"/>
      <c r="I1752" s="42"/>
      <c r="J1752" s="55"/>
      <c r="K1752" s="40"/>
      <c r="L1752" s="42">
        <f>SUM(AW1721:AW1739)-SUM(BK1721:BK1739)</f>
        <v>197057.44999999998</v>
      </c>
    </row>
    <row r="1753" spans="1:12" ht="14.25" hidden="1" x14ac:dyDescent="0.2">
      <c r="A1753" s="55"/>
      <c r="B1753" s="56"/>
      <c r="C1753" s="74" t="s">
        <v>854</v>
      </c>
      <c r="D1753" s="74"/>
      <c r="E1753" s="74"/>
      <c r="F1753" s="74"/>
      <c r="G1753" s="74"/>
      <c r="H1753" s="74"/>
      <c r="I1753" s="42"/>
      <c r="J1753" s="55"/>
      <c r="K1753" s="40"/>
      <c r="L1753" s="42">
        <f>SUM(BC1721:BC1739)</f>
        <v>0</v>
      </c>
    </row>
    <row r="1754" spans="1:12" ht="14.25" hidden="1" x14ac:dyDescent="0.2">
      <c r="A1754" s="55"/>
      <c r="B1754" s="56"/>
      <c r="C1754" s="74" t="s">
        <v>855</v>
      </c>
      <c r="D1754" s="74"/>
      <c r="E1754" s="74"/>
      <c r="F1754" s="74"/>
      <c r="G1754" s="74"/>
      <c r="H1754" s="74"/>
      <c r="I1754" s="42"/>
      <c r="J1754" s="55"/>
      <c r="K1754" s="40"/>
      <c r="L1754" s="42">
        <f>SUM(BB1721:BB1739)</f>
        <v>0</v>
      </c>
    </row>
    <row r="1755" spans="1:12" ht="14.25" hidden="1" x14ac:dyDescent="0.2">
      <c r="A1755" s="55"/>
      <c r="B1755" s="56"/>
      <c r="C1755" s="74" t="s">
        <v>856</v>
      </c>
      <c r="D1755" s="74"/>
      <c r="E1755" s="74"/>
      <c r="F1755" s="74"/>
      <c r="G1755" s="74"/>
      <c r="H1755" s="74"/>
      <c r="I1755" s="42"/>
      <c r="J1755" s="55"/>
      <c r="K1755" s="40"/>
      <c r="L1755" s="42">
        <f>SUM(AR1721:AR1739)+SUM(AT1721:AT1739)+SUM(AV1721:AV1739)</f>
        <v>0</v>
      </c>
    </row>
    <row r="1756" spans="1:12" ht="14.25" hidden="1" x14ac:dyDescent="0.2">
      <c r="A1756" s="55"/>
      <c r="B1756" s="56"/>
      <c r="C1756" s="74" t="s">
        <v>857</v>
      </c>
      <c r="D1756" s="74"/>
      <c r="E1756" s="74"/>
      <c r="F1756" s="74"/>
      <c r="G1756" s="74"/>
      <c r="H1756" s="74"/>
      <c r="I1756" s="42"/>
      <c r="J1756" s="55"/>
      <c r="K1756" s="40"/>
      <c r="L1756" s="42">
        <f>SUM(AZ1721:AZ1739)</f>
        <v>0</v>
      </c>
    </row>
    <row r="1757" spans="1:12" ht="14.25" hidden="1" x14ac:dyDescent="0.2">
      <c r="A1757" s="55"/>
      <c r="B1757" s="56"/>
      <c r="C1757" s="74" t="s">
        <v>858</v>
      </c>
      <c r="D1757" s="74"/>
      <c r="E1757" s="74"/>
      <c r="F1757" s="74"/>
      <c r="G1757" s="74"/>
      <c r="H1757" s="74"/>
      <c r="I1757" s="42"/>
      <c r="J1757" s="55"/>
      <c r="K1757" s="40"/>
      <c r="L1757" s="42">
        <f>SUM(BA1721:BA1739)</f>
        <v>0</v>
      </c>
    </row>
    <row r="1758" spans="1:12" ht="14.25" hidden="1" x14ac:dyDescent="0.2">
      <c r="A1758" s="55"/>
      <c r="B1758" s="56"/>
      <c r="C1758" s="74" t="s">
        <v>859</v>
      </c>
      <c r="D1758" s="74"/>
      <c r="E1758" s="74"/>
      <c r="F1758" s="74"/>
      <c r="G1758" s="74"/>
      <c r="H1758" s="74"/>
      <c r="I1758" s="42"/>
      <c r="J1758" s="55"/>
      <c r="K1758" s="40"/>
      <c r="L1758" s="42">
        <f>L1760+L1761</f>
        <v>0</v>
      </c>
    </row>
    <row r="1759" spans="1:12" ht="14.25" hidden="1" x14ac:dyDescent="0.2">
      <c r="A1759" s="55"/>
      <c r="B1759" s="56"/>
      <c r="C1759" s="77" t="s">
        <v>846</v>
      </c>
      <c r="D1759" s="74"/>
      <c r="E1759" s="74"/>
      <c r="F1759" s="74"/>
      <c r="G1759" s="74"/>
      <c r="H1759" s="74"/>
      <c r="I1759" s="42"/>
      <c r="J1759" s="55"/>
      <c r="K1759" s="40"/>
      <c r="L1759" s="42"/>
    </row>
    <row r="1760" spans="1:12" ht="14.25" hidden="1" x14ac:dyDescent="0.2">
      <c r="A1760" s="55"/>
      <c r="B1760" s="56"/>
      <c r="C1760" s="74" t="s">
        <v>860</v>
      </c>
      <c r="D1760" s="74"/>
      <c r="E1760" s="74"/>
      <c r="F1760" s="74"/>
      <c r="G1760" s="74"/>
      <c r="H1760" s="74"/>
      <c r="I1760" s="42"/>
      <c r="J1760" s="55"/>
      <c r="K1760" s="40"/>
      <c r="L1760" s="42">
        <f>SUM(BK1721:BK1739)</f>
        <v>0</v>
      </c>
    </row>
    <row r="1761" spans="1:82" ht="14.25" hidden="1" x14ac:dyDescent="0.2">
      <c r="A1761" s="55"/>
      <c r="B1761" s="56"/>
      <c r="C1761" s="74" t="s">
        <v>861</v>
      </c>
      <c r="D1761" s="74"/>
      <c r="E1761" s="74"/>
      <c r="F1761" s="74"/>
      <c r="G1761" s="74"/>
      <c r="H1761" s="74"/>
      <c r="I1761" s="42"/>
      <c r="J1761" s="55"/>
      <c r="K1761" s="40"/>
      <c r="L1761" s="42">
        <f>SUM(BD1721:BD1739)</f>
        <v>0</v>
      </c>
    </row>
    <row r="1762" spans="1:82" ht="14.25" hidden="1" x14ac:dyDescent="0.2">
      <c r="A1762" s="55"/>
      <c r="B1762" s="56"/>
      <c r="C1762" s="74" t="s">
        <v>862</v>
      </c>
      <c r="D1762" s="74"/>
      <c r="E1762" s="74"/>
      <c r="F1762" s="74"/>
      <c r="G1762" s="74"/>
      <c r="H1762" s="74"/>
      <c r="I1762" s="42"/>
      <c r="J1762" s="55"/>
      <c r="K1762" s="40"/>
      <c r="L1762" s="42"/>
    </row>
    <row r="1763" spans="1:82" ht="14.25" hidden="1" x14ac:dyDescent="0.2">
      <c r="A1763" s="55"/>
      <c r="B1763" s="56"/>
      <c r="C1763" s="74" t="s">
        <v>863</v>
      </c>
      <c r="D1763" s="74"/>
      <c r="E1763" s="74"/>
      <c r="F1763" s="74"/>
      <c r="G1763" s="74"/>
      <c r="H1763" s="74"/>
      <c r="I1763" s="42"/>
      <c r="J1763" s="55"/>
      <c r="K1763" s="40"/>
      <c r="L1763" s="42">
        <f>SUM(BO1721:BO1739)</f>
        <v>0</v>
      </c>
    </row>
    <row r="1764" spans="1:82" ht="15" x14ac:dyDescent="0.2">
      <c r="A1764" s="57"/>
      <c r="B1764" s="58"/>
      <c r="C1764" s="76" t="s">
        <v>864</v>
      </c>
      <c r="D1764" s="76"/>
      <c r="E1764" s="76"/>
      <c r="F1764" s="76"/>
      <c r="G1764" s="76"/>
      <c r="H1764" s="76"/>
      <c r="I1764" s="46"/>
      <c r="J1764" s="57"/>
      <c r="K1764" s="59"/>
      <c r="L1764" s="46">
        <f>L1741+L1756+L1757+L1758+L1762+L1763</f>
        <v>197057.44999999998</v>
      </c>
    </row>
    <row r="1765" spans="1:82" ht="14.25" hidden="1" x14ac:dyDescent="0.2">
      <c r="A1765" s="55"/>
      <c r="B1765" s="56"/>
      <c r="C1765" s="77" t="s">
        <v>865</v>
      </c>
      <c r="D1765" s="74"/>
      <c r="E1765" s="74"/>
      <c r="F1765" s="74"/>
      <c r="G1765" s="74"/>
      <c r="H1765" s="74"/>
      <c r="I1765" s="42"/>
      <c r="J1765" s="55"/>
      <c r="K1765" s="40"/>
      <c r="L1765" s="42"/>
    </row>
    <row r="1766" spans="1:82" ht="14.25" hidden="1" x14ac:dyDescent="0.2">
      <c r="A1766" s="55"/>
      <c r="B1766" s="56"/>
      <c r="C1766" s="74" t="s">
        <v>866</v>
      </c>
      <c r="D1766" s="74"/>
      <c r="E1766" s="74"/>
      <c r="F1766" s="74"/>
      <c r="G1766" s="74"/>
      <c r="H1766" s="74"/>
      <c r="I1766" s="42"/>
      <c r="J1766" s="55"/>
      <c r="K1766" s="40"/>
      <c r="L1766" s="42">
        <f>SUM(AX1721:AX1739)</f>
        <v>0</v>
      </c>
    </row>
    <row r="1767" spans="1:82" ht="14.25" hidden="1" x14ac:dyDescent="0.2">
      <c r="A1767" s="55"/>
      <c r="B1767" s="56"/>
      <c r="C1767" s="74" t="s">
        <v>867</v>
      </c>
      <c r="D1767" s="74"/>
      <c r="E1767" s="74"/>
      <c r="F1767" s="74"/>
      <c r="G1767" s="74"/>
      <c r="H1767" s="74"/>
      <c r="I1767" s="42"/>
      <c r="J1767" s="55"/>
      <c r="K1767" s="40"/>
      <c r="L1767" s="42">
        <f>SUM(AY1721:AY1739)</f>
        <v>0</v>
      </c>
    </row>
    <row r="1768" spans="1:82" ht="14.25" hidden="1" customHeight="1" x14ac:dyDescent="0.2">
      <c r="A1768" s="55"/>
      <c r="B1768" s="56"/>
      <c r="C1768" s="74" t="s">
        <v>868</v>
      </c>
      <c r="D1768" s="74"/>
      <c r="E1768" s="74"/>
      <c r="F1768" s="75"/>
      <c r="G1768" s="45">
        <f>Source!F614</f>
        <v>0</v>
      </c>
      <c r="H1768" s="55"/>
      <c r="I1768" s="55"/>
      <c r="J1768" s="55"/>
      <c r="K1768" s="55"/>
      <c r="L1768" s="55"/>
    </row>
    <row r="1769" spans="1:82" ht="14.25" hidden="1" customHeight="1" x14ac:dyDescent="0.2">
      <c r="A1769" s="55"/>
      <c r="B1769" s="56"/>
      <c r="C1769" s="74" t="s">
        <v>869</v>
      </c>
      <c r="D1769" s="74"/>
      <c r="E1769" s="74"/>
      <c r="F1769" s="75"/>
      <c r="G1769" s="45">
        <f>Source!F615</f>
        <v>0</v>
      </c>
      <c r="H1769" s="55"/>
      <c r="I1769" s="55"/>
      <c r="J1769" s="55"/>
      <c r="K1769" s="55"/>
      <c r="L1769" s="55"/>
    </row>
    <row r="1772" spans="1:82" ht="16.5" x14ac:dyDescent="0.2">
      <c r="A1772" s="79" t="s">
        <v>959</v>
      </c>
      <c r="B1772" s="79"/>
      <c r="C1772" s="79"/>
      <c r="D1772" s="79"/>
      <c r="E1772" s="79"/>
      <c r="F1772" s="79"/>
      <c r="G1772" s="79"/>
      <c r="H1772" s="79"/>
      <c r="I1772" s="79"/>
      <c r="J1772" s="79"/>
      <c r="K1772" s="79"/>
      <c r="L1772" s="79"/>
    </row>
    <row r="1773" spans="1:82" ht="28.5" x14ac:dyDescent="0.2">
      <c r="A1773" s="61" t="s">
        <v>455</v>
      </c>
      <c r="B1773" s="47" t="str">
        <f>Source!F626</f>
        <v>анализ рынка</v>
      </c>
      <c r="C1773" s="47" t="s">
        <v>960</v>
      </c>
      <c r="D1773" s="48" t="str">
        <f>Source!H626</f>
        <v>ШТ</v>
      </c>
      <c r="E1773" s="49">
        <f>Source!K626</f>
        <v>22</v>
      </c>
      <c r="F1773" s="49"/>
      <c r="G1773" s="49">
        <f>Source!I626</f>
        <v>22</v>
      </c>
      <c r="H1773" s="50"/>
      <c r="I1773" s="51"/>
      <c r="J1773" s="50">
        <f>Source!AL626</f>
        <v>11114.99</v>
      </c>
      <c r="K1773" s="51"/>
      <c r="L1773" s="50">
        <f>Source!HG626</f>
        <v>244529.78</v>
      </c>
    </row>
    <row r="1774" spans="1:82" ht="15" x14ac:dyDescent="0.2">
      <c r="C1774" s="80" t="s">
        <v>843</v>
      </c>
      <c r="D1774" s="80"/>
      <c r="E1774" s="80"/>
      <c r="F1774" s="80"/>
      <c r="G1774" s="80"/>
      <c r="H1774" s="80"/>
      <c r="I1774" s="81">
        <f>K1774/E1773</f>
        <v>11114.99</v>
      </c>
      <c r="J1774" s="81"/>
      <c r="K1774" s="81">
        <f>L1773</f>
        <v>244529.78</v>
      </c>
      <c r="L1774" s="81"/>
      <c r="AD1774">
        <f>ROUND((Source!AT626/100)*((ROUND(ROUND(Source!AO626,2)*Source!I626, 2)+ROUND(ROUND(Source!AN626,2)*Source!I626, 2))), 2)</f>
        <v>0</v>
      </c>
      <c r="AE1774">
        <f>ROUND((Source!AU626/100)*((ROUND(ROUND(Source!AO626,2)*Source!I626, 2)+ROUND(ROUND(Source!AN626,2)*Source!I626, 2))), 2)</f>
        <v>0</v>
      </c>
      <c r="AN1774" s="52">
        <f>L1773</f>
        <v>244529.78</v>
      </c>
      <c r="AO1774">
        <f>0</f>
        <v>0</v>
      </c>
      <c r="AQ1774" t="s">
        <v>844</v>
      </c>
      <c r="AR1774">
        <f>0</f>
        <v>0</v>
      </c>
      <c r="AT1774">
        <f>0</f>
        <v>0</v>
      </c>
      <c r="AV1774" t="s">
        <v>844</v>
      </c>
      <c r="AW1774" s="52">
        <f>L1773</f>
        <v>244529.78</v>
      </c>
      <c r="AX1774" s="52">
        <f>L1773</f>
        <v>244529.78</v>
      </c>
      <c r="AZ1774">
        <f>Source!X626</f>
        <v>0</v>
      </c>
      <c r="BA1774">
        <f>Source!Y626</f>
        <v>0</v>
      </c>
      <c r="CD1774">
        <v>1</v>
      </c>
    </row>
    <row r="1775" spans="1:82" ht="28.5" x14ac:dyDescent="0.2">
      <c r="A1775" s="61" t="s">
        <v>462</v>
      </c>
      <c r="B1775" s="47" t="str">
        <f>Source!F627</f>
        <v>анализ рынка</v>
      </c>
      <c r="C1775" s="47" t="s">
        <v>961</v>
      </c>
      <c r="D1775" s="48" t="str">
        <f>Source!H627</f>
        <v>ШТ</v>
      </c>
      <c r="E1775" s="49">
        <f>Source!K627</f>
        <v>11</v>
      </c>
      <c r="F1775" s="49"/>
      <c r="G1775" s="49">
        <f>Source!I627</f>
        <v>11</v>
      </c>
      <c r="H1775" s="50"/>
      <c r="I1775" s="51"/>
      <c r="J1775" s="50">
        <f>Source!AL627</f>
        <v>952.68</v>
      </c>
      <c r="K1775" s="51"/>
      <c r="L1775" s="50">
        <f>Source!HG627</f>
        <v>10479.48</v>
      </c>
    </row>
    <row r="1776" spans="1:82" ht="15" x14ac:dyDescent="0.2">
      <c r="C1776" s="80" t="s">
        <v>843</v>
      </c>
      <c r="D1776" s="80"/>
      <c r="E1776" s="80"/>
      <c r="F1776" s="80"/>
      <c r="G1776" s="80"/>
      <c r="H1776" s="80"/>
      <c r="I1776" s="81">
        <f>K1776/E1775</f>
        <v>952.68</v>
      </c>
      <c r="J1776" s="81"/>
      <c r="K1776" s="81">
        <f>L1775</f>
        <v>10479.48</v>
      </c>
      <c r="L1776" s="81"/>
      <c r="AD1776">
        <f>ROUND((Source!AT627/100)*((ROUND(ROUND(Source!AO627,2)*Source!I627, 2)+ROUND(ROUND(Source!AN627,2)*Source!I627, 2))), 2)</f>
        <v>0</v>
      </c>
      <c r="AE1776">
        <f>ROUND((Source!AU627/100)*((ROUND(ROUND(Source!AO627,2)*Source!I627, 2)+ROUND(ROUND(Source!AN627,2)*Source!I627, 2))), 2)</f>
        <v>0</v>
      </c>
      <c r="AN1776" s="52">
        <f>L1775</f>
        <v>10479.48</v>
      </c>
      <c r="AO1776">
        <f>0</f>
        <v>0</v>
      </c>
      <c r="AQ1776" t="s">
        <v>844</v>
      </c>
      <c r="AR1776">
        <f>0</f>
        <v>0</v>
      </c>
      <c r="AT1776">
        <f>0</f>
        <v>0</v>
      </c>
      <c r="AV1776" t="s">
        <v>844</v>
      </c>
      <c r="AW1776" s="52">
        <f>L1775</f>
        <v>10479.48</v>
      </c>
      <c r="AX1776" s="52">
        <f>L1775</f>
        <v>10479.48</v>
      </c>
      <c r="AZ1776">
        <f>Source!X627</f>
        <v>0</v>
      </c>
      <c r="BA1776">
        <f>Source!Y627</f>
        <v>0</v>
      </c>
      <c r="CD1776">
        <v>1</v>
      </c>
    </row>
    <row r="1777" spans="1:82" ht="28.5" x14ac:dyDescent="0.2">
      <c r="A1777" s="61" t="s">
        <v>465</v>
      </c>
      <c r="B1777" s="47" t="str">
        <f>Source!F628</f>
        <v>анализ рынка</v>
      </c>
      <c r="C1777" s="47" t="s">
        <v>962</v>
      </c>
      <c r="D1777" s="48" t="str">
        <f>Source!H628</f>
        <v>ШТ</v>
      </c>
      <c r="E1777" s="49">
        <f>Source!K628</f>
        <v>12</v>
      </c>
      <c r="F1777" s="49"/>
      <c r="G1777" s="49">
        <f>Source!I628</f>
        <v>12</v>
      </c>
      <c r="H1777" s="50"/>
      <c r="I1777" s="51"/>
      <c r="J1777" s="50">
        <f>Source!AL628</f>
        <v>347.82</v>
      </c>
      <c r="K1777" s="51"/>
      <c r="L1777" s="50">
        <f>Source!HG628</f>
        <v>4173.84</v>
      </c>
    </row>
    <row r="1778" spans="1:82" ht="15" x14ac:dyDescent="0.2">
      <c r="C1778" s="80" t="s">
        <v>843</v>
      </c>
      <c r="D1778" s="80"/>
      <c r="E1778" s="80"/>
      <c r="F1778" s="80"/>
      <c r="G1778" s="80"/>
      <c r="H1778" s="80"/>
      <c r="I1778" s="81">
        <f>K1778/E1777</f>
        <v>347.82</v>
      </c>
      <c r="J1778" s="81"/>
      <c r="K1778" s="81">
        <f>L1777</f>
        <v>4173.84</v>
      </c>
      <c r="L1778" s="81"/>
      <c r="AD1778">
        <f>ROUND((Source!AT628/100)*((ROUND(ROUND(Source!AO628,2)*Source!I628, 2)+ROUND(ROUND(Source!AN628,2)*Source!I628, 2))), 2)</f>
        <v>0</v>
      </c>
      <c r="AE1778">
        <f>ROUND((Source!AU628/100)*((ROUND(ROUND(Source!AO628,2)*Source!I628, 2)+ROUND(ROUND(Source!AN628,2)*Source!I628, 2))), 2)</f>
        <v>0</v>
      </c>
      <c r="AN1778" s="52">
        <f>L1777</f>
        <v>4173.84</v>
      </c>
      <c r="AO1778">
        <f>0</f>
        <v>0</v>
      </c>
      <c r="AQ1778" t="s">
        <v>844</v>
      </c>
      <c r="AR1778">
        <f>0</f>
        <v>0</v>
      </c>
      <c r="AT1778">
        <f>0</f>
        <v>0</v>
      </c>
      <c r="AV1778" t="s">
        <v>844</v>
      </c>
      <c r="AW1778" s="52">
        <f>L1777</f>
        <v>4173.84</v>
      </c>
      <c r="AX1778" s="52">
        <f>L1777</f>
        <v>4173.84</v>
      </c>
      <c r="AZ1778">
        <f>Source!X628</f>
        <v>0</v>
      </c>
      <c r="BA1778">
        <f>Source!Y628</f>
        <v>0</v>
      </c>
      <c r="CD1778">
        <v>1</v>
      </c>
    </row>
    <row r="1779" spans="1:82" ht="42.75" x14ac:dyDescent="0.2">
      <c r="A1779" s="61" t="s">
        <v>468</v>
      </c>
      <c r="B1779" s="47" t="str">
        <f>Source!F629</f>
        <v>анализ рынка</v>
      </c>
      <c r="C1779" s="47" t="s">
        <v>963</v>
      </c>
      <c r="D1779" s="48" t="str">
        <f>Source!H629</f>
        <v>ШТ</v>
      </c>
      <c r="E1779" s="49">
        <f>Source!K629</f>
        <v>10</v>
      </c>
      <c r="F1779" s="49"/>
      <c r="G1779" s="49">
        <f>Source!I629</f>
        <v>10</v>
      </c>
      <c r="H1779" s="50"/>
      <c r="I1779" s="51"/>
      <c r="J1779" s="50">
        <f>Source!AL629</f>
        <v>571.20000000000005</v>
      </c>
      <c r="K1779" s="51"/>
      <c r="L1779" s="50">
        <f>Source!HG629</f>
        <v>5712</v>
      </c>
    </row>
    <row r="1780" spans="1:82" ht="15" x14ac:dyDescent="0.2">
      <c r="C1780" s="80" t="s">
        <v>843</v>
      </c>
      <c r="D1780" s="80"/>
      <c r="E1780" s="80"/>
      <c r="F1780" s="80"/>
      <c r="G1780" s="80"/>
      <c r="H1780" s="80"/>
      <c r="I1780" s="81">
        <f>K1780/E1779</f>
        <v>571.20000000000005</v>
      </c>
      <c r="J1780" s="81"/>
      <c r="K1780" s="81">
        <f>L1779</f>
        <v>5712</v>
      </c>
      <c r="L1780" s="81"/>
      <c r="AD1780">
        <f>ROUND((Source!AT629/100)*((ROUND(ROUND(Source!AO629,2)*Source!I629, 2)+ROUND(ROUND(Source!AN629,2)*Source!I629, 2))), 2)</f>
        <v>0</v>
      </c>
      <c r="AE1780">
        <f>ROUND((Source!AU629/100)*((ROUND(ROUND(Source!AO629,2)*Source!I629, 2)+ROUND(ROUND(Source!AN629,2)*Source!I629, 2))), 2)</f>
        <v>0</v>
      </c>
      <c r="AN1780" s="52">
        <f>L1779</f>
        <v>5712</v>
      </c>
      <c r="AO1780">
        <f>0</f>
        <v>0</v>
      </c>
      <c r="AQ1780" t="s">
        <v>844</v>
      </c>
      <c r="AR1780">
        <f>0</f>
        <v>0</v>
      </c>
      <c r="AT1780">
        <f>0</f>
        <v>0</v>
      </c>
      <c r="AV1780" t="s">
        <v>844</v>
      </c>
      <c r="AW1780" s="52">
        <f>L1779</f>
        <v>5712</v>
      </c>
      <c r="AX1780" s="52">
        <f>L1779</f>
        <v>5712</v>
      </c>
      <c r="AZ1780">
        <f>Source!X629</f>
        <v>0</v>
      </c>
      <c r="BA1780">
        <f>Source!Y629</f>
        <v>0</v>
      </c>
      <c r="CD1780">
        <v>1</v>
      </c>
    </row>
    <row r="1781" spans="1:82" ht="57" x14ac:dyDescent="0.2">
      <c r="A1781" s="61" t="s">
        <v>471</v>
      </c>
      <c r="B1781" s="47" t="str">
        <f>Source!F630</f>
        <v>анализ рынка</v>
      </c>
      <c r="C1781" s="47" t="s">
        <v>964</v>
      </c>
      <c r="D1781" s="48" t="str">
        <f>Source!H630</f>
        <v>ШТ</v>
      </c>
      <c r="E1781" s="49">
        <f>Source!K630</f>
        <v>16</v>
      </c>
      <c r="F1781" s="49"/>
      <c r="G1781" s="49">
        <f>Source!I630</f>
        <v>16</v>
      </c>
      <c r="H1781" s="50"/>
      <c r="I1781" s="51"/>
      <c r="J1781" s="50">
        <f>Source!AL630</f>
        <v>221.34</v>
      </c>
      <c r="K1781" s="51"/>
      <c r="L1781" s="50">
        <f>Source!HG630</f>
        <v>3541.44</v>
      </c>
    </row>
    <row r="1782" spans="1:82" ht="15" x14ac:dyDescent="0.2">
      <c r="C1782" s="80" t="s">
        <v>843</v>
      </c>
      <c r="D1782" s="80"/>
      <c r="E1782" s="80"/>
      <c r="F1782" s="80"/>
      <c r="G1782" s="80"/>
      <c r="H1782" s="80"/>
      <c r="I1782" s="81">
        <f>K1782/E1781</f>
        <v>221.34</v>
      </c>
      <c r="J1782" s="81"/>
      <c r="K1782" s="81">
        <f>L1781</f>
        <v>3541.44</v>
      </c>
      <c r="L1782" s="81"/>
      <c r="AD1782">
        <f>ROUND((Source!AT630/100)*((ROUND(ROUND(Source!AO630,2)*Source!I630, 2)+ROUND(ROUND(Source!AN630,2)*Source!I630, 2))), 2)</f>
        <v>0</v>
      </c>
      <c r="AE1782">
        <f>ROUND((Source!AU630/100)*((ROUND(ROUND(Source!AO630,2)*Source!I630, 2)+ROUND(ROUND(Source!AN630,2)*Source!I630, 2))), 2)</f>
        <v>0</v>
      </c>
      <c r="AN1782" s="52">
        <f>L1781</f>
        <v>3541.44</v>
      </c>
      <c r="AO1782">
        <f>0</f>
        <v>0</v>
      </c>
      <c r="AQ1782" t="s">
        <v>844</v>
      </c>
      <c r="AR1782">
        <f>0</f>
        <v>0</v>
      </c>
      <c r="AT1782">
        <f>0</f>
        <v>0</v>
      </c>
      <c r="AV1782" t="s">
        <v>844</v>
      </c>
      <c r="AW1782" s="52">
        <f>L1781</f>
        <v>3541.44</v>
      </c>
      <c r="AX1782" s="52">
        <f>L1781</f>
        <v>3541.44</v>
      </c>
      <c r="AZ1782">
        <f>Source!X630</f>
        <v>0</v>
      </c>
      <c r="BA1782">
        <f>Source!Y630</f>
        <v>0</v>
      </c>
      <c r="CD1782">
        <v>1</v>
      </c>
    </row>
    <row r="1783" spans="1:82" ht="42.75" x14ac:dyDescent="0.2">
      <c r="A1783" s="61" t="s">
        <v>474</v>
      </c>
      <c r="B1783" s="47" t="str">
        <f>Source!F631</f>
        <v>анализ рынка</v>
      </c>
      <c r="C1783" s="47" t="s">
        <v>965</v>
      </c>
      <c r="D1783" s="48" t="str">
        <f>Source!H631</f>
        <v>ШТ</v>
      </c>
      <c r="E1783" s="49">
        <f>Source!K631</f>
        <v>20</v>
      </c>
      <c r="F1783" s="49"/>
      <c r="G1783" s="49">
        <f>Source!I631</f>
        <v>20</v>
      </c>
      <c r="H1783" s="50"/>
      <c r="I1783" s="51"/>
      <c r="J1783" s="50">
        <f>Source!AL631</f>
        <v>300.89999999999998</v>
      </c>
      <c r="K1783" s="51"/>
      <c r="L1783" s="50">
        <f>Source!HG631</f>
        <v>6018</v>
      </c>
    </row>
    <row r="1784" spans="1:82" ht="15" x14ac:dyDescent="0.2">
      <c r="C1784" s="80" t="s">
        <v>843</v>
      </c>
      <c r="D1784" s="80"/>
      <c r="E1784" s="80"/>
      <c r="F1784" s="80"/>
      <c r="G1784" s="80"/>
      <c r="H1784" s="80"/>
      <c r="I1784" s="81">
        <f>K1784/E1783</f>
        <v>300.89999999999998</v>
      </c>
      <c r="J1784" s="81"/>
      <c r="K1784" s="81">
        <f>L1783</f>
        <v>6018</v>
      </c>
      <c r="L1784" s="81"/>
      <c r="AD1784">
        <f>ROUND((Source!AT631/100)*((ROUND(ROUND(Source!AO631,2)*Source!I631, 2)+ROUND(ROUND(Source!AN631,2)*Source!I631, 2))), 2)</f>
        <v>0</v>
      </c>
      <c r="AE1784">
        <f>ROUND((Source!AU631/100)*((ROUND(ROUND(Source!AO631,2)*Source!I631, 2)+ROUND(ROUND(Source!AN631,2)*Source!I631, 2))), 2)</f>
        <v>0</v>
      </c>
      <c r="AN1784" s="52">
        <f>L1783</f>
        <v>6018</v>
      </c>
      <c r="AO1784">
        <f>0</f>
        <v>0</v>
      </c>
      <c r="AQ1784" t="s">
        <v>844</v>
      </c>
      <c r="AR1784">
        <f>0</f>
        <v>0</v>
      </c>
      <c r="AT1784">
        <f>0</f>
        <v>0</v>
      </c>
      <c r="AV1784" t="s">
        <v>844</v>
      </c>
      <c r="AW1784" s="52">
        <f>L1783</f>
        <v>6018</v>
      </c>
      <c r="AX1784" s="52">
        <f>L1783</f>
        <v>6018</v>
      </c>
      <c r="AZ1784">
        <f>Source!X631</f>
        <v>0</v>
      </c>
      <c r="BA1784">
        <f>Source!Y631</f>
        <v>0</v>
      </c>
      <c r="CD1784">
        <v>1</v>
      </c>
    </row>
    <row r="1785" spans="1:82" ht="28.5" x14ac:dyDescent="0.2">
      <c r="A1785" s="61" t="s">
        <v>477</v>
      </c>
      <c r="B1785" s="47" t="str">
        <f>Source!F632</f>
        <v>анализ рынка</v>
      </c>
      <c r="C1785" s="47" t="s">
        <v>966</v>
      </c>
      <c r="D1785" s="48" t="str">
        <f>Source!H632</f>
        <v>ШТ</v>
      </c>
      <c r="E1785" s="49">
        <f>Source!K632</f>
        <v>180</v>
      </c>
      <c r="F1785" s="49"/>
      <c r="G1785" s="49">
        <f>Source!I632</f>
        <v>180</v>
      </c>
      <c r="H1785" s="50"/>
      <c r="I1785" s="51"/>
      <c r="J1785" s="50">
        <f>Source!AL632</f>
        <v>29.58</v>
      </c>
      <c r="K1785" s="51"/>
      <c r="L1785" s="50">
        <f>Source!HG632</f>
        <v>5324.4</v>
      </c>
    </row>
    <row r="1786" spans="1:82" ht="15" x14ac:dyDescent="0.2">
      <c r="C1786" s="80" t="s">
        <v>843</v>
      </c>
      <c r="D1786" s="80"/>
      <c r="E1786" s="80"/>
      <c r="F1786" s="80"/>
      <c r="G1786" s="80"/>
      <c r="H1786" s="80"/>
      <c r="I1786" s="81">
        <f>K1786/E1785</f>
        <v>29.58</v>
      </c>
      <c r="J1786" s="81"/>
      <c r="K1786" s="81">
        <f>L1785</f>
        <v>5324.4</v>
      </c>
      <c r="L1786" s="81"/>
      <c r="AD1786">
        <f>ROUND((Source!AT632/100)*((ROUND(ROUND(Source!AO632,2)*Source!I632, 2)+ROUND(ROUND(Source!AN632,2)*Source!I632, 2))), 2)</f>
        <v>0</v>
      </c>
      <c r="AE1786">
        <f>ROUND((Source!AU632/100)*((ROUND(ROUND(Source!AO632,2)*Source!I632, 2)+ROUND(ROUND(Source!AN632,2)*Source!I632, 2))), 2)</f>
        <v>0</v>
      </c>
      <c r="AN1786" s="52">
        <f>L1785</f>
        <v>5324.4</v>
      </c>
      <c r="AO1786">
        <f>0</f>
        <v>0</v>
      </c>
      <c r="AQ1786" t="s">
        <v>844</v>
      </c>
      <c r="AR1786">
        <f>0</f>
        <v>0</v>
      </c>
      <c r="AT1786">
        <f>0</f>
        <v>0</v>
      </c>
      <c r="AV1786" t="s">
        <v>844</v>
      </c>
      <c r="AW1786" s="52">
        <f>L1785</f>
        <v>5324.4</v>
      </c>
      <c r="AX1786" s="52">
        <f>L1785</f>
        <v>5324.4</v>
      </c>
      <c r="AZ1786">
        <f>Source!X632</f>
        <v>0</v>
      </c>
      <c r="BA1786">
        <f>Source!Y632</f>
        <v>0</v>
      </c>
      <c r="CD1786">
        <v>1</v>
      </c>
    </row>
    <row r="1787" spans="1:82" ht="28.5" x14ac:dyDescent="0.2">
      <c r="A1787" s="61" t="s">
        <v>480</v>
      </c>
      <c r="B1787" s="47" t="str">
        <f>Source!F633</f>
        <v>анализ рынка</v>
      </c>
      <c r="C1787" s="47" t="s">
        <v>967</v>
      </c>
      <c r="D1787" s="48" t="str">
        <f>Source!H633</f>
        <v>ШТ</v>
      </c>
      <c r="E1787" s="49">
        <f>Source!K633</f>
        <v>16</v>
      </c>
      <c r="F1787" s="49"/>
      <c r="G1787" s="49">
        <f>Source!I633</f>
        <v>16</v>
      </c>
      <c r="H1787" s="50"/>
      <c r="I1787" s="51"/>
      <c r="J1787" s="50">
        <f>Source!AL633</f>
        <v>23.15</v>
      </c>
      <c r="K1787" s="51"/>
      <c r="L1787" s="50">
        <f>Source!HG633</f>
        <v>370.4</v>
      </c>
    </row>
    <row r="1788" spans="1:82" ht="15" x14ac:dyDescent="0.2">
      <c r="C1788" s="80" t="s">
        <v>843</v>
      </c>
      <c r="D1788" s="80"/>
      <c r="E1788" s="80"/>
      <c r="F1788" s="80"/>
      <c r="G1788" s="80"/>
      <c r="H1788" s="80"/>
      <c r="I1788" s="81">
        <f>K1788/E1787</f>
        <v>23.15</v>
      </c>
      <c r="J1788" s="81"/>
      <c r="K1788" s="81">
        <f>L1787</f>
        <v>370.4</v>
      </c>
      <c r="L1788" s="81"/>
      <c r="AD1788">
        <f>ROUND((Source!AT633/100)*((ROUND(ROUND(Source!AO633,2)*Source!I633, 2)+ROUND(ROUND(Source!AN633,2)*Source!I633, 2))), 2)</f>
        <v>0</v>
      </c>
      <c r="AE1788">
        <f>ROUND((Source!AU633/100)*((ROUND(ROUND(Source!AO633,2)*Source!I633, 2)+ROUND(ROUND(Source!AN633,2)*Source!I633, 2))), 2)</f>
        <v>0</v>
      </c>
      <c r="AN1788" s="52">
        <f>L1787</f>
        <v>370.4</v>
      </c>
      <c r="AO1788">
        <f>0</f>
        <v>0</v>
      </c>
      <c r="AQ1788" t="s">
        <v>844</v>
      </c>
      <c r="AR1788">
        <f>0</f>
        <v>0</v>
      </c>
      <c r="AT1788">
        <f>0</f>
        <v>0</v>
      </c>
      <c r="AV1788" t="s">
        <v>844</v>
      </c>
      <c r="AW1788" s="52">
        <f>L1787</f>
        <v>370.4</v>
      </c>
      <c r="AX1788" s="52">
        <f>L1787</f>
        <v>370.4</v>
      </c>
      <c r="AZ1788">
        <f>Source!X633</f>
        <v>0</v>
      </c>
      <c r="BA1788">
        <f>Source!Y633</f>
        <v>0</v>
      </c>
      <c r="CD1788">
        <v>1</v>
      </c>
    </row>
    <row r="1789" spans="1:82" ht="28.5" x14ac:dyDescent="0.2">
      <c r="A1789" s="61" t="s">
        <v>483</v>
      </c>
      <c r="B1789" s="47" t="str">
        <f>Source!F634</f>
        <v>анализ рынка</v>
      </c>
      <c r="C1789" s="47" t="s">
        <v>968</v>
      </c>
      <c r="D1789" s="48" t="str">
        <f>Source!H634</f>
        <v>ШТ</v>
      </c>
      <c r="E1789" s="49">
        <f>Source!K634</f>
        <v>84</v>
      </c>
      <c r="F1789" s="49"/>
      <c r="G1789" s="49">
        <f>Source!I634</f>
        <v>84</v>
      </c>
      <c r="H1789" s="50"/>
      <c r="I1789" s="51"/>
      <c r="J1789" s="50">
        <f>Source!AL634</f>
        <v>7.14</v>
      </c>
      <c r="K1789" s="51"/>
      <c r="L1789" s="50">
        <f>Source!HG634</f>
        <v>599.76</v>
      </c>
    </row>
    <row r="1790" spans="1:82" ht="15" x14ac:dyDescent="0.2">
      <c r="C1790" s="80" t="s">
        <v>843</v>
      </c>
      <c r="D1790" s="80"/>
      <c r="E1790" s="80"/>
      <c r="F1790" s="80"/>
      <c r="G1790" s="80"/>
      <c r="H1790" s="80"/>
      <c r="I1790" s="81">
        <f>K1790/E1789</f>
        <v>7.14</v>
      </c>
      <c r="J1790" s="81"/>
      <c r="K1790" s="81">
        <f>L1789</f>
        <v>599.76</v>
      </c>
      <c r="L1790" s="81"/>
      <c r="AD1790">
        <f>ROUND((Source!AT634/100)*((ROUND(ROUND(Source!AO634,2)*Source!I634, 2)+ROUND(ROUND(Source!AN634,2)*Source!I634, 2))), 2)</f>
        <v>0</v>
      </c>
      <c r="AE1790">
        <f>ROUND((Source!AU634/100)*((ROUND(ROUND(Source!AO634,2)*Source!I634, 2)+ROUND(ROUND(Source!AN634,2)*Source!I634, 2))), 2)</f>
        <v>0</v>
      </c>
      <c r="AN1790" s="52">
        <f>L1789</f>
        <v>599.76</v>
      </c>
      <c r="AO1790">
        <f>0</f>
        <v>0</v>
      </c>
      <c r="AQ1790" t="s">
        <v>844</v>
      </c>
      <c r="AR1790">
        <f>0</f>
        <v>0</v>
      </c>
      <c r="AT1790">
        <f>0</f>
        <v>0</v>
      </c>
      <c r="AV1790" t="s">
        <v>844</v>
      </c>
      <c r="AW1790" s="52">
        <f>L1789</f>
        <v>599.76</v>
      </c>
      <c r="AX1790" s="52">
        <f>L1789</f>
        <v>599.76</v>
      </c>
      <c r="AZ1790">
        <f>Source!X634</f>
        <v>0</v>
      </c>
      <c r="BA1790">
        <f>Source!Y634</f>
        <v>0</v>
      </c>
      <c r="CD1790">
        <v>1</v>
      </c>
    </row>
    <row r="1791" spans="1:82" ht="28.5" x14ac:dyDescent="0.2">
      <c r="A1791" s="61" t="s">
        <v>486</v>
      </c>
      <c r="B1791" s="47" t="str">
        <f>Source!F635</f>
        <v>анализ рынка</v>
      </c>
      <c r="C1791" s="47" t="s">
        <v>969</v>
      </c>
      <c r="D1791" s="48" t="str">
        <f>Source!H635</f>
        <v>ШТ</v>
      </c>
      <c r="E1791" s="49">
        <f>Source!K635</f>
        <v>58</v>
      </c>
      <c r="F1791" s="49"/>
      <c r="G1791" s="49">
        <f>Source!I635</f>
        <v>58</v>
      </c>
      <c r="H1791" s="50"/>
      <c r="I1791" s="51"/>
      <c r="J1791" s="50">
        <f>Source!AL635</f>
        <v>26.86</v>
      </c>
      <c r="K1791" s="51"/>
      <c r="L1791" s="50">
        <f>Source!HG635</f>
        <v>1557.88</v>
      </c>
    </row>
    <row r="1792" spans="1:82" ht="15" x14ac:dyDescent="0.2">
      <c r="C1792" s="80" t="s">
        <v>843</v>
      </c>
      <c r="D1792" s="80"/>
      <c r="E1792" s="80"/>
      <c r="F1792" s="80"/>
      <c r="G1792" s="80"/>
      <c r="H1792" s="80"/>
      <c r="I1792" s="81">
        <f>K1792/E1791</f>
        <v>26.860000000000003</v>
      </c>
      <c r="J1792" s="81"/>
      <c r="K1792" s="81">
        <f>L1791</f>
        <v>1557.88</v>
      </c>
      <c r="L1792" s="81"/>
      <c r="AD1792">
        <f>ROUND((Source!AT635/100)*((ROUND(ROUND(Source!AO635,2)*Source!I635, 2)+ROUND(ROUND(Source!AN635,2)*Source!I635, 2))), 2)</f>
        <v>0</v>
      </c>
      <c r="AE1792">
        <f>ROUND((Source!AU635/100)*((ROUND(ROUND(Source!AO635,2)*Source!I635, 2)+ROUND(ROUND(Source!AN635,2)*Source!I635, 2))), 2)</f>
        <v>0</v>
      </c>
      <c r="AN1792" s="52">
        <f>L1791</f>
        <v>1557.88</v>
      </c>
      <c r="AO1792">
        <f>0</f>
        <v>0</v>
      </c>
      <c r="AQ1792" t="s">
        <v>844</v>
      </c>
      <c r="AR1792">
        <f>0</f>
        <v>0</v>
      </c>
      <c r="AT1792">
        <f>0</f>
        <v>0</v>
      </c>
      <c r="AV1792" t="s">
        <v>844</v>
      </c>
      <c r="AW1792" s="52">
        <f>L1791</f>
        <v>1557.88</v>
      </c>
      <c r="AX1792" s="52">
        <f>L1791</f>
        <v>1557.88</v>
      </c>
      <c r="AZ1792">
        <f>Source!X635</f>
        <v>0</v>
      </c>
      <c r="BA1792">
        <f>Source!Y635</f>
        <v>0</v>
      </c>
      <c r="CD1792">
        <v>1</v>
      </c>
    </row>
    <row r="1793" spans="1:82" ht="28.5" x14ac:dyDescent="0.2">
      <c r="A1793" s="61" t="s">
        <v>489</v>
      </c>
      <c r="B1793" s="47" t="str">
        <f>Source!F636</f>
        <v>анализ рынка</v>
      </c>
      <c r="C1793" s="47" t="s">
        <v>970</v>
      </c>
      <c r="D1793" s="48" t="str">
        <f>Source!H636</f>
        <v>ШТ</v>
      </c>
      <c r="E1793" s="49">
        <f>Source!K636</f>
        <v>75</v>
      </c>
      <c r="F1793" s="49"/>
      <c r="G1793" s="49">
        <f>Source!I636</f>
        <v>75</v>
      </c>
      <c r="H1793" s="50"/>
      <c r="I1793" s="51"/>
      <c r="J1793" s="50">
        <f>Source!AL636</f>
        <v>107.61</v>
      </c>
      <c r="K1793" s="51"/>
      <c r="L1793" s="50">
        <f>Source!HG636</f>
        <v>8070.75</v>
      </c>
    </row>
    <row r="1794" spans="1:82" ht="15" x14ac:dyDescent="0.2">
      <c r="C1794" s="80" t="s">
        <v>843</v>
      </c>
      <c r="D1794" s="80"/>
      <c r="E1794" s="80"/>
      <c r="F1794" s="80"/>
      <c r="G1794" s="80"/>
      <c r="H1794" s="80"/>
      <c r="I1794" s="81">
        <f>K1794/E1793</f>
        <v>107.61</v>
      </c>
      <c r="J1794" s="81"/>
      <c r="K1794" s="81">
        <f>L1793</f>
        <v>8070.75</v>
      </c>
      <c r="L1794" s="81"/>
      <c r="AD1794">
        <f>ROUND((Source!AT636/100)*((ROUND(ROUND(Source!AO636,2)*Source!I636, 2)+ROUND(ROUND(Source!AN636,2)*Source!I636, 2))), 2)</f>
        <v>0</v>
      </c>
      <c r="AE1794">
        <f>ROUND((Source!AU636/100)*((ROUND(ROUND(Source!AO636,2)*Source!I636, 2)+ROUND(ROUND(Source!AN636,2)*Source!I636, 2))), 2)</f>
        <v>0</v>
      </c>
      <c r="AN1794" s="52">
        <f>L1793</f>
        <v>8070.75</v>
      </c>
      <c r="AO1794">
        <f>0</f>
        <v>0</v>
      </c>
      <c r="AQ1794" t="s">
        <v>844</v>
      </c>
      <c r="AR1794">
        <f>0</f>
        <v>0</v>
      </c>
      <c r="AT1794">
        <f>0</f>
        <v>0</v>
      </c>
      <c r="AV1794" t="s">
        <v>844</v>
      </c>
      <c r="AW1794" s="52">
        <f>L1793</f>
        <v>8070.75</v>
      </c>
      <c r="AX1794" s="52">
        <f>L1793</f>
        <v>8070.75</v>
      </c>
      <c r="AZ1794">
        <f>Source!X636</f>
        <v>0</v>
      </c>
      <c r="BA1794">
        <f>Source!Y636</f>
        <v>0</v>
      </c>
      <c r="CD1794">
        <v>1</v>
      </c>
    </row>
    <row r="1795" spans="1:82" ht="42.75" x14ac:dyDescent="0.2">
      <c r="A1795" s="61" t="s">
        <v>492</v>
      </c>
      <c r="B1795" s="47" t="str">
        <f>Source!F637</f>
        <v>анализ рынка</v>
      </c>
      <c r="C1795" s="47" t="s">
        <v>971</v>
      </c>
      <c r="D1795" s="48" t="str">
        <f>Source!H637</f>
        <v>ШТ</v>
      </c>
      <c r="E1795" s="49">
        <f>Source!K637</f>
        <v>114</v>
      </c>
      <c r="F1795" s="49"/>
      <c r="G1795" s="49">
        <f>Source!I637</f>
        <v>114</v>
      </c>
      <c r="H1795" s="50"/>
      <c r="I1795" s="51"/>
      <c r="J1795" s="50">
        <f>Source!AL637</f>
        <v>262.14</v>
      </c>
      <c r="K1795" s="51"/>
      <c r="L1795" s="50">
        <f>Source!HG637</f>
        <v>29883.96</v>
      </c>
    </row>
    <row r="1796" spans="1:82" ht="15" x14ac:dyDescent="0.2">
      <c r="C1796" s="80" t="s">
        <v>843</v>
      </c>
      <c r="D1796" s="80"/>
      <c r="E1796" s="80"/>
      <c r="F1796" s="80"/>
      <c r="G1796" s="80"/>
      <c r="H1796" s="80"/>
      <c r="I1796" s="81">
        <f>K1796/E1795</f>
        <v>262.14</v>
      </c>
      <c r="J1796" s="81"/>
      <c r="K1796" s="81">
        <f>L1795</f>
        <v>29883.96</v>
      </c>
      <c r="L1796" s="81"/>
      <c r="AD1796">
        <f>ROUND((Source!AT637/100)*((ROUND(ROUND(Source!AO637,2)*Source!I637, 2)+ROUND(ROUND(Source!AN637,2)*Source!I637, 2))), 2)</f>
        <v>0</v>
      </c>
      <c r="AE1796">
        <f>ROUND((Source!AU637/100)*((ROUND(ROUND(Source!AO637,2)*Source!I637, 2)+ROUND(ROUND(Source!AN637,2)*Source!I637, 2))), 2)</f>
        <v>0</v>
      </c>
      <c r="AN1796" s="52">
        <f>L1795</f>
        <v>29883.96</v>
      </c>
      <c r="AO1796">
        <f>0</f>
        <v>0</v>
      </c>
      <c r="AQ1796" t="s">
        <v>844</v>
      </c>
      <c r="AR1796">
        <f>0</f>
        <v>0</v>
      </c>
      <c r="AT1796">
        <f>0</f>
        <v>0</v>
      </c>
      <c r="AV1796" t="s">
        <v>844</v>
      </c>
      <c r="AW1796" s="52">
        <f>L1795</f>
        <v>29883.96</v>
      </c>
      <c r="AX1796" s="52">
        <f>L1795</f>
        <v>29883.96</v>
      </c>
      <c r="AZ1796">
        <f>Source!X637</f>
        <v>0</v>
      </c>
      <c r="BA1796">
        <f>Source!Y637</f>
        <v>0</v>
      </c>
      <c r="CD1796">
        <v>1</v>
      </c>
    </row>
    <row r="1797" spans="1:82" ht="28.5" x14ac:dyDescent="0.2">
      <c r="A1797" s="61" t="s">
        <v>495</v>
      </c>
      <c r="B1797" s="47" t="str">
        <f>Source!F638</f>
        <v>анализ рынка</v>
      </c>
      <c r="C1797" s="47" t="s">
        <v>972</v>
      </c>
      <c r="D1797" s="48" t="str">
        <f>Source!H638</f>
        <v>ШТ</v>
      </c>
      <c r="E1797" s="49">
        <f>Source!K638</f>
        <v>16</v>
      </c>
      <c r="F1797" s="49"/>
      <c r="G1797" s="49">
        <f>Source!I638</f>
        <v>16</v>
      </c>
      <c r="H1797" s="50"/>
      <c r="I1797" s="51"/>
      <c r="J1797" s="50">
        <f>Source!AL638</f>
        <v>18.87</v>
      </c>
      <c r="K1797" s="51"/>
      <c r="L1797" s="50">
        <f>Source!HG638</f>
        <v>301.92</v>
      </c>
    </row>
    <row r="1798" spans="1:82" ht="15" x14ac:dyDescent="0.2">
      <c r="C1798" s="80" t="s">
        <v>843</v>
      </c>
      <c r="D1798" s="80"/>
      <c r="E1798" s="80"/>
      <c r="F1798" s="80"/>
      <c r="G1798" s="80"/>
      <c r="H1798" s="80"/>
      <c r="I1798" s="81">
        <f>K1798/E1797</f>
        <v>18.87</v>
      </c>
      <c r="J1798" s="81"/>
      <c r="K1798" s="81">
        <f>L1797</f>
        <v>301.92</v>
      </c>
      <c r="L1798" s="81"/>
      <c r="AD1798">
        <f>ROUND((Source!AT638/100)*((ROUND(ROUND(Source!AO638,2)*Source!I638, 2)+ROUND(ROUND(Source!AN638,2)*Source!I638, 2))), 2)</f>
        <v>0</v>
      </c>
      <c r="AE1798">
        <f>ROUND((Source!AU638/100)*((ROUND(ROUND(Source!AO638,2)*Source!I638, 2)+ROUND(ROUND(Source!AN638,2)*Source!I638, 2))), 2)</f>
        <v>0</v>
      </c>
      <c r="AN1798" s="52">
        <f>L1797</f>
        <v>301.92</v>
      </c>
      <c r="AO1798">
        <f>0</f>
        <v>0</v>
      </c>
      <c r="AQ1798" t="s">
        <v>844</v>
      </c>
      <c r="AR1798">
        <f>0</f>
        <v>0</v>
      </c>
      <c r="AT1798">
        <f>0</f>
        <v>0</v>
      </c>
      <c r="AV1798" t="s">
        <v>844</v>
      </c>
      <c r="AW1798" s="52">
        <f>L1797</f>
        <v>301.92</v>
      </c>
      <c r="AX1798" s="52">
        <f>L1797</f>
        <v>301.92</v>
      </c>
      <c r="AZ1798">
        <f>Source!X638</f>
        <v>0</v>
      </c>
      <c r="BA1798">
        <f>Source!Y638</f>
        <v>0</v>
      </c>
      <c r="CD1798">
        <v>1</v>
      </c>
    </row>
    <row r="1799" spans="1:82" ht="42.75" x14ac:dyDescent="0.2">
      <c r="A1799" s="61" t="s">
        <v>498</v>
      </c>
      <c r="B1799" s="47" t="str">
        <f>Source!F639</f>
        <v>анализ рынка</v>
      </c>
      <c r="C1799" s="47" t="s">
        <v>973</v>
      </c>
      <c r="D1799" s="48" t="str">
        <f>Source!H639</f>
        <v>ШТ</v>
      </c>
      <c r="E1799" s="49">
        <f>Source!K639</f>
        <v>58</v>
      </c>
      <c r="F1799" s="49"/>
      <c r="G1799" s="49">
        <f>Source!I639</f>
        <v>58</v>
      </c>
      <c r="H1799" s="50"/>
      <c r="I1799" s="51"/>
      <c r="J1799" s="50">
        <f>Source!AL639</f>
        <v>195.84</v>
      </c>
      <c r="K1799" s="51"/>
      <c r="L1799" s="50">
        <f>Source!HG639</f>
        <v>11358.72</v>
      </c>
    </row>
    <row r="1800" spans="1:82" ht="15" x14ac:dyDescent="0.2">
      <c r="C1800" s="80" t="s">
        <v>843</v>
      </c>
      <c r="D1800" s="80"/>
      <c r="E1800" s="80"/>
      <c r="F1800" s="80"/>
      <c r="G1800" s="80"/>
      <c r="H1800" s="80"/>
      <c r="I1800" s="81">
        <f>K1800/E1799</f>
        <v>195.83999999999997</v>
      </c>
      <c r="J1800" s="81"/>
      <c r="K1800" s="81">
        <f>L1799</f>
        <v>11358.72</v>
      </c>
      <c r="L1800" s="81"/>
      <c r="AD1800">
        <f>ROUND((Source!AT639/100)*((ROUND(ROUND(Source!AO639,2)*Source!I639, 2)+ROUND(ROUND(Source!AN639,2)*Source!I639, 2))), 2)</f>
        <v>0</v>
      </c>
      <c r="AE1800">
        <f>ROUND((Source!AU639/100)*((ROUND(ROUND(Source!AO639,2)*Source!I639, 2)+ROUND(ROUND(Source!AN639,2)*Source!I639, 2))), 2)</f>
        <v>0</v>
      </c>
      <c r="AN1800" s="52">
        <f>L1799</f>
        <v>11358.72</v>
      </c>
      <c r="AO1800">
        <f>0</f>
        <v>0</v>
      </c>
      <c r="AQ1800" t="s">
        <v>844</v>
      </c>
      <c r="AR1800">
        <f>0</f>
        <v>0</v>
      </c>
      <c r="AT1800">
        <f>0</f>
        <v>0</v>
      </c>
      <c r="AV1800" t="s">
        <v>844</v>
      </c>
      <c r="AW1800" s="52">
        <f>L1799</f>
        <v>11358.72</v>
      </c>
      <c r="AX1800" s="52">
        <f>L1799</f>
        <v>11358.72</v>
      </c>
      <c r="AZ1800">
        <f>Source!X639</f>
        <v>0</v>
      </c>
      <c r="BA1800">
        <f>Source!Y639</f>
        <v>0</v>
      </c>
      <c r="CD1800">
        <v>1</v>
      </c>
    </row>
    <row r="1801" spans="1:82" ht="57" x14ac:dyDescent="0.2">
      <c r="A1801" s="61" t="s">
        <v>501</v>
      </c>
      <c r="B1801" s="47" t="str">
        <f>Source!F640</f>
        <v>анализ рынка</v>
      </c>
      <c r="C1801" s="47" t="s">
        <v>974</v>
      </c>
      <c r="D1801" s="48" t="str">
        <f>Source!H640</f>
        <v>ШТ</v>
      </c>
      <c r="E1801" s="49">
        <f>Source!K640</f>
        <v>12</v>
      </c>
      <c r="F1801" s="49"/>
      <c r="G1801" s="49">
        <f>Source!I640</f>
        <v>12</v>
      </c>
      <c r="H1801" s="50"/>
      <c r="I1801" s="51"/>
      <c r="J1801" s="50">
        <f>Source!AL640</f>
        <v>721.14</v>
      </c>
      <c r="K1801" s="51"/>
      <c r="L1801" s="50">
        <f>Source!HG640</f>
        <v>8653.68</v>
      </c>
    </row>
    <row r="1802" spans="1:82" ht="15" x14ac:dyDescent="0.2">
      <c r="C1802" s="80" t="s">
        <v>843</v>
      </c>
      <c r="D1802" s="80"/>
      <c r="E1802" s="80"/>
      <c r="F1802" s="80"/>
      <c r="G1802" s="80"/>
      <c r="H1802" s="80"/>
      <c r="I1802" s="81">
        <f>K1802/E1801</f>
        <v>721.14</v>
      </c>
      <c r="J1802" s="81"/>
      <c r="K1802" s="81">
        <f>L1801</f>
        <v>8653.68</v>
      </c>
      <c r="L1802" s="81"/>
      <c r="AD1802">
        <f>ROUND((Source!AT640/100)*((ROUND(ROUND(Source!AO640,2)*Source!I640, 2)+ROUND(ROUND(Source!AN640,2)*Source!I640, 2))), 2)</f>
        <v>0</v>
      </c>
      <c r="AE1802">
        <f>ROUND((Source!AU640/100)*((ROUND(ROUND(Source!AO640,2)*Source!I640, 2)+ROUND(ROUND(Source!AN640,2)*Source!I640, 2))), 2)</f>
        <v>0</v>
      </c>
      <c r="AN1802" s="52">
        <f>L1801</f>
        <v>8653.68</v>
      </c>
      <c r="AO1802">
        <f>0</f>
        <v>0</v>
      </c>
      <c r="AQ1802" t="s">
        <v>844</v>
      </c>
      <c r="AR1802">
        <f>0</f>
        <v>0</v>
      </c>
      <c r="AT1802">
        <f>0</f>
        <v>0</v>
      </c>
      <c r="AV1802" t="s">
        <v>844</v>
      </c>
      <c r="AW1802" s="52">
        <f>L1801</f>
        <v>8653.68</v>
      </c>
      <c r="AX1802" s="52">
        <f>L1801</f>
        <v>8653.68</v>
      </c>
      <c r="AZ1802">
        <f>Source!X640</f>
        <v>0</v>
      </c>
      <c r="BA1802">
        <f>Source!Y640</f>
        <v>0</v>
      </c>
      <c r="CD1802">
        <v>1</v>
      </c>
    </row>
    <row r="1803" spans="1:82" ht="28.5" x14ac:dyDescent="0.2">
      <c r="A1803" s="61" t="s">
        <v>504</v>
      </c>
      <c r="B1803" s="47" t="str">
        <f>Source!F641</f>
        <v>анализ рынка</v>
      </c>
      <c r="C1803" s="47" t="s">
        <v>975</v>
      </c>
      <c r="D1803" s="48" t="str">
        <f>Source!H641</f>
        <v>ШТ</v>
      </c>
      <c r="E1803" s="49">
        <f>Source!K641</f>
        <v>7</v>
      </c>
      <c r="F1803" s="49"/>
      <c r="G1803" s="49">
        <f>Source!I641</f>
        <v>7</v>
      </c>
      <c r="H1803" s="50"/>
      <c r="I1803" s="51"/>
      <c r="J1803" s="50">
        <f>Source!AL641</f>
        <v>1297.27</v>
      </c>
      <c r="K1803" s="51"/>
      <c r="L1803" s="50">
        <f>Source!HG641</f>
        <v>9080.89</v>
      </c>
    </row>
    <row r="1804" spans="1:82" ht="15" x14ac:dyDescent="0.2">
      <c r="C1804" s="80" t="s">
        <v>843</v>
      </c>
      <c r="D1804" s="80"/>
      <c r="E1804" s="80"/>
      <c r="F1804" s="80"/>
      <c r="G1804" s="80"/>
      <c r="H1804" s="80"/>
      <c r="I1804" s="81">
        <f>K1804/E1803</f>
        <v>1297.27</v>
      </c>
      <c r="J1804" s="81"/>
      <c r="K1804" s="81">
        <f>L1803</f>
        <v>9080.89</v>
      </c>
      <c r="L1804" s="81"/>
      <c r="AD1804">
        <f>ROUND((Source!AT641/100)*((ROUND(ROUND(Source!AO641,2)*Source!I641, 2)+ROUND(ROUND(Source!AN641,2)*Source!I641, 2))), 2)</f>
        <v>0</v>
      </c>
      <c r="AE1804">
        <f>ROUND((Source!AU641/100)*((ROUND(ROUND(Source!AO641,2)*Source!I641, 2)+ROUND(ROUND(Source!AN641,2)*Source!I641, 2))), 2)</f>
        <v>0</v>
      </c>
      <c r="AN1804" s="52">
        <f>L1803</f>
        <v>9080.89</v>
      </c>
      <c r="AO1804">
        <f>0</f>
        <v>0</v>
      </c>
      <c r="AQ1804" t="s">
        <v>844</v>
      </c>
      <c r="AR1804">
        <f>0</f>
        <v>0</v>
      </c>
      <c r="AT1804">
        <f>0</f>
        <v>0</v>
      </c>
      <c r="AV1804" t="s">
        <v>844</v>
      </c>
      <c r="AW1804" s="52">
        <f>L1803</f>
        <v>9080.89</v>
      </c>
      <c r="AX1804" s="52">
        <f>L1803</f>
        <v>9080.89</v>
      </c>
      <c r="AZ1804">
        <f>Source!X641</f>
        <v>0</v>
      </c>
      <c r="BA1804">
        <f>Source!Y641</f>
        <v>0</v>
      </c>
      <c r="CD1804">
        <v>1</v>
      </c>
    </row>
    <row r="1805" spans="1:82" ht="28.5" x14ac:dyDescent="0.2">
      <c r="A1805" s="61" t="s">
        <v>507</v>
      </c>
      <c r="B1805" s="47" t="str">
        <f>Source!F642</f>
        <v>анализ рынка</v>
      </c>
      <c r="C1805" s="47" t="s">
        <v>976</v>
      </c>
      <c r="D1805" s="48" t="str">
        <f>Source!H642</f>
        <v>ШТ</v>
      </c>
      <c r="E1805" s="49">
        <f>Source!K642</f>
        <v>7</v>
      </c>
      <c r="F1805" s="49"/>
      <c r="G1805" s="49">
        <f>Source!I642</f>
        <v>7</v>
      </c>
      <c r="H1805" s="50"/>
      <c r="I1805" s="51"/>
      <c r="J1805" s="50">
        <f>Source!AL642</f>
        <v>66.73</v>
      </c>
      <c r="K1805" s="51"/>
      <c r="L1805" s="50">
        <f>Source!HG642</f>
        <v>467.11</v>
      </c>
    </row>
    <row r="1806" spans="1:82" ht="15" x14ac:dyDescent="0.2">
      <c r="C1806" s="80" t="s">
        <v>843</v>
      </c>
      <c r="D1806" s="80"/>
      <c r="E1806" s="80"/>
      <c r="F1806" s="80"/>
      <c r="G1806" s="80"/>
      <c r="H1806" s="80"/>
      <c r="I1806" s="81">
        <f>K1806/E1805</f>
        <v>66.73</v>
      </c>
      <c r="J1806" s="81"/>
      <c r="K1806" s="81">
        <f>L1805</f>
        <v>467.11</v>
      </c>
      <c r="L1806" s="81"/>
      <c r="AD1806">
        <f>ROUND((Source!AT642/100)*((ROUND(ROUND(Source!AO642,2)*Source!I642, 2)+ROUND(ROUND(Source!AN642,2)*Source!I642, 2))), 2)</f>
        <v>0</v>
      </c>
      <c r="AE1806">
        <f>ROUND((Source!AU642/100)*((ROUND(ROUND(Source!AO642,2)*Source!I642, 2)+ROUND(ROUND(Source!AN642,2)*Source!I642, 2))), 2)</f>
        <v>0</v>
      </c>
      <c r="AN1806" s="52">
        <f>L1805</f>
        <v>467.11</v>
      </c>
      <c r="AO1806">
        <f>0</f>
        <v>0</v>
      </c>
      <c r="AQ1806" t="s">
        <v>844</v>
      </c>
      <c r="AR1806">
        <f>0</f>
        <v>0</v>
      </c>
      <c r="AT1806">
        <f>0</f>
        <v>0</v>
      </c>
      <c r="AV1806" t="s">
        <v>844</v>
      </c>
      <c r="AW1806" s="52">
        <f>L1805</f>
        <v>467.11</v>
      </c>
      <c r="AX1806" s="52">
        <f>L1805</f>
        <v>467.11</v>
      </c>
      <c r="AZ1806">
        <f>Source!X642</f>
        <v>0</v>
      </c>
      <c r="BA1806">
        <f>Source!Y642</f>
        <v>0</v>
      </c>
      <c r="CD1806">
        <v>1</v>
      </c>
    </row>
    <row r="1807" spans="1:82" ht="28.5" x14ac:dyDescent="0.2">
      <c r="A1807" s="61" t="s">
        <v>510</v>
      </c>
      <c r="B1807" s="47" t="str">
        <f>Source!F643</f>
        <v>анализ рынка</v>
      </c>
      <c r="C1807" s="47" t="s">
        <v>977</v>
      </c>
      <c r="D1807" s="48" t="str">
        <f>Source!H643</f>
        <v>ШТ</v>
      </c>
      <c r="E1807" s="49">
        <f>Source!K643</f>
        <v>2</v>
      </c>
      <c r="F1807" s="49"/>
      <c r="G1807" s="49">
        <f>Source!I643</f>
        <v>2</v>
      </c>
      <c r="H1807" s="50"/>
      <c r="I1807" s="51"/>
      <c r="J1807" s="50">
        <f>Source!AL643</f>
        <v>196.35</v>
      </c>
      <c r="K1807" s="51"/>
      <c r="L1807" s="50">
        <f>Source!HG643</f>
        <v>392.7</v>
      </c>
    </row>
    <row r="1808" spans="1:82" ht="15" x14ac:dyDescent="0.2">
      <c r="C1808" s="80" t="s">
        <v>843</v>
      </c>
      <c r="D1808" s="80"/>
      <c r="E1808" s="80"/>
      <c r="F1808" s="80"/>
      <c r="G1808" s="80"/>
      <c r="H1808" s="80"/>
      <c r="I1808" s="81">
        <f>K1808/E1807</f>
        <v>196.35</v>
      </c>
      <c r="J1808" s="81"/>
      <c r="K1808" s="81">
        <f>L1807</f>
        <v>392.7</v>
      </c>
      <c r="L1808" s="81"/>
      <c r="AD1808">
        <f>ROUND((Source!AT643/100)*((ROUND(ROUND(Source!AO643,2)*Source!I643, 2)+ROUND(ROUND(Source!AN643,2)*Source!I643, 2))), 2)</f>
        <v>0</v>
      </c>
      <c r="AE1808">
        <f>ROUND((Source!AU643/100)*((ROUND(ROUND(Source!AO643,2)*Source!I643, 2)+ROUND(ROUND(Source!AN643,2)*Source!I643, 2))), 2)</f>
        <v>0</v>
      </c>
      <c r="AN1808" s="52">
        <f>L1807</f>
        <v>392.7</v>
      </c>
      <c r="AO1808">
        <f>0</f>
        <v>0</v>
      </c>
      <c r="AQ1808" t="s">
        <v>844</v>
      </c>
      <c r="AR1808">
        <f>0</f>
        <v>0</v>
      </c>
      <c r="AT1808">
        <f>0</f>
        <v>0</v>
      </c>
      <c r="AV1808" t="s">
        <v>844</v>
      </c>
      <c r="AW1808" s="52">
        <f>L1807</f>
        <v>392.7</v>
      </c>
      <c r="AX1808" s="52">
        <f>L1807</f>
        <v>392.7</v>
      </c>
      <c r="AZ1808">
        <f>Source!X643</f>
        <v>0</v>
      </c>
      <c r="BA1808">
        <f>Source!Y643</f>
        <v>0</v>
      </c>
      <c r="CD1808">
        <v>1</v>
      </c>
    </row>
    <row r="1809" spans="1:82" ht="28.5" x14ac:dyDescent="0.2">
      <c r="A1809" s="61" t="s">
        <v>513</v>
      </c>
      <c r="B1809" s="47" t="str">
        <f>Source!F644</f>
        <v>анализ рынка</v>
      </c>
      <c r="C1809" s="47" t="s">
        <v>978</v>
      </c>
      <c r="D1809" s="48" t="str">
        <f>Source!H644</f>
        <v>ШТ</v>
      </c>
      <c r="E1809" s="49">
        <f>Source!K644</f>
        <v>4</v>
      </c>
      <c r="F1809" s="49"/>
      <c r="G1809" s="49">
        <f>Source!I644</f>
        <v>4</v>
      </c>
      <c r="H1809" s="50"/>
      <c r="I1809" s="51"/>
      <c r="J1809" s="50">
        <f>Source!AL644</f>
        <v>10.199999999999999</v>
      </c>
      <c r="K1809" s="51"/>
      <c r="L1809" s="50">
        <f>Source!HG644</f>
        <v>40.799999999999997</v>
      </c>
    </row>
    <row r="1810" spans="1:82" ht="15" x14ac:dyDescent="0.2">
      <c r="C1810" s="80" t="s">
        <v>843</v>
      </c>
      <c r="D1810" s="80"/>
      <c r="E1810" s="80"/>
      <c r="F1810" s="80"/>
      <c r="G1810" s="80"/>
      <c r="H1810" s="80"/>
      <c r="I1810" s="81">
        <f>K1810/E1809</f>
        <v>10.199999999999999</v>
      </c>
      <c r="J1810" s="81"/>
      <c r="K1810" s="81">
        <f>L1809</f>
        <v>40.799999999999997</v>
      </c>
      <c r="L1810" s="81"/>
      <c r="AD1810">
        <f>ROUND((Source!AT644/100)*((ROUND(ROUND(Source!AO644,2)*Source!I644, 2)+ROUND(ROUND(Source!AN644,2)*Source!I644, 2))), 2)</f>
        <v>0</v>
      </c>
      <c r="AE1810">
        <f>ROUND((Source!AU644/100)*((ROUND(ROUND(Source!AO644,2)*Source!I644, 2)+ROUND(ROUND(Source!AN644,2)*Source!I644, 2))), 2)</f>
        <v>0</v>
      </c>
      <c r="AN1810" s="52">
        <f>L1809</f>
        <v>40.799999999999997</v>
      </c>
      <c r="AO1810">
        <f>0</f>
        <v>0</v>
      </c>
      <c r="AQ1810" t="s">
        <v>844</v>
      </c>
      <c r="AR1810">
        <f>0</f>
        <v>0</v>
      </c>
      <c r="AT1810">
        <f>0</f>
        <v>0</v>
      </c>
      <c r="AV1810" t="s">
        <v>844</v>
      </c>
      <c r="AW1810" s="52">
        <f>L1809</f>
        <v>40.799999999999997</v>
      </c>
      <c r="AX1810" s="52">
        <f>L1809</f>
        <v>40.799999999999997</v>
      </c>
      <c r="AZ1810">
        <f>Source!X644</f>
        <v>0</v>
      </c>
      <c r="BA1810">
        <f>Source!Y644</f>
        <v>0</v>
      </c>
      <c r="CD1810">
        <v>1</v>
      </c>
    </row>
    <row r="1811" spans="1:82" ht="28.5" x14ac:dyDescent="0.2">
      <c r="A1811" s="61" t="s">
        <v>516</v>
      </c>
      <c r="B1811" s="47" t="str">
        <f>Source!F645</f>
        <v>анализ рынка</v>
      </c>
      <c r="C1811" s="47" t="s">
        <v>979</v>
      </c>
      <c r="D1811" s="48" t="str">
        <f>Source!H645</f>
        <v>ШТ</v>
      </c>
      <c r="E1811" s="49">
        <f>Source!K645</f>
        <v>7</v>
      </c>
      <c r="F1811" s="49"/>
      <c r="G1811" s="49">
        <f>Source!I645</f>
        <v>7</v>
      </c>
      <c r="H1811" s="50"/>
      <c r="I1811" s="51"/>
      <c r="J1811" s="50">
        <f>Source!AL645</f>
        <v>172.76</v>
      </c>
      <c r="K1811" s="51"/>
      <c r="L1811" s="50">
        <f>Source!HG645</f>
        <v>1209.32</v>
      </c>
    </row>
    <row r="1812" spans="1:82" ht="15" x14ac:dyDescent="0.2">
      <c r="C1812" s="80" t="s">
        <v>843</v>
      </c>
      <c r="D1812" s="80"/>
      <c r="E1812" s="80"/>
      <c r="F1812" s="80"/>
      <c r="G1812" s="80"/>
      <c r="H1812" s="80"/>
      <c r="I1812" s="81">
        <f>K1812/E1811</f>
        <v>172.76</v>
      </c>
      <c r="J1812" s="81"/>
      <c r="K1812" s="81">
        <f>L1811</f>
        <v>1209.32</v>
      </c>
      <c r="L1812" s="81"/>
      <c r="AD1812">
        <f>ROUND((Source!AT645/100)*((ROUND(ROUND(Source!AO645,2)*Source!I645, 2)+ROUND(ROUND(Source!AN645,2)*Source!I645, 2))), 2)</f>
        <v>0</v>
      </c>
      <c r="AE1812">
        <f>ROUND((Source!AU645/100)*((ROUND(ROUND(Source!AO645,2)*Source!I645, 2)+ROUND(ROUND(Source!AN645,2)*Source!I645, 2))), 2)</f>
        <v>0</v>
      </c>
      <c r="AN1812" s="52">
        <f>L1811</f>
        <v>1209.32</v>
      </c>
      <c r="AO1812">
        <f>0</f>
        <v>0</v>
      </c>
      <c r="AQ1812" t="s">
        <v>844</v>
      </c>
      <c r="AR1812">
        <f>0</f>
        <v>0</v>
      </c>
      <c r="AT1812">
        <f>0</f>
        <v>0</v>
      </c>
      <c r="AV1812" t="s">
        <v>844</v>
      </c>
      <c r="AW1812" s="52">
        <f>L1811</f>
        <v>1209.32</v>
      </c>
      <c r="AX1812" s="52">
        <f>L1811</f>
        <v>1209.32</v>
      </c>
      <c r="AZ1812">
        <f>Source!X645</f>
        <v>0</v>
      </c>
      <c r="BA1812">
        <f>Source!Y645</f>
        <v>0</v>
      </c>
      <c r="CD1812">
        <v>1</v>
      </c>
    </row>
    <row r="1813" spans="1:82" ht="28.5" x14ac:dyDescent="0.2">
      <c r="A1813" s="61" t="s">
        <v>519</v>
      </c>
      <c r="B1813" s="47" t="str">
        <f>Source!F646</f>
        <v>анализ рынка</v>
      </c>
      <c r="C1813" s="47" t="s">
        <v>980</v>
      </c>
      <c r="D1813" s="48" t="str">
        <f>Source!H646</f>
        <v>ШТ</v>
      </c>
      <c r="E1813" s="49">
        <f>Source!K646</f>
        <v>2</v>
      </c>
      <c r="F1813" s="49"/>
      <c r="G1813" s="49">
        <f>Source!I646</f>
        <v>2</v>
      </c>
      <c r="H1813" s="50"/>
      <c r="I1813" s="51"/>
      <c r="J1813" s="50">
        <f>Source!AL646</f>
        <v>578</v>
      </c>
      <c r="K1813" s="51"/>
      <c r="L1813" s="50">
        <f>Source!HG646</f>
        <v>1156</v>
      </c>
    </row>
    <row r="1814" spans="1:82" ht="15" x14ac:dyDescent="0.2">
      <c r="C1814" s="80" t="s">
        <v>843</v>
      </c>
      <c r="D1814" s="80"/>
      <c r="E1814" s="80"/>
      <c r="F1814" s="80"/>
      <c r="G1814" s="80"/>
      <c r="H1814" s="80"/>
      <c r="I1814" s="81">
        <f>K1814/E1813</f>
        <v>578</v>
      </c>
      <c r="J1814" s="81"/>
      <c r="K1814" s="81">
        <f>L1813</f>
        <v>1156</v>
      </c>
      <c r="L1814" s="81"/>
      <c r="AD1814">
        <f>ROUND((Source!AT646/100)*((ROUND(ROUND(Source!AO646,2)*Source!I646, 2)+ROUND(ROUND(Source!AN646,2)*Source!I646, 2))), 2)</f>
        <v>0</v>
      </c>
      <c r="AE1814">
        <f>ROUND((Source!AU646/100)*((ROUND(ROUND(Source!AO646,2)*Source!I646, 2)+ROUND(ROUND(Source!AN646,2)*Source!I646, 2))), 2)</f>
        <v>0</v>
      </c>
      <c r="AN1814" s="52">
        <f>L1813</f>
        <v>1156</v>
      </c>
      <c r="AO1814">
        <f>0</f>
        <v>0</v>
      </c>
      <c r="AQ1814" t="s">
        <v>844</v>
      </c>
      <c r="AR1814">
        <f>0</f>
        <v>0</v>
      </c>
      <c r="AT1814">
        <f>0</f>
        <v>0</v>
      </c>
      <c r="AV1814" t="s">
        <v>844</v>
      </c>
      <c r="AW1814" s="52">
        <f>L1813</f>
        <v>1156</v>
      </c>
      <c r="AX1814" s="52">
        <f>L1813</f>
        <v>1156</v>
      </c>
      <c r="AZ1814">
        <f>Source!X646</f>
        <v>0</v>
      </c>
      <c r="BA1814">
        <f>Source!Y646</f>
        <v>0</v>
      </c>
      <c r="CD1814">
        <v>1</v>
      </c>
    </row>
    <row r="1816" spans="1:82" ht="15" x14ac:dyDescent="0.2">
      <c r="A1816" s="57"/>
      <c r="B1816" s="58"/>
      <c r="C1816" s="76" t="s">
        <v>845</v>
      </c>
      <c r="D1816" s="76"/>
      <c r="E1816" s="76"/>
      <c r="F1816" s="76"/>
      <c r="G1816" s="76"/>
      <c r="H1816" s="76"/>
      <c r="I1816" s="46"/>
      <c r="J1816" s="57"/>
      <c r="K1816" s="59"/>
      <c r="L1816" s="46">
        <f>L1818+L1819+L1825+L1829</f>
        <v>352922.83</v>
      </c>
    </row>
    <row r="1817" spans="1:82" ht="14.25" x14ac:dyDescent="0.2">
      <c r="A1817" s="55"/>
      <c r="B1817" s="56"/>
      <c r="C1817" s="77" t="s">
        <v>846</v>
      </c>
      <c r="D1817" s="74"/>
      <c r="E1817" s="74"/>
      <c r="F1817" s="74"/>
      <c r="G1817" s="74"/>
      <c r="H1817" s="74"/>
      <c r="I1817" s="42"/>
      <c r="J1817" s="55"/>
      <c r="K1817" s="40"/>
      <c r="L1817" s="42"/>
    </row>
    <row r="1818" spans="1:82" ht="14.25" hidden="1" x14ac:dyDescent="0.2">
      <c r="A1818" s="55"/>
      <c r="B1818" s="56"/>
      <c r="C1818" s="74" t="s">
        <v>847</v>
      </c>
      <c r="D1818" s="74"/>
      <c r="E1818" s="74"/>
      <c r="F1818" s="74"/>
      <c r="G1818" s="74"/>
      <c r="H1818" s="74"/>
      <c r="I1818" s="42"/>
      <c r="J1818" s="55"/>
      <c r="K1818" s="40"/>
      <c r="L1818" s="42">
        <f>SUM(AR1772:AR1814)</f>
        <v>0</v>
      </c>
    </row>
    <row r="1819" spans="1:82" ht="14.25" hidden="1" x14ac:dyDescent="0.2">
      <c r="A1819" s="55"/>
      <c r="B1819" s="56"/>
      <c r="C1819" s="74" t="s">
        <v>848</v>
      </c>
      <c r="D1819" s="74"/>
      <c r="E1819" s="74"/>
      <c r="F1819" s="74"/>
      <c r="G1819" s="74"/>
      <c r="H1819" s="74"/>
      <c r="I1819" s="42"/>
      <c r="J1819" s="55"/>
      <c r="K1819" s="40"/>
      <c r="L1819" s="42">
        <f>L1821+L1824+L1823</f>
        <v>0</v>
      </c>
    </row>
    <row r="1820" spans="1:82" ht="14.25" hidden="1" x14ac:dyDescent="0.2">
      <c r="A1820" s="55"/>
      <c r="B1820" s="56"/>
      <c r="C1820" s="77" t="s">
        <v>849</v>
      </c>
      <c r="D1820" s="74"/>
      <c r="E1820" s="74"/>
      <c r="F1820" s="74"/>
      <c r="G1820" s="74"/>
      <c r="H1820" s="74"/>
      <c r="I1820" s="42"/>
      <c r="J1820" s="55"/>
      <c r="K1820" s="40"/>
      <c r="L1820" s="42"/>
    </row>
    <row r="1821" spans="1:82" ht="14.25" hidden="1" x14ac:dyDescent="0.2">
      <c r="A1821" s="55"/>
      <c r="B1821" s="56"/>
      <c r="C1821" s="74" t="s">
        <v>848</v>
      </c>
      <c r="D1821" s="74"/>
      <c r="E1821" s="74"/>
      <c r="F1821" s="74"/>
      <c r="G1821" s="74"/>
      <c r="H1821" s="74"/>
      <c r="I1821" s="42"/>
      <c r="J1821" s="55"/>
      <c r="K1821" s="40"/>
      <c r="L1821" s="42">
        <f>SUM(AO1772:AO1814)</f>
        <v>0</v>
      </c>
    </row>
    <row r="1822" spans="1:82" ht="14.25" hidden="1" x14ac:dyDescent="0.2">
      <c r="A1822" s="55"/>
      <c r="B1822" s="56"/>
      <c r="C1822" s="77" t="s">
        <v>850</v>
      </c>
      <c r="D1822" s="74"/>
      <c r="E1822" s="74"/>
      <c r="F1822" s="74"/>
      <c r="G1822" s="74"/>
      <c r="H1822" s="74"/>
      <c r="I1822" s="42"/>
      <c r="J1822" s="55"/>
      <c r="K1822" s="40"/>
      <c r="L1822" s="42"/>
    </row>
    <row r="1823" spans="1:82" ht="14.25" hidden="1" x14ac:dyDescent="0.2">
      <c r="A1823" s="55"/>
      <c r="B1823" s="56"/>
      <c r="C1823" s="74" t="s">
        <v>870</v>
      </c>
      <c r="D1823" s="74"/>
      <c r="E1823" s="74"/>
      <c r="F1823" s="74"/>
      <c r="G1823" s="74"/>
      <c r="H1823" s="74"/>
      <c r="I1823" s="42"/>
      <c r="J1823" s="55"/>
      <c r="K1823" s="40"/>
      <c r="L1823" s="42">
        <f>SUM(AT1772:AT1814)</f>
        <v>0</v>
      </c>
    </row>
    <row r="1824" spans="1:82" ht="14.25" hidden="1" x14ac:dyDescent="0.2">
      <c r="A1824" s="55"/>
      <c r="B1824" s="56"/>
      <c r="C1824" s="74" t="s">
        <v>851</v>
      </c>
      <c r="D1824" s="74"/>
      <c r="E1824" s="74"/>
      <c r="F1824" s="74"/>
      <c r="G1824" s="74"/>
      <c r="H1824" s="74"/>
      <c r="I1824" s="42"/>
      <c r="J1824" s="55"/>
      <c r="K1824" s="40"/>
      <c r="L1824" s="42">
        <f>SUM(AV1772:AV1814)</f>
        <v>0</v>
      </c>
    </row>
    <row r="1825" spans="1:12" ht="14.25" x14ac:dyDescent="0.2">
      <c r="A1825" s="55"/>
      <c r="B1825" s="56"/>
      <c r="C1825" s="74" t="s">
        <v>852</v>
      </c>
      <c r="D1825" s="74"/>
      <c r="E1825" s="74"/>
      <c r="F1825" s="74"/>
      <c r="G1825" s="74"/>
      <c r="H1825" s="74"/>
      <c r="I1825" s="42"/>
      <c r="J1825" s="55"/>
      <c r="K1825" s="40"/>
      <c r="L1825" s="42">
        <f>L1827+L1828</f>
        <v>352922.83</v>
      </c>
    </row>
    <row r="1826" spans="1:12" ht="14.25" x14ac:dyDescent="0.2">
      <c r="A1826" s="55"/>
      <c r="B1826" s="56"/>
      <c r="C1826" s="77" t="s">
        <v>849</v>
      </c>
      <c r="D1826" s="74"/>
      <c r="E1826" s="74"/>
      <c r="F1826" s="74"/>
      <c r="G1826" s="74"/>
      <c r="H1826" s="74"/>
      <c r="I1826" s="42"/>
      <c r="J1826" s="55"/>
      <c r="K1826" s="40"/>
      <c r="L1826" s="42"/>
    </row>
    <row r="1827" spans="1:12" ht="14.25" x14ac:dyDescent="0.2">
      <c r="A1827" s="55"/>
      <c r="B1827" s="56"/>
      <c r="C1827" s="74" t="s">
        <v>853</v>
      </c>
      <c r="D1827" s="74"/>
      <c r="E1827" s="74"/>
      <c r="F1827" s="74"/>
      <c r="G1827" s="74"/>
      <c r="H1827" s="74"/>
      <c r="I1827" s="42"/>
      <c r="J1827" s="55"/>
      <c r="K1827" s="40"/>
      <c r="L1827" s="42">
        <f>SUM(AW1772:AW1814)-SUM(BK1772:BK1814)</f>
        <v>352922.83</v>
      </c>
    </row>
    <row r="1828" spans="1:12" ht="14.25" hidden="1" x14ac:dyDescent="0.2">
      <c r="A1828" s="55"/>
      <c r="B1828" s="56"/>
      <c r="C1828" s="74" t="s">
        <v>854</v>
      </c>
      <c r="D1828" s="74"/>
      <c r="E1828" s="74"/>
      <c r="F1828" s="74"/>
      <c r="G1828" s="74"/>
      <c r="H1828" s="74"/>
      <c r="I1828" s="42"/>
      <c r="J1828" s="55"/>
      <c r="K1828" s="40"/>
      <c r="L1828" s="42">
        <f>SUM(BC1772:BC1814)</f>
        <v>0</v>
      </c>
    </row>
    <row r="1829" spans="1:12" ht="14.25" hidden="1" x14ac:dyDescent="0.2">
      <c r="A1829" s="55"/>
      <c r="B1829" s="56"/>
      <c r="C1829" s="74" t="s">
        <v>855</v>
      </c>
      <c r="D1829" s="74"/>
      <c r="E1829" s="74"/>
      <c r="F1829" s="74"/>
      <c r="G1829" s="74"/>
      <c r="H1829" s="74"/>
      <c r="I1829" s="42"/>
      <c r="J1829" s="55"/>
      <c r="K1829" s="40"/>
      <c r="L1829" s="42">
        <f>SUM(BB1772:BB1814)</f>
        <v>0</v>
      </c>
    </row>
    <row r="1830" spans="1:12" ht="14.25" hidden="1" x14ac:dyDescent="0.2">
      <c r="A1830" s="55"/>
      <c r="B1830" s="56"/>
      <c r="C1830" s="74" t="s">
        <v>856</v>
      </c>
      <c r="D1830" s="74"/>
      <c r="E1830" s="74"/>
      <c r="F1830" s="74"/>
      <c r="G1830" s="74"/>
      <c r="H1830" s="74"/>
      <c r="I1830" s="42"/>
      <c r="J1830" s="55"/>
      <c r="K1830" s="40"/>
      <c r="L1830" s="42">
        <f>SUM(AR1772:AR1814)+SUM(AT1772:AT1814)+SUM(AV1772:AV1814)</f>
        <v>0</v>
      </c>
    </row>
    <row r="1831" spans="1:12" ht="14.25" hidden="1" x14ac:dyDescent="0.2">
      <c r="A1831" s="55"/>
      <c r="B1831" s="56"/>
      <c r="C1831" s="74" t="s">
        <v>857</v>
      </c>
      <c r="D1831" s="74"/>
      <c r="E1831" s="74"/>
      <c r="F1831" s="74"/>
      <c r="G1831" s="74"/>
      <c r="H1831" s="74"/>
      <c r="I1831" s="42"/>
      <c r="J1831" s="55"/>
      <c r="K1831" s="40"/>
      <c r="L1831" s="42">
        <f>SUM(AZ1772:AZ1814)</f>
        <v>0</v>
      </c>
    </row>
    <row r="1832" spans="1:12" ht="14.25" hidden="1" x14ac:dyDescent="0.2">
      <c r="A1832" s="55"/>
      <c r="B1832" s="56"/>
      <c r="C1832" s="74" t="s">
        <v>858</v>
      </c>
      <c r="D1832" s="74"/>
      <c r="E1832" s="74"/>
      <c r="F1832" s="74"/>
      <c r="G1832" s="74"/>
      <c r="H1832" s="74"/>
      <c r="I1832" s="42"/>
      <c r="J1832" s="55"/>
      <c r="K1832" s="40"/>
      <c r="L1832" s="42">
        <f>SUM(BA1772:BA1814)</f>
        <v>0</v>
      </c>
    </row>
    <row r="1833" spans="1:12" ht="14.25" hidden="1" x14ac:dyDescent="0.2">
      <c r="A1833" s="55"/>
      <c r="B1833" s="56"/>
      <c r="C1833" s="74" t="s">
        <v>859</v>
      </c>
      <c r="D1833" s="74"/>
      <c r="E1833" s="74"/>
      <c r="F1833" s="74"/>
      <c r="G1833" s="74"/>
      <c r="H1833" s="74"/>
      <c r="I1833" s="42"/>
      <c r="J1833" s="55"/>
      <c r="K1833" s="40"/>
      <c r="L1833" s="42">
        <f>L1835+L1836</f>
        <v>0</v>
      </c>
    </row>
    <row r="1834" spans="1:12" ht="14.25" hidden="1" x14ac:dyDescent="0.2">
      <c r="A1834" s="55"/>
      <c r="B1834" s="56"/>
      <c r="C1834" s="77" t="s">
        <v>846</v>
      </c>
      <c r="D1834" s="74"/>
      <c r="E1834" s="74"/>
      <c r="F1834" s="74"/>
      <c r="G1834" s="74"/>
      <c r="H1834" s="74"/>
      <c r="I1834" s="42"/>
      <c r="J1834" s="55"/>
      <c r="K1834" s="40"/>
      <c r="L1834" s="42"/>
    </row>
    <row r="1835" spans="1:12" ht="14.25" hidden="1" x14ac:dyDescent="0.2">
      <c r="A1835" s="55"/>
      <c r="B1835" s="56"/>
      <c r="C1835" s="74" t="s">
        <v>860</v>
      </c>
      <c r="D1835" s="74"/>
      <c r="E1835" s="74"/>
      <c r="F1835" s="74"/>
      <c r="G1835" s="74"/>
      <c r="H1835" s="74"/>
      <c r="I1835" s="42"/>
      <c r="J1835" s="55"/>
      <c r="K1835" s="40"/>
      <c r="L1835" s="42">
        <f>SUM(BK1772:BK1814)</f>
        <v>0</v>
      </c>
    </row>
    <row r="1836" spans="1:12" ht="14.25" hidden="1" x14ac:dyDescent="0.2">
      <c r="A1836" s="55"/>
      <c r="B1836" s="56"/>
      <c r="C1836" s="74" t="s">
        <v>861</v>
      </c>
      <c r="D1836" s="74"/>
      <c r="E1836" s="74"/>
      <c r="F1836" s="74"/>
      <c r="G1836" s="74"/>
      <c r="H1836" s="74"/>
      <c r="I1836" s="42"/>
      <c r="J1836" s="55"/>
      <c r="K1836" s="40"/>
      <c r="L1836" s="42">
        <f>SUM(BD1772:BD1814)</f>
        <v>0</v>
      </c>
    </row>
    <row r="1837" spans="1:12" ht="14.25" hidden="1" x14ac:dyDescent="0.2">
      <c r="A1837" s="55"/>
      <c r="B1837" s="56"/>
      <c r="C1837" s="74" t="s">
        <v>862</v>
      </c>
      <c r="D1837" s="74"/>
      <c r="E1837" s="74"/>
      <c r="F1837" s="74"/>
      <c r="G1837" s="74"/>
      <c r="H1837" s="74"/>
      <c r="I1837" s="42"/>
      <c r="J1837" s="55"/>
      <c r="K1837" s="40"/>
      <c r="L1837" s="42"/>
    </row>
    <row r="1838" spans="1:12" ht="14.25" hidden="1" x14ac:dyDescent="0.2">
      <c r="A1838" s="55"/>
      <c r="B1838" s="56"/>
      <c r="C1838" s="74" t="s">
        <v>863</v>
      </c>
      <c r="D1838" s="74"/>
      <c r="E1838" s="74"/>
      <c r="F1838" s="74"/>
      <c r="G1838" s="74"/>
      <c r="H1838" s="74"/>
      <c r="I1838" s="42"/>
      <c r="J1838" s="55"/>
      <c r="K1838" s="40"/>
      <c r="L1838" s="42">
        <f>SUM(BO1772:BO1814)</f>
        <v>0</v>
      </c>
    </row>
    <row r="1839" spans="1:12" ht="15" x14ac:dyDescent="0.2">
      <c r="A1839" s="57"/>
      <c r="B1839" s="58"/>
      <c r="C1839" s="76" t="s">
        <v>864</v>
      </c>
      <c r="D1839" s="76"/>
      <c r="E1839" s="76"/>
      <c r="F1839" s="76"/>
      <c r="G1839" s="76"/>
      <c r="H1839" s="76"/>
      <c r="I1839" s="46"/>
      <c r="J1839" s="57"/>
      <c r="K1839" s="59"/>
      <c r="L1839" s="46">
        <f>L1816+L1831+L1832+L1833+L1837+L1838</f>
        <v>352922.83</v>
      </c>
    </row>
    <row r="1840" spans="1:12" ht="14.25" x14ac:dyDescent="0.2">
      <c r="A1840" s="55"/>
      <c r="B1840" s="56"/>
      <c r="C1840" s="77" t="s">
        <v>865</v>
      </c>
      <c r="D1840" s="74"/>
      <c r="E1840" s="74"/>
      <c r="F1840" s="74"/>
      <c r="G1840" s="74"/>
      <c r="H1840" s="74"/>
      <c r="I1840" s="42"/>
      <c r="J1840" s="55"/>
      <c r="K1840" s="40"/>
      <c r="L1840" s="42"/>
    </row>
    <row r="1841" spans="1:12" ht="14.25" x14ac:dyDescent="0.2">
      <c r="A1841" s="55"/>
      <c r="B1841" s="56"/>
      <c r="C1841" s="74" t="s">
        <v>866</v>
      </c>
      <c r="D1841" s="74"/>
      <c r="E1841" s="74"/>
      <c r="F1841" s="74"/>
      <c r="G1841" s="74"/>
      <c r="H1841" s="74"/>
      <c r="I1841" s="42"/>
      <c r="J1841" s="55"/>
      <c r="K1841" s="40"/>
      <c r="L1841" s="42">
        <f>SUM(AX1772:AX1814)</f>
        <v>352922.83</v>
      </c>
    </row>
    <row r="1842" spans="1:12" ht="14.25" hidden="1" x14ac:dyDescent="0.2">
      <c r="A1842" s="55"/>
      <c r="B1842" s="56"/>
      <c r="C1842" s="74" t="s">
        <v>867</v>
      </c>
      <c r="D1842" s="74"/>
      <c r="E1842" s="74"/>
      <c r="F1842" s="74"/>
      <c r="G1842" s="74"/>
      <c r="H1842" s="74"/>
      <c r="I1842" s="42"/>
      <c r="J1842" s="55"/>
      <c r="K1842" s="40"/>
      <c r="L1842" s="42">
        <f>SUM(AY1772:AY1814)</f>
        <v>0</v>
      </c>
    </row>
    <row r="1843" spans="1:12" ht="14.25" hidden="1" customHeight="1" x14ac:dyDescent="0.2">
      <c r="A1843" s="55"/>
      <c r="B1843" s="56"/>
      <c r="C1843" s="74" t="s">
        <v>868</v>
      </c>
      <c r="D1843" s="74"/>
      <c r="E1843" s="74"/>
      <c r="F1843" s="75"/>
      <c r="G1843" s="45">
        <f>Source!F670</f>
        <v>0</v>
      </c>
      <c r="H1843" s="55"/>
      <c r="I1843" s="55"/>
      <c r="J1843" s="55"/>
      <c r="K1843" s="55"/>
      <c r="L1843" s="55"/>
    </row>
    <row r="1844" spans="1:12" ht="14.25" hidden="1" customHeight="1" x14ac:dyDescent="0.2">
      <c r="A1844" s="55"/>
      <c r="B1844" s="56"/>
      <c r="C1844" s="74" t="s">
        <v>869</v>
      </c>
      <c r="D1844" s="74"/>
      <c r="E1844" s="74"/>
      <c r="F1844" s="75"/>
      <c r="G1844" s="45">
        <f>Source!F671</f>
        <v>0</v>
      </c>
      <c r="H1844" s="55"/>
      <c r="I1844" s="55"/>
      <c r="J1844" s="55"/>
      <c r="K1844" s="55"/>
      <c r="L1844" s="55"/>
    </row>
    <row r="1847" spans="1:12" ht="16.5" x14ac:dyDescent="0.2">
      <c r="A1847" s="79" t="s">
        <v>981</v>
      </c>
      <c r="B1847" s="79"/>
      <c r="C1847" s="79"/>
      <c r="D1847" s="79"/>
      <c r="E1847" s="79"/>
      <c r="F1847" s="79"/>
      <c r="G1847" s="79"/>
      <c r="H1847" s="79"/>
      <c r="I1847" s="79"/>
      <c r="J1847" s="79"/>
      <c r="K1847" s="79"/>
      <c r="L1847" s="79"/>
    </row>
    <row r="1848" spans="1:12" ht="28.5" x14ac:dyDescent="0.2">
      <c r="C1848" s="64" t="str">
        <f>Source!G682</f>
        <v>Ж/б приставки 20шт; Провод А-25 (лом) 0,12т; Провод А-16 0,07т</v>
      </c>
    </row>
    <row r="1850" spans="1:12" ht="15" hidden="1" x14ac:dyDescent="0.2">
      <c r="A1850" s="57"/>
      <c r="B1850" s="58"/>
      <c r="C1850" s="76" t="s">
        <v>845</v>
      </c>
      <c r="D1850" s="76"/>
      <c r="E1850" s="76"/>
      <c r="F1850" s="76"/>
      <c r="G1850" s="76"/>
      <c r="H1850" s="76"/>
      <c r="I1850" s="46"/>
      <c r="J1850" s="57"/>
      <c r="K1850" s="59"/>
      <c r="L1850" s="46">
        <f>L1852+L1853+L1859+L1863</f>
        <v>0</v>
      </c>
    </row>
    <row r="1851" spans="1:12" ht="14.25" hidden="1" x14ac:dyDescent="0.2">
      <c r="A1851" s="55"/>
      <c r="B1851" s="56"/>
      <c r="C1851" s="77" t="s">
        <v>846</v>
      </c>
      <c r="D1851" s="74"/>
      <c r="E1851" s="74"/>
      <c r="F1851" s="74"/>
      <c r="G1851" s="74"/>
      <c r="H1851" s="74"/>
      <c r="I1851" s="42"/>
      <c r="J1851" s="55"/>
      <c r="K1851" s="40"/>
      <c r="L1851" s="42"/>
    </row>
    <row r="1852" spans="1:12" ht="14.25" hidden="1" x14ac:dyDescent="0.2">
      <c r="A1852" s="55"/>
      <c r="B1852" s="56"/>
      <c r="C1852" s="74" t="s">
        <v>847</v>
      </c>
      <c r="D1852" s="74"/>
      <c r="E1852" s="74"/>
      <c r="F1852" s="74"/>
      <c r="G1852" s="74"/>
      <c r="H1852" s="74"/>
      <c r="I1852" s="42"/>
      <c r="J1852" s="55"/>
      <c r="K1852" s="40"/>
      <c r="L1852" s="42">
        <f>SUM(AR1847:AR1848)</f>
        <v>0</v>
      </c>
    </row>
    <row r="1853" spans="1:12" ht="14.25" hidden="1" x14ac:dyDescent="0.2">
      <c r="A1853" s="55"/>
      <c r="B1853" s="56"/>
      <c r="C1853" s="74" t="s">
        <v>848</v>
      </c>
      <c r="D1853" s="74"/>
      <c r="E1853" s="74"/>
      <c r="F1853" s="74"/>
      <c r="G1853" s="74"/>
      <c r="H1853" s="74"/>
      <c r="I1853" s="42"/>
      <c r="J1853" s="55"/>
      <c r="K1853" s="40"/>
      <c r="L1853" s="42">
        <f>L1855+L1858+L1857</f>
        <v>0</v>
      </c>
    </row>
    <row r="1854" spans="1:12" ht="14.25" hidden="1" x14ac:dyDescent="0.2">
      <c r="A1854" s="55"/>
      <c r="B1854" s="56"/>
      <c r="C1854" s="77" t="s">
        <v>849</v>
      </c>
      <c r="D1854" s="74"/>
      <c r="E1854" s="74"/>
      <c r="F1854" s="74"/>
      <c r="G1854" s="74"/>
      <c r="H1854" s="74"/>
      <c r="I1854" s="42"/>
      <c r="J1854" s="55"/>
      <c r="K1854" s="40"/>
      <c r="L1854" s="42"/>
    </row>
    <row r="1855" spans="1:12" ht="14.25" hidden="1" x14ac:dyDescent="0.2">
      <c r="A1855" s="55"/>
      <c r="B1855" s="56"/>
      <c r="C1855" s="74" t="s">
        <v>848</v>
      </c>
      <c r="D1855" s="74"/>
      <c r="E1855" s="74"/>
      <c r="F1855" s="74"/>
      <c r="G1855" s="74"/>
      <c r="H1855" s="74"/>
      <c r="I1855" s="42"/>
      <c r="J1855" s="55"/>
      <c r="K1855" s="40"/>
      <c r="L1855" s="42">
        <f>SUM(AO1847:AO1848)</f>
        <v>0</v>
      </c>
    </row>
    <row r="1856" spans="1:12" ht="14.25" hidden="1" x14ac:dyDescent="0.2">
      <c r="A1856" s="55"/>
      <c r="B1856" s="56"/>
      <c r="C1856" s="77" t="s">
        <v>850</v>
      </c>
      <c r="D1856" s="74"/>
      <c r="E1856" s="74"/>
      <c r="F1856" s="74"/>
      <c r="G1856" s="74"/>
      <c r="H1856" s="74"/>
      <c r="I1856" s="42"/>
      <c r="J1856" s="55"/>
      <c r="K1856" s="40"/>
      <c r="L1856" s="42"/>
    </row>
    <row r="1857" spans="1:12" ht="14.25" hidden="1" x14ac:dyDescent="0.2">
      <c r="A1857" s="55"/>
      <c r="B1857" s="56"/>
      <c r="C1857" s="74" t="s">
        <v>870</v>
      </c>
      <c r="D1857" s="74"/>
      <c r="E1857" s="74"/>
      <c r="F1857" s="74"/>
      <c r="G1857" s="74"/>
      <c r="H1857" s="74"/>
      <c r="I1857" s="42"/>
      <c r="J1857" s="55"/>
      <c r="K1857" s="40"/>
      <c r="L1857" s="42">
        <f>SUM(AT1847:AT1848)</f>
        <v>0</v>
      </c>
    </row>
    <row r="1858" spans="1:12" ht="14.25" hidden="1" x14ac:dyDescent="0.2">
      <c r="A1858" s="55"/>
      <c r="B1858" s="56"/>
      <c r="C1858" s="74" t="s">
        <v>851</v>
      </c>
      <c r="D1858" s="74"/>
      <c r="E1858" s="74"/>
      <c r="F1858" s="74"/>
      <c r="G1858" s="74"/>
      <c r="H1858" s="74"/>
      <c r="I1858" s="42"/>
      <c r="J1858" s="55"/>
      <c r="K1858" s="40"/>
      <c r="L1858" s="42">
        <f>SUM(AV1847:AV1848)</f>
        <v>0</v>
      </c>
    </row>
    <row r="1859" spans="1:12" ht="14.25" hidden="1" x14ac:dyDescent="0.2">
      <c r="A1859" s="55"/>
      <c r="B1859" s="56"/>
      <c r="C1859" s="74" t="s">
        <v>852</v>
      </c>
      <c r="D1859" s="74"/>
      <c r="E1859" s="74"/>
      <c r="F1859" s="74"/>
      <c r="G1859" s="74"/>
      <c r="H1859" s="74"/>
      <c r="I1859" s="42"/>
      <c r="J1859" s="55"/>
      <c r="K1859" s="40"/>
      <c r="L1859" s="42">
        <f>L1861+L1862</f>
        <v>0</v>
      </c>
    </row>
    <row r="1860" spans="1:12" ht="14.25" hidden="1" x14ac:dyDescent="0.2">
      <c r="A1860" s="55"/>
      <c r="B1860" s="56"/>
      <c r="C1860" s="77" t="s">
        <v>849</v>
      </c>
      <c r="D1860" s="74"/>
      <c r="E1860" s="74"/>
      <c r="F1860" s="74"/>
      <c r="G1860" s="74"/>
      <c r="H1860" s="74"/>
      <c r="I1860" s="42"/>
      <c r="J1860" s="55"/>
      <c r="K1860" s="40"/>
      <c r="L1860" s="42"/>
    </row>
    <row r="1861" spans="1:12" ht="14.25" hidden="1" x14ac:dyDescent="0.2">
      <c r="A1861" s="55"/>
      <c r="B1861" s="56"/>
      <c r="C1861" s="74" t="s">
        <v>853</v>
      </c>
      <c r="D1861" s="74"/>
      <c r="E1861" s="74"/>
      <c r="F1861" s="74"/>
      <c r="G1861" s="74"/>
      <c r="H1861" s="74"/>
      <c r="I1861" s="42"/>
      <c r="J1861" s="55"/>
      <c r="K1861" s="40"/>
      <c r="L1861" s="42">
        <f>SUM(AW1847:AW1848)-SUM(BK1847:BK1848)</f>
        <v>0</v>
      </c>
    </row>
    <row r="1862" spans="1:12" ht="14.25" hidden="1" x14ac:dyDescent="0.2">
      <c r="A1862" s="55"/>
      <c r="B1862" s="56"/>
      <c r="C1862" s="74" t="s">
        <v>854</v>
      </c>
      <c r="D1862" s="74"/>
      <c r="E1862" s="74"/>
      <c r="F1862" s="74"/>
      <c r="G1862" s="74"/>
      <c r="H1862" s="74"/>
      <c r="I1862" s="42"/>
      <c r="J1862" s="55"/>
      <c r="K1862" s="40"/>
      <c r="L1862" s="42">
        <f>SUM(BC1847:BC1848)</f>
        <v>0</v>
      </c>
    </row>
    <row r="1863" spans="1:12" ht="14.25" hidden="1" x14ac:dyDescent="0.2">
      <c r="A1863" s="55"/>
      <c r="B1863" s="56"/>
      <c r="C1863" s="74" t="s">
        <v>855</v>
      </c>
      <c r="D1863" s="74"/>
      <c r="E1863" s="74"/>
      <c r="F1863" s="74"/>
      <c r="G1863" s="74"/>
      <c r="H1863" s="74"/>
      <c r="I1863" s="42"/>
      <c r="J1863" s="55"/>
      <c r="K1863" s="40"/>
      <c r="L1863" s="42">
        <f>SUM(BB1847:BB1848)</f>
        <v>0</v>
      </c>
    </row>
    <row r="1864" spans="1:12" ht="14.25" hidden="1" x14ac:dyDescent="0.2">
      <c r="A1864" s="55"/>
      <c r="B1864" s="56"/>
      <c r="C1864" s="74" t="s">
        <v>856</v>
      </c>
      <c r="D1864" s="74"/>
      <c r="E1864" s="74"/>
      <c r="F1864" s="74"/>
      <c r="G1864" s="74"/>
      <c r="H1864" s="74"/>
      <c r="I1864" s="42"/>
      <c r="J1864" s="55"/>
      <c r="K1864" s="40"/>
      <c r="L1864" s="42">
        <f>SUM(AR1847:AR1848)+SUM(AT1847:AT1848)+SUM(AV1847:AV1848)</f>
        <v>0</v>
      </c>
    </row>
    <row r="1865" spans="1:12" ht="14.25" hidden="1" x14ac:dyDescent="0.2">
      <c r="A1865" s="55"/>
      <c r="B1865" s="56"/>
      <c r="C1865" s="74" t="s">
        <v>857</v>
      </c>
      <c r="D1865" s="74"/>
      <c r="E1865" s="74"/>
      <c r="F1865" s="74"/>
      <c r="G1865" s="74"/>
      <c r="H1865" s="74"/>
      <c r="I1865" s="42"/>
      <c r="J1865" s="55"/>
      <c r="K1865" s="40"/>
      <c r="L1865" s="42">
        <f>SUM(AZ1847:AZ1848)</f>
        <v>0</v>
      </c>
    </row>
    <row r="1866" spans="1:12" ht="14.25" hidden="1" x14ac:dyDescent="0.2">
      <c r="A1866" s="55"/>
      <c r="B1866" s="56"/>
      <c r="C1866" s="74" t="s">
        <v>858</v>
      </c>
      <c r="D1866" s="74"/>
      <c r="E1866" s="74"/>
      <c r="F1866" s="74"/>
      <c r="G1866" s="74"/>
      <c r="H1866" s="74"/>
      <c r="I1866" s="42"/>
      <c r="J1866" s="55"/>
      <c r="K1866" s="40"/>
      <c r="L1866" s="42">
        <f>SUM(BA1847:BA1848)</f>
        <v>0</v>
      </c>
    </row>
    <row r="1867" spans="1:12" ht="14.25" hidden="1" x14ac:dyDescent="0.2">
      <c r="A1867" s="55"/>
      <c r="B1867" s="56"/>
      <c r="C1867" s="74" t="s">
        <v>859</v>
      </c>
      <c r="D1867" s="74"/>
      <c r="E1867" s="74"/>
      <c r="F1867" s="74"/>
      <c r="G1867" s="74"/>
      <c r="H1867" s="74"/>
      <c r="I1867" s="42"/>
      <c r="J1867" s="55"/>
      <c r="K1867" s="40"/>
      <c r="L1867" s="42">
        <f>L1869+L1870</f>
        <v>0</v>
      </c>
    </row>
    <row r="1868" spans="1:12" ht="14.25" hidden="1" x14ac:dyDescent="0.2">
      <c r="A1868" s="55"/>
      <c r="B1868" s="56"/>
      <c r="C1868" s="77" t="s">
        <v>846</v>
      </c>
      <c r="D1868" s="74"/>
      <c r="E1868" s="74"/>
      <c r="F1868" s="74"/>
      <c r="G1868" s="74"/>
      <c r="H1868" s="74"/>
      <c r="I1868" s="42"/>
      <c r="J1868" s="55"/>
      <c r="K1868" s="40"/>
      <c r="L1868" s="42"/>
    </row>
    <row r="1869" spans="1:12" ht="14.25" hidden="1" x14ac:dyDescent="0.2">
      <c r="A1869" s="55"/>
      <c r="B1869" s="56"/>
      <c r="C1869" s="74" t="s">
        <v>860</v>
      </c>
      <c r="D1869" s="74"/>
      <c r="E1869" s="74"/>
      <c r="F1869" s="74"/>
      <c r="G1869" s="74"/>
      <c r="H1869" s="74"/>
      <c r="I1869" s="42"/>
      <c r="J1869" s="55"/>
      <c r="K1869" s="40"/>
      <c r="L1869" s="42">
        <f>SUM(BK1847:BK1848)</f>
        <v>0</v>
      </c>
    </row>
    <row r="1870" spans="1:12" ht="14.25" hidden="1" x14ac:dyDescent="0.2">
      <c r="A1870" s="55"/>
      <c r="B1870" s="56"/>
      <c r="C1870" s="74" t="s">
        <v>861</v>
      </c>
      <c r="D1870" s="74"/>
      <c r="E1870" s="74"/>
      <c r="F1870" s="74"/>
      <c r="G1870" s="74"/>
      <c r="H1870" s="74"/>
      <c r="I1870" s="42"/>
      <c r="J1870" s="55"/>
      <c r="K1870" s="40"/>
      <c r="L1870" s="42">
        <f>SUM(BD1847:BD1848)</f>
        <v>0</v>
      </c>
    </row>
    <row r="1871" spans="1:12" ht="14.25" hidden="1" x14ac:dyDescent="0.2">
      <c r="A1871" s="55"/>
      <c r="B1871" s="56"/>
      <c r="C1871" s="74" t="s">
        <v>862</v>
      </c>
      <c r="D1871" s="74"/>
      <c r="E1871" s="74"/>
      <c r="F1871" s="74"/>
      <c r="G1871" s="74"/>
      <c r="H1871" s="74"/>
      <c r="I1871" s="42"/>
      <c r="J1871" s="55"/>
      <c r="K1871" s="40"/>
      <c r="L1871" s="42"/>
    </row>
    <row r="1872" spans="1:12" ht="14.25" hidden="1" x14ac:dyDescent="0.2">
      <c r="A1872" s="55"/>
      <c r="B1872" s="56"/>
      <c r="C1872" s="74" t="s">
        <v>863</v>
      </c>
      <c r="D1872" s="74"/>
      <c r="E1872" s="74"/>
      <c r="F1872" s="74"/>
      <c r="G1872" s="74"/>
      <c r="H1872" s="74"/>
      <c r="I1872" s="42"/>
      <c r="J1872" s="55"/>
      <c r="K1872" s="40"/>
      <c r="L1872" s="42">
        <f>SUM(BO1847:BO1848)</f>
        <v>0</v>
      </c>
    </row>
    <row r="1873" spans="1:12" ht="15" hidden="1" x14ac:dyDescent="0.2">
      <c r="A1873" s="57"/>
      <c r="B1873" s="58"/>
      <c r="C1873" s="76" t="s">
        <v>864</v>
      </c>
      <c r="D1873" s="76"/>
      <c r="E1873" s="76"/>
      <c r="F1873" s="76"/>
      <c r="G1873" s="76"/>
      <c r="H1873" s="76"/>
      <c r="I1873" s="46"/>
      <c r="J1873" s="57"/>
      <c r="K1873" s="59"/>
      <c r="L1873" s="46">
        <f>L1850+L1865+L1866+L1867+L1871+L1872</f>
        <v>0</v>
      </c>
    </row>
    <row r="1874" spans="1:12" ht="14.25" hidden="1" x14ac:dyDescent="0.2">
      <c r="A1874" s="55"/>
      <c r="B1874" s="56"/>
      <c r="C1874" s="77" t="s">
        <v>865</v>
      </c>
      <c r="D1874" s="74"/>
      <c r="E1874" s="74"/>
      <c r="F1874" s="74"/>
      <c r="G1874" s="74"/>
      <c r="H1874" s="74"/>
      <c r="I1874" s="42"/>
      <c r="J1874" s="55"/>
      <c r="K1874" s="40"/>
      <c r="L1874" s="42"/>
    </row>
    <row r="1875" spans="1:12" ht="14.25" hidden="1" x14ac:dyDescent="0.2">
      <c r="A1875" s="55"/>
      <c r="B1875" s="56"/>
      <c r="C1875" s="74" t="s">
        <v>866</v>
      </c>
      <c r="D1875" s="74"/>
      <c r="E1875" s="74"/>
      <c r="F1875" s="74"/>
      <c r="G1875" s="74"/>
      <c r="H1875" s="74"/>
      <c r="I1875" s="42"/>
      <c r="J1875" s="55"/>
      <c r="K1875" s="40"/>
      <c r="L1875" s="42">
        <f>SUM(AX1847:AX1848)</f>
        <v>0</v>
      </c>
    </row>
    <row r="1876" spans="1:12" ht="14.25" hidden="1" x14ac:dyDescent="0.2">
      <c r="A1876" s="55"/>
      <c r="B1876" s="56"/>
      <c r="C1876" s="74" t="s">
        <v>867</v>
      </c>
      <c r="D1876" s="74"/>
      <c r="E1876" s="74"/>
      <c r="F1876" s="74"/>
      <c r="G1876" s="74"/>
      <c r="H1876" s="74"/>
      <c r="I1876" s="42"/>
      <c r="J1876" s="55"/>
      <c r="K1876" s="40"/>
      <c r="L1876" s="42">
        <f>SUM(AY1847:AY1848)</f>
        <v>0</v>
      </c>
    </row>
    <row r="1877" spans="1:12" ht="14.25" hidden="1" customHeight="1" x14ac:dyDescent="0.2">
      <c r="A1877" s="55"/>
      <c r="B1877" s="56"/>
      <c r="C1877" s="74" t="s">
        <v>868</v>
      </c>
      <c r="D1877" s="74"/>
      <c r="E1877" s="74"/>
      <c r="F1877" s="75"/>
      <c r="G1877" s="45">
        <f>Source!F706</f>
        <v>0</v>
      </c>
      <c r="H1877" s="55"/>
      <c r="I1877" s="55"/>
      <c r="J1877" s="55"/>
      <c r="K1877" s="55"/>
      <c r="L1877" s="55"/>
    </row>
    <row r="1878" spans="1:12" ht="14.25" hidden="1" customHeight="1" x14ac:dyDescent="0.2">
      <c r="A1878" s="55"/>
      <c r="B1878" s="56"/>
      <c r="C1878" s="74" t="s">
        <v>869</v>
      </c>
      <c r="D1878" s="74"/>
      <c r="E1878" s="74"/>
      <c r="F1878" s="75"/>
      <c r="G1878" s="45">
        <f>Source!F707</f>
        <v>0</v>
      </c>
      <c r="H1878" s="55"/>
      <c r="I1878" s="55"/>
      <c r="J1878" s="55"/>
      <c r="K1878" s="55"/>
      <c r="L1878" s="55"/>
    </row>
    <row r="1881" spans="1:12" ht="15" x14ac:dyDescent="0.2">
      <c r="A1881" s="65"/>
      <c r="B1881" s="66"/>
      <c r="C1881" s="78" t="s">
        <v>982</v>
      </c>
      <c r="D1881" s="78"/>
      <c r="E1881" s="78"/>
      <c r="F1881" s="78"/>
      <c r="G1881" s="78"/>
      <c r="H1881" s="78"/>
      <c r="I1881" s="67"/>
      <c r="J1881" s="65"/>
      <c r="K1881" s="68"/>
      <c r="L1881" s="67"/>
    </row>
    <row r="1883" spans="1:12" ht="15" x14ac:dyDescent="0.2">
      <c r="A1883" s="57"/>
      <c r="B1883" s="58"/>
      <c r="C1883" s="76" t="s">
        <v>983</v>
      </c>
      <c r="D1883" s="76"/>
      <c r="E1883" s="76"/>
      <c r="F1883" s="76"/>
      <c r="G1883" s="76"/>
      <c r="H1883" s="76"/>
      <c r="I1883" s="46"/>
      <c r="J1883" s="57"/>
      <c r="K1883" s="59"/>
      <c r="L1883" s="46">
        <f>L1885+L1900+L1901</f>
        <v>1592471.8699999999</v>
      </c>
    </row>
    <row r="1884" spans="1:12" ht="14.25" x14ac:dyDescent="0.2">
      <c r="A1884" s="55"/>
      <c r="B1884" s="56"/>
      <c r="C1884" s="77" t="s">
        <v>846</v>
      </c>
      <c r="D1884" s="74"/>
      <c r="E1884" s="74"/>
      <c r="F1884" s="74"/>
      <c r="G1884" s="74"/>
      <c r="H1884" s="74"/>
      <c r="I1884" s="42"/>
      <c r="J1884" s="55"/>
      <c r="K1884" s="40"/>
      <c r="L1884" s="42"/>
    </row>
    <row r="1885" spans="1:12" ht="14.25" x14ac:dyDescent="0.2">
      <c r="A1885" s="55"/>
      <c r="B1885" s="56"/>
      <c r="C1885" s="74" t="s">
        <v>984</v>
      </c>
      <c r="D1885" s="74"/>
      <c r="E1885" s="74"/>
      <c r="F1885" s="74"/>
      <c r="G1885" s="74"/>
      <c r="H1885" s="74"/>
      <c r="I1885" s="42"/>
      <c r="J1885" s="55"/>
      <c r="K1885" s="40"/>
      <c r="L1885" s="42">
        <f>L1887+L1888+L1894+L1898</f>
        <v>972175.73999999987</v>
      </c>
    </row>
    <row r="1886" spans="1:12" ht="14.25" x14ac:dyDescent="0.2">
      <c r="A1886" s="55"/>
      <c r="B1886" s="56"/>
      <c r="C1886" s="77" t="s">
        <v>846</v>
      </c>
      <c r="D1886" s="74"/>
      <c r="E1886" s="74"/>
      <c r="F1886" s="74"/>
      <c r="G1886" s="74"/>
      <c r="H1886" s="74"/>
      <c r="I1886" s="42"/>
      <c r="J1886" s="55"/>
      <c r="K1886" s="40"/>
      <c r="L1886" s="42"/>
    </row>
    <row r="1887" spans="1:12" ht="14.25" x14ac:dyDescent="0.2">
      <c r="A1887" s="55"/>
      <c r="B1887" s="56"/>
      <c r="C1887" s="74" t="s">
        <v>985</v>
      </c>
      <c r="D1887" s="74"/>
      <c r="E1887" s="74"/>
      <c r="F1887" s="74"/>
      <c r="G1887" s="74"/>
      <c r="H1887" s="74"/>
      <c r="I1887" s="42"/>
      <c r="J1887" s="55"/>
      <c r="K1887" s="40"/>
      <c r="L1887" s="42">
        <f>SUMIF(CD41:CD1879, 1, AR41:AR1879)</f>
        <v>280098.29999999993</v>
      </c>
    </row>
    <row r="1888" spans="1:12" ht="14.25" hidden="1" x14ac:dyDescent="0.2">
      <c r="A1888" s="55"/>
      <c r="B1888" s="56"/>
      <c r="C1888" s="74" t="s">
        <v>848</v>
      </c>
      <c r="D1888" s="74"/>
      <c r="E1888" s="74"/>
      <c r="F1888" s="74"/>
      <c r="G1888" s="74"/>
      <c r="H1888" s="74"/>
      <c r="I1888" s="42"/>
      <c r="J1888" s="55"/>
      <c r="K1888" s="40"/>
      <c r="L1888" s="42">
        <f>L1890+L1893+L1892</f>
        <v>304623.13</v>
      </c>
    </row>
    <row r="1889" spans="1:12" ht="14.25" hidden="1" x14ac:dyDescent="0.2">
      <c r="A1889" s="55"/>
      <c r="B1889" s="56"/>
      <c r="C1889" s="77" t="s">
        <v>849</v>
      </c>
      <c r="D1889" s="74"/>
      <c r="E1889" s="74"/>
      <c r="F1889" s="74"/>
      <c r="G1889" s="74"/>
      <c r="H1889" s="74"/>
      <c r="I1889" s="42"/>
      <c r="J1889" s="55"/>
      <c r="K1889" s="40"/>
      <c r="L1889" s="42"/>
    </row>
    <row r="1890" spans="1:12" ht="14.25" x14ac:dyDescent="0.2">
      <c r="A1890" s="55"/>
      <c r="B1890" s="56"/>
      <c r="C1890" s="74" t="s">
        <v>848</v>
      </c>
      <c r="D1890" s="74"/>
      <c r="E1890" s="74"/>
      <c r="F1890" s="74"/>
      <c r="G1890" s="74"/>
      <c r="H1890" s="74"/>
      <c r="I1890" s="42"/>
      <c r="J1890" s="55"/>
      <c r="K1890" s="40"/>
      <c r="L1890" s="42">
        <f>SUMIF(CD41:CD1879, 1, AO41:AO1879)</f>
        <v>186220.36999999997</v>
      </c>
    </row>
    <row r="1891" spans="1:12" ht="14.25" hidden="1" x14ac:dyDescent="0.2">
      <c r="A1891" s="55"/>
      <c r="B1891" s="56"/>
      <c r="C1891" s="77" t="s">
        <v>850</v>
      </c>
      <c r="D1891" s="74"/>
      <c r="E1891" s="74"/>
      <c r="F1891" s="74"/>
      <c r="G1891" s="74"/>
      <c r="H1891" s="74"/>
      <c r="I1891" s="42"/>
      <c r="J1891" s="55"/>
      <c r="K1891" s="40"/>
      <c r="L1891" s="42"/>
    </row>
    <row r="1892" spans="1:12" ht="14.25" x14ac:dyDescent="0.2">
      <c r="A1892" s="55"/>
      <c r="B1892" s="56"/>
      <c r="C1892" s="74" t="s">
        <v>870</v>
      </c>
      <c r="D1892" s="74"/>
      <c r="E1892" s="74"/>
      <c r="F1892" s="74"/>
      <c r="G1892" s="74"/>
      <c r="H1892" s="74"/>
      <c r="I1892" s="42"/>
      <c r="J1892" s="55"/>
      <c r="K1892" s="40"/>
      <c r="L1892" s="42">
        <f>SUMIF(CD41:CD1879, 1, AT41:AT1879)</f>
        <v>118402.76000000002</v>
      </c>
    </row>
    <row r="1893" spans="1:12" ht="14.25" hidden="1" x14ac:dyDescent="0.2">
      <c r="A1893" s="55"/>
      <c r="B1893" s="56"/>
      <c r="C1893" s="74" t="s">
        <v>851</v>
      </c>
      <c r="D1893" s="74"/>
      <c r="E1893" s="74"/>
      <c r="F1893" s="74"/>
      <c r="G1893" s="74"/>
      <c r="H1893" s="74"/>
      <c r="I1893" s="42"/>
      <c r="J1893" s="55"/>
      <c r="K1893" s="40"/>
      <c r="L1893" s="42">
        <f>SUMIF(CD41:CD1879, 1, AV41:AV1879)</f>
        <v>0</v>
      </c>
    </row>
    <row r="1894" spans="1:12" ht="14.25" x14ac:dyDescent="0.2">
      <c r="A1894" s="55"/>
      <c r="B1894" s="56"/>
      <c r="C1894" s="74" t="s">
        <v>852</v>
      </c>
      <c r="D1894" s="74"/>
      <c r="E1894" s="74"/>
      <c r="F1894" s="74"/>
      <c r="G1894" s="74"/>
      <c r="H1894" s="74"/>
      <c r="I1894" s="42"/>
      <c r="J1894" s="55"/>
      <c r="K1894" s="40"/>
      <c r="L1894" s="42">
        <f>L1896+L1897</f>
        <v>377777.71</v>
      </c>
    </row>
    <row r="1895" spans="1:12" ht="14.25" x14ac:dyDescent="0.2">
      <c r="A1895" s="55"/>
      <c r="B1895" s="56"/>
      <c r="C1895" s="77" t="s">
        <v>849</v>
      </c>
      <c r="D1895" s="74"/>
      <c r="E1895" s="74"/>
      <c r="F1895" s="74"/>
      <c r="G1895" s="74"/>
      <c r="H1895" s="74"/>
      <c r="I1895" s="42"/>
      <c r="J1895" s="55"/>
      <c r="K1895" s="40"/>
      <c r="L1895" s="42"/>
    </row>
    <row r="1896" spans="1:12" ht="14.25" x14ac:dyDescent="0.2">
      <c r="A1896" s="55"/>
      <c r="B1896" s="56"/>
      <c r="C1896" s="74" t="s">
        <v>853</v>
      </c>
      <c r="D1896" s="74"/>
      <c r="E1896" s="74"/>
      <c r="F1896" s="74"/>
      <c r="G1896" s="74"/>
      <c r="H1896" s="74"/>
      <c r="I1896" s="42"/>
      <c r="J1896" s="55"/>
      <c r="K1896" s="40"/>
      <c r="L1896" s="42">
        <f>SUMIF(CD41:CD1879, 1, AW41:AW1879)-SUMIF(CD41:CD1879, 1, BK41:BK1879)</f>
        <v>377777.71</v>
      </c>
    </row>
    <row r="1897" spans="1:12" ht="14.25" hidden="1" x14ac:dyDescent="0.2">
      <c r="A1897" s="55"/>
      <c r="B1897" s="56"/>
      <c r="C1897" s="74" t="s">
        <v>854</v>
      </c>
      <c r="D1897" s="74"/>
      <c r="E1897" s="74"/>
      <c r="F1897" s="74"/>
      <c r="G1897" s="74"/>
      <c r="H1897" s="74"/>
      <c r="I1897" s="42"/>
      <c r="J1897" s="55"/>
      <c r="K1897" s="40"/>
      <c r="L1897" s="42">
        <f>SUMIF(CD41:CD1879, 1, BC41:BC1879)</f>
        <v>0</v>
      </c>
    </row>
    <row r="1898" spans="1:12" ht="14.25" x14ac:dyDescent="0.2">
      <c r="A1898" s="55"/>
      <c r="B1898" s="56"/>
      <c r="C1898" s="74" t="s">
        <v>855</v>
      </c>
      <c r="D1898" s="74"/>
      <c r="E1898" s="74"/>
      <c r="F1898" s="74"/>
      <c r="G1898" s="74"/>
      <c r="H1898" s="74"/>
      <c r="I1898" s="42"/>
      <c r="J1898" s="55"/>
      <c r="K1898" s="40"/>
      <c r="L1898" s="42">
        <f>SUMIF(CD41:CD1879, 1, BB41:BB1879)</f>
        <v>9676.5999999999985</v>
      </c>
    </row>
    <row r="1899" spans="1:12" ht="14.25" x14ac:dyDescent="0.2">
      <c r="A1899" s="55"/>
      <c r="B1899" s="56"/>
      <c r="C1899" s="74" t="s">
        <v>986</v>
      </c>
      <c r="D1899" s="74"/>
      <c r="E1899" s="74"/>
      <c r="F1899" s="74"/>
      <c r="G1899" s="74"/>
      <c r="H1899" s="74"/>
      <c r="I1899" s="42"/>
      <c r="J1899" s="55"/>
      <c r="K1899" s="40"/>
      <c r="L1899" s="42">
        <f>SUMIF(CD41:CD1879, 1, AR41:AR1879)+SUMIF(CD41:CD1879, 1, AT41:AT1879)+SUMIF(CD41:CD1879, 1, AV41:AV1879)</f>
        <v>398501.05999999994</v>
      </c>
    </row>
    <row r="1900" spans="1:12" ht="14.25" x14ac:dyDescent="0.2">
      <c r="A1900" s="55"/>
      <c r="B1900" s="56"/>
      <c r="C1900" s="74" t="s">
        <v>987</v>
      </c>
      <c r="D1900" s="74"/>
      <c r="E1900" s="74"/>
      <c r="F1900" s="74"/>
      <c r="G1900" s="74"/>
      <c r="H1900" s="74"/>
      <c r="I1900" s="42"/>
      <c r="J1900" s="55"/>
      <c r="K1900" s="40"/>
      <c r="L1900" s="42">
        <f>SUMIF(CD41:CD1879, 1, AZ41:AZ1879)</f>
        <v>400105.92</v>
      </c>
    </row>
    <row r="1901" spans="1:12" ht="14.25" x14ac:dyDescent="0.2">
      <c r="A1901" s="55"/>
      <c r="B1901" s="56"/>
      <c r="C1901" s="74" t="s">
        <v>988</v>
      </c>
      <c r="D1901" s="74"/>
      <c r="E1901" s="74"/>
      <c r="F1901" s="74"/>
      <c r="G1901" s="74"/>
      <c r="H1901" s="74"/>
      <c r="I1901" s="42"/>
      <c r="J1901" s="55"/>
      <c r="K1901" s="40"/>
      <c r="L1901" s="42">
        <f>SUMIF(CD41:CD1879, 1, BA41:BA1879)</f>
        <v>220190.21</v>
      </c>
    </row>
    <row r="1903" spans="1:12" ht="15" x14ac:dyDescent="0.2">
      <c r="A1903" s="57"/>
      <c r="B1903" s="58"/>
      <c r="C1903" s="76" t="s">
        <v>989</v>
      </c>
      <c r="D1903" s="76"/>
      <c r="E1903" s="76"/>
      <c r="F1903" s="76"/>
      <c r="G1903" s="76"/>
      <c r="H1903" s="76"/>
      <c r="I1903" s="46"/>
      <c r="J1903" s="57"/>
      <c r="K1903" s="59"/>
      <c r="L1903" s="46">
        <f>L1905+L1920+L1921</f>
        <v>234106.22999999998</v>
      </c>
    </row>
    <row r="1904" spans="1:12" ht="14.25" x14ac:dyDescent="0.2">
      <c r="A1904" s="55"/>
      <c r="B1904" s="56"/>
      <c r="C1904" s="77" t="s">
        <v>846</v>
      </c>
      <c r="D1904" s="74"/>
      <c r="E1904" s="74"/>
      <c r="F1904" s="74"/>
      <c r="G1904" s="74"/>
      <c r="H1904" s="74"/>
      <c r="I1904" s="42"/>
      <c r="J1904" s="55"/>
      <c r="K1904" s="40"/>
      <c r="L1904" s="42"/>
    </row>
    <row r="1905" spans="1:12" ht="14.25" x14ac:dyDescent="0.2">
      <c r="A1905" s="55"/>
      <c r="B1905" s="56"/>
      <c r="C1905" s="74" t="s">
        <v>984</v>
      </c>
      <c r="D1905" s="74"/>
      <c r="E1905" s="74"/>
      <c r="F1905" s="74"/>
      <c r="G1905" s="74"/>
      <c r="H1905" s="74"/>
      <c r="I1905" s="42"/>
      <c r="J1905" s="55"/>
      <c r="K1905" s="40"/>
      <c r="L1905" s="42">
        <f>L1907+L1908+L1914+L1918</f>
        <v>203362.28999999998</v>
      </c>
    </row>
    <row r="1906" spans="1:12" ht="14.25" x14ac:dyDescent="0.2">
      <c r="A1906" s="55"/>
      <c r="B1906" s="56"/>
      <c r="C1906" s="77" t="s">
        <v>846</v>
      </c>
      <c r="D1906" s="74"/>
      <c r="E1906" s="74"/>
      <c r="F1906" s="74"/>
      <c r="G1906" s="74"/>
      <c r="H1906" s="74"/>
      <c r="I1906" s="42"/>
      <c r="J1906" s="55"/>
      <c r="K1906" s="40"/>
      <c r="L1906" s="42"/>
    </row>
    <row r="1907" spans="1:12" ht="14.25" x14ac:dyDescent="0.2">
      <c r="A1907" s="55"/>
      <c r="B1907" s="56"/>
      <c r="C1907" s="74" t="s">
        <v>985</v>
      </c>
      <c r="D1907" s="74"/>
      <c r="E1907" s="74"/>
      <c r="F1907" s="74"/>
      <c r="G1907" s="74"/>
      <c r="H1907" s="74"/>
      <c r="I1907" s="42"/>
      <c r="J1907" s="55"/>
      <c r="K1907" s="40"/>
      <c r="L1907" s="42">
        <f>SUMIF(CD41:CD1901, 2, AR41:AR1901)</f>
        <v>19414.23</v>
      </c>
    </row>
    <row r="1908" spans="1:12" ht="14.25" hidden="1" x14ac:dyDescent="0.2">
      <c r="A1908" s="55"/>
      <c r="B1908" s="56"/>
      <c r="C1908" s="74" t="s">
        <v>848</v>
      </c>
      <c r="D1908" s="74"/>
      <c r="E1908" s="74"/>
      <c r="F1908" s="74"/>
      <c r="G1908" s="74"/>
      <c r="H1908" s="74"/>
      <c r="I1908" s="42"/>
      <c r="J1908" s="55"/>
      <c r="K1908" s="40"/>
      <c r="L1908" s="42">
        <f>L1910+L1913+L1912</f>
        <v>3914.6800000000003</v>
      </c>
    </row>
    <row r="1909" spans="1:12" ht="14.25" hidden="1" x14ac:dyDescent="0.2">
      <c r="A1909" s="55"/>
      <c r="B1909" s="56"/>
      <c r="C1909" s="77" t="s">
        <v>849</v>
      </c>
      <c r="D1909" s="74"/>
      <c r="E1909" s="74"/>
      <c r="F1909" s="74"/>
      <c r="G1909" s="74"/>
      <c r="H1909" s="74"/>
      <c r="I1909" s="42"/>
      <c r="J1909" s="55"/>
      <c r="K1909" s="40"/>
      <c r="L1909" s="42"/>
    </row>
    <row r="1910" spans="1:12" ht="14.25" x14ac:dyDescent="0.2">
      <c r="A1910" s="55"/>
      <c r="B1910" s="56"/>
      <c r="C1910" s="74" t="s">
        <v>848</v>
      </c>
      <c r="D1910" s="74"/>
      <c r="E1910" s="74"/>
      <c r="F1910" s="74"/>
      <c r="G1910" s="74"/>
      <c r="H1910" s="74"/>
      <c r="I1910" s="42"/>
      <c r="J1910" s="55"/>
      <c r="K1910" s="40"/>
      <c r="L1910" s="42">
        <f>SUMIF(CD41:CD1901, 2, AO41:AO1901)</f>
        <v>2555.98</v>
      </c>
    </row>
    <row r="1911" spans="1:12" ht="14.25" hidden="1" x14ac:dyDescent="0.2">
      <c r="A1911" s="55"/>
      <c r="B1911" s="56"/>
      <c r="C1911" s="77" t="s">
        <v>850</v>
      </c>
      <c r="D1911" s="74"/>
      <c r="E1911" s="74"/>
      <c r="F1911" s="74"/>
      <c r="G1911" s="74"/>
      <c r="H1911" s="74"/>
      <c r="I1911" s="42"/>
      <c r="J1911" s="55"/>
      <c r="K1911" s="40"/>
      <c r="L1911" s="42"/>
    </row>
    <row r="1912" spans="1:12" ht="14.25" x14ac:dyDescent="0.2">
      <c r="A1912" s="55"/>
      <c r="B1912" s="56"/>
      <c r="C1912" s="74" t="s">
        <v>870</v>
      </c>
      <c r="D1912" s="74"/>
      <c r="E1912" s="74"/>
      <c r="F1912" s="74"/>
      <c r="G1912" s="74"/>
      <c r="H1912" s="74"/>
      <c r="I1912" s="42"/>
      <c r="J1912" s="55"/>
      <c r="K1912" s="40"/>
      <c r="L1912" s="42">
        <f>SUMIF(CD41:CD1901, 2, AT41:AT1901)</f>
        <v>1358.7</v>
      </c>
    </row>
    <row r="1913" spans="1:12" ht="14.25" hidden="1" x14ac:dyDescent="0.2">
      <c r="A1913" s="55"/>
      <c r="B1913" s="56"/>
      <c r="C1913" s="74" t="s">
        <v>851</v>
      </c>
      <c r="D1913" s="74"/>
      <c r="E1913" s="74"/>
      <c r="F1913" s="74"/>
      <c r="G1913" s="74"/>
      <c r="H1913" s="74"/>
      <c r="I1913" s="42"/>
      <c r="J1913" s="55"/>
      <c r="K1913" s="40"/>
      <c r="L1913" s="42">
        <f>SUMIF(CD41:CD1901, 2, AV41:AV1901)</f>
        <v>0</v>
      </c>
    </row>
    <row r="1914" spans="1:12" ht="14.25" x14ac:dyDescent="0.2">
      <c r="A1914" s="55"/>
      <c r="B1914" s="56"/>
      <c r="C1914" s="74" t="s">
        <v>852</v>
      </c>
      <c r="D1914" s="74"/>
      <c r="E1914" s="74"/>
      <c r="F1914" s="74"/>
      <c r="G1914" s="74"/>
      <c r="H1914" s="74"/>
      <c r="I1914" s="42"/>
      <c r="J1914" s="55"/>
      <c r="K1914" s="40"/>
      <c r="L1914" s="42">
        <f>L1916+L1917</f>
        <v>180033.37999999998</v>
      </c>
    </row>
    <row r="1915" spans="1:12" ht="14.25" x14ac:dyDescent="0.2">
      <c r="A1915" s="55"/>
      <c r="B1915" s="56"/>
      <c r="C1915" s="77" t="s">
        <v>849</v>
      </c>
      <c r="D1915" s="74"/>
      <c r="E1915" s="74"/>
      <c r="F1915" s="74"/>
      <c r="G1915" s="74"/>
      <c r="H1915" s="74"/>
      <c r="I1915" s="42"/>
      <c r="J1915" s="55"/>
      <c r="K1915" s="40"/>
      <c r="L1915" s="42"/>
    </row>
    <row r="1916" spans="1:12" ht="14.25" x14ac:dyDescent="0.2">
      <c r="A1916" s="55"/>
      <c r="B1916" s="56"/>
      <c r="C1916" s="74" t="s">
        <v>853</v>
      </c>
      <c r="D1916" s="74"/>
      <c r="E1916" s="74"/>
      <c r="F1916" s="74"/>
      <c r="G1916" s="74"/>
      <c r="H1916" s="74"/>
      <c r="I1916" s="42"/>
      <c r="J1916" s="55"/>
      <c r="K1916" s="40"/>
      <c r="L1916" s="42">
        <f>SUMIF(CD41:CD1901, 2, AW41:AW1901)-SUMIF(CD41:CD1901, 2, BK41:BK1901)</f>
        <v>180033.37999999998</v>
      </c>
    </row>
    <row r="1917" spans="1:12" ht="14.25" hidden="1" x14ac:dyDescent="0.2">
      <c r="A1917" s="55"/>
      <c r="B1917" s="56"/>
      <c r="C1917" s="74" t="s">
        <v>854</v>
      </c>
      <c r="D1917" s="74"/>
      <c r="E1917" s="74"/>
      <c r="F1917" s="74"/>
      <c r="G1917" s="74"/>
      <c r="H1917" s="74"/>
      <c r="I1917" s="42"/>
      <c r="J1917" s="55"/>
      <c r="K1917" s="40"/>
      <c r="L1917" s="42">
        <f>SUMIF(CD41:CD1901, 2, BC41:BC1901)</f>
        <v>0</v>
      </c>
    </row>
    <row r="1918" spans="1:12" ht="14.25" hidden="1" x14ac:dyDescent="0.2">
      <c r="A1918" s="55"/>
      <c r="B1918" s="56"/>
      <c r="C1918" s="74" t="s">
        <v>855</v>
      </c>
      <c r="D1918" s="74"/>
      <c r="E1918" s="74"/>
      <c r="F1918" s="74"/>
      <c r="G1918" s="74"/>
      <c r="H1918" s="74"/>
      <c r="I1918" s="42"/>
      <c r="J1918" s="55"/>
      <c r="K1918" s="40"/>
      <c r="L1918" s="42">
        <f>SUMIF(CD41:CD1901, 2, BB41:BB1901)</f>
        <v>0</v>
      </c>
    </row>
    <row r="1919" spans="1:12" ht="14.25" x14ac:dyDescent="0.2">
      <c r="A1919" s="55"/>
      <c r="B1919" s="56"/>
      <c r="C1919" s="74" t="s">
        <v>986</v>
      </c>
      <c r="D1919" s="74"/>
      <c r="E1919" s="74"/>
      <c r="F1919" s="74"/>
      <c r="G1919" s="74"/>
      <c r="H1919" s="74"/>
      <c r="I1919" s="42"/>
      <c r="J1919" s="55"/>
      <c r="K1919" s="40"/>
      <c r="L1919" s="42">
        <f>SUMIF(CD41:CD1901, 2, AR41:AR1901)+SUMIF(CD41:CD1901, 2, AT41:AT1901)+SUMIF(CD41:CD1901, 2, AV41:AV1901)</f>
        <v>20772.93</v>
      </c>
    </row>
    <row r="1920" spans="1:12" ht="14.25" x14ac:dyDescent="0.2">
      <c r="A1920" s="55"/>
      <c r="B1920" s="56"/>
      <c r="C1920" s="74" t="s">
        <v>987</v>
      </c>
      <c r="D1920" s="74"/>
      <c r="E1920" s="74"/>
      <c r="F1920" s="74"/>
      <c r="G1920" s="74"/>
      <c r="H1920" s="74"/>
      <c r="I1920" s="42"/>
      <c r="J1920" s="55"/>
      <c r="K1920" s="40"/>
      <c r="L1920" s="42">
        <f>SUMIF(CD41:CD1901, 2, AZ41:AZ1901)</f>
        <v>20149.739999999998</v>
      </c>
    </row>
    <row r="1921" spans="1:12" ht="14.25" x14ac:dyDescent="0.2">
      <c r="A1921" s="55"/>
      <c r="B1921" s="56"/>
      <c r="C1921" s="74" t="s">
        <v>988</v>
      </c>
      <c r="D1921" s="74"/>
      <c r="E1921" s="74"/>
      <c r="F1921" s="74"/>
      <c r="G1921" s="74"/>
      <c r="H1921" s="74"/>
      <c r="I1921" s="42"/>
      <c r="J1921" s="55"/>
      <c r="K1921" s="40"/>
      <c r="L1921" s="42">
        <f>SUMIF(CD41:CD1901, 2, BA41:BA1901)</f>
        <v>10594.2</v>
      </c>
    </row>
    <row r="1922" spans="1:12" hidden="1" x14ac:dyDescent="0.2"/>
    <row r="1923" spans="1:12" ht="15" hidden="1" x14ac:dyDescent="0.2">
      <c r="A1923" s="57"/>
      <c r="B1923" s="58"/>
      <c r="C1923" s="76" t="s">
        <v>990</v>
      </c>
      <c r="D1923" s="76"/>
      <c r="E1923" s="76"/>
      <c r="F1923" s="76"/>
      <c r="G1923" s="76"/>
      <c r="H1923" s="76"/>
      <c r="I1923" s="46"/>
      <c r="J1923" s="57"/>
      <c r="K1923" s="59"/>
      <c r="L1923" s="46">
        <f>L1925+L1926</f>
        <v>0</v>
      </c>
    </row>
    <row r="1924" spans="1:12" ht="14.25" hidden="1" x14ac:dyDescent="0.2">
      <c r="A1924" s="55"/>
      <c r="B1924" s="56"/>
      <c r="C1924" s="77" t="s">
        <v>846</v>
      </c>
      <c r="D1924" s="74"/>
      <c r="E1924" s="74"/>
      <c r="F1924" s="74"/>
      <c r="G1924" s="74"/>
      <c r="H1924" s="74"/>
      <c r="I1924" s="42"/>
      <c r="J1924" s="55"/>
      <c r="K1924" s="40"/>
      <c r="L1924" s="42"/>
    </row>
    <row r="1925" spans="1:12" ht="14.25" hidden="1" x14ac:dyDescent="0.2">
      <c r="A1925" s="55"/>
      <c r="B1925" s="56"/>
      <c r="C1925" s="74" t="s">
        <v>860</v>
      </c>
      <c r="D1925" s="74"/>
      <c r="E1925" s="74"/>
      <c r="F1925" s="74"/>
      <c r="G1925" s="74"/>
      <c r="H1925" s="74"/>
      <c r="I1925" s="42"/>
      <c r="J1925" s="55"/>
      <c r="K1925" s="40"/>
      <c r="L1925" s="42">
        <f>SUMIF(CD41:CD1921, 3, BK41:BK1921)</f>
        <v>0</v>
      </c>
    </row>
    <row r="1926" spans="1:12" ht="14.25" hidden="1" x14ac:dyDescent="0.2">
      <c r="A1926" s="55"/>
      <c r="B1926" s="56"/>
      <c r="C1926" s="74" t="s">
        <v>861</v>
      </c>
      <c r="D1926" s="74"/>
      <c r="E1926" s="74"/>
      <c r="F1926" s="74"/>
      <c r="G1926" s="74"/>
      <c r="H1926" s="74"/>
      <c r="I1926" s="42"/>
      <c r="J1926" s="55"/>
      <c r="K1926" s="40"/>
      <c r="L1926" s="42">
        <f>SUMIF(CD41:CD1921, 3, BD41:BD1921)</f>
        <v>0</v>
      </c>
    </row>
    <row r="1927" spans="1:12" hidden="1" x14ac:dyDescent="0.2"/>
    <row r="1928" spans="1:12" ht="15" hidden="1" x14ac:dyDescent="0.2">
      <c r="A1928" s="57"/>
      <c r="B1928" s="58"/>
      <c r="C1928" s="76" t="s">
        <v>991</v>
      </c>
      <c r="D1928" s="76"/>
      <c r="E1928" s="76"/>
      <c r="F1928" s="76"/>
      <c r="G1928" s="76"/>
      <c r="H1928" s="76"/>
      <c r="I1928" s="46"/>
      <c r="J1928" s="57"/>
      <c r="K1928" s="59"/>
      <c r="L1928" s="46">
        <f>L1934+L1949+L1950+L1930+L1931</f>
        <v>0</v>
      </c>
    </row>
    <row r="1929" spans="1:12" ht="14.25" hidden="1" x14ac:dyDescent="0.2">
      <c r="A1929" s="55"/>
      <c r="B1929" s="56"/>
      <c r="C1929" s="77" t="s">
        <v>846</v>
      </c>
      <c r="D1929" s="74"/>
      <c r="E1929" s="74"/>
      <c r="F1929" s="74"/>
      <c r="G1929" s="74"/>
      <c r="H1929" s="74"/>
      <c r="I1929" s="42"/>
      <c r="J1929" s="55"/>
      <c r="K1929" s="40"/>
      <c r="L1929" s="42"/>
    </row>
    <row r="1930" spans="1:12" ht="14.25" hidden="1" x14ac:dyDescent="0.2">
      <c r="A1930" s="55"/>
      <c r="B1930" s="56"/>
      <c r="C1930" s="74" t="s">
        <v>992</v>
      </c>
      <c r="D1930" s="74"/>
      <c r="E1930" s="74"/>
      <c r="F1930" s="74"/>
      <c r="G1930" s="74"/>
      <c r="H1930" s="74"/>
      <c r="I1930" s="42"/>
      <c r="J1930" s="55"/>
      <c r="K1930" s="40"/>
      <c r="L1930" s="42"/>
    </row>
    <row r="1931" spans="1:12" ht="14.25" hidden="1" x14ac:dyDescent="0.2">
      <c r="A1931" s="55"/>
      <c r="B1931" s="56"/>
      <c r="C1931" s="74" t="s">
        <v>993</v>
      </c>
      <c r="D1931" s="74"/>
      <c r="E1931" s="74"/>
      <c r="F1931" s="74"/>
      <c r="G1931" s="74"/>
      <c r="H1931" s="74"/>
      <c r="I1931" s="42"/>
      <c r="J1931" s="55"/>
      <c r="K1931" s="40"/>
      <c r="L1931" s="42">
        <f>SUM(BO41:BO1926)</f>
        <v>0</v>
      </c>
    </row>
    <row r="1932" spans="1:12" ht="14.25" hidden="1" x14ac:dyDescent="0.2">
      <c r="A1932" s="55"/>
      <c r="B1932" s="56"/>
      <c r="C1932" s="74" t="s">
        <v>994</v>
      </c>
      <c r="D1932" s="74"/>
      <c r="E1932" s="74"/>
      <c r="F1932" s="74"/>
      <c r="G1932" s="74"/>
      <c r="H1932" s="74"/>
      <c r="I1932" s="42"/>
      <c r="J1932" s="55"/>
      <c r="K1932" s="40"/>
      <c r="L1932" s="42">
        <f>L1934+L1949+L1950</f>
        <v>0</v>
      </c>
    </row>
    <row r="1933" spans="1:12" ht="14.25" hidden="1" x14ac:dyDescent="0.2">
      <c r="A1933" s="55"/>
      <c r="B1933" s="56"/>
      <c r="C1933" s="77" t="s">
        <v>846</v>
      </c>
      <c r="D1933" s="74"/>
      <c r="E1933" s="74"/>
      <c r="F1933" s="74"/>
      <c r="G1933" s="74"/>
      <c r="H1933" s="74"/>
      <c r="I1933" s="42"/>
      <c r="J1933" s="55"/>
      <c r="K1933" s="40"/>
      <c r="L1933" s="42"/>
    </row>
    <row r="1934" spans="1:12" ht="14.25" hidden="1" x14ac:dyDescent="0.2">
      <c r="A1934" s="55"/>
      <c r="B1934" s="56"/>
      <c r="C1934" s="74" t="s">
        <v>984</v>
      </c>
      <c r="D1934" s="74"/>
      <c r="E1934" s="74"/>
      <c r="F1934" s="74"/>
      <c r="G1934" s="74"/>
      <c r="H1934" s="74"/>
      <c r="I1934" s="42"/>
      <c r="J1934" s="55"/>
      <c r="K1934" s="40"/>
      <c r="L1934" s="42">
        <f>L1936+L1937+L1943+L1947</f>
        <v>0</v>
      </c>
    </row>
    <row r="1935" spans="1:12" ht="14.25" hidden="1" x14ac:dyDescent="0.2">
      <c r="A1935" s="55"/>
      <c r="B1935" s="56"/>
      <c r="C1935" s="77" t="s">
        <v>846</v>
      </c>
      <c r="D1935" s="74"/>
      <c r="E1935" s="74"/>
      <c r="F1935" s="74"/>
      <c r="G1935" s="74"/>
      <c r="H1935" s="74"/>
      <c r="I1935" s="42"/>
      <c r="J1935" s="55"/>
      <c r="K1935" s="40"/>
      <c r="L1935" s="42"/>
    </row>
    <row r="1936" spans="1:12" ht="14.25" hidden="1" x14ac:dyDescent="0.2">
      <c r="A1936" s="55"/>
      <c r="B1936" s="56"/>
      <c r="C1936" s="74" t="s">
        <v>985</v>
      </c>
      <c r="D1936" s="74"/>
      <c r="E1936" s="74"/>
      <c r="F1936" s="74"/>
      <c r="G1936" s="74"/>
      <c r="H1936" s="74"/>
      <c r="I1936" s="42"/>
      <c r="J1936" s="55"/>
      <c r="K1936" s="40"/>
      <c r="L1936" s="42">
        <f>SUMIF(CD41:CD1926, 4, AR41:AR1926)</f>
        <v>0</v>
      </c>
    </row>
    <row r="1937" spans="1:12" ht="14.25" hidden="1" x14ac:dyDescent="0.2">
      <c r="A1937" s="55"/>
      <c r="B1937" s="56"/>
      <c r="C1937" s="74" t="s">
        <v>848</v>
      </c>
      <c r="D1937" s="74"/>
      <c r="E1937" s="74"/>
      <c r="F1937" s="74"/>
      <c r="G1937" s="74"/>
      <c r="H1937" s="74"/>
      <c r="I1937" s="42"/>
      <c r="J1937" s="55"/>
      <c r="K1937" s="40"/>
      <c r="L1937" s="42">
        <f>L1939+L1942+L1941</f>
        <v>0</v>
      </c>
    </row>
    <row r="1938" spans="1:12" ht="14.25" hidden="1" x14ac:dyDescent="0.2">
      <c r="A1938" s="55"/>
      <c r="B1938" s="56"/>
      <c r="C1938" s="77" t="s">
        <v>849</v>
      </c>
      <c r="D1938" s="74"/>
      <c r="E1938" s="74"/>
      <c r="F1938" s="74"/>
      <c r="G1938" s="74"/>
      <c r="H1938" s="74"/>
      <c r="I1938" s="42"/>
      <c r="J1938" s="55"/>
      <c r="K1938" s="40"/>
      <c r="L1938" s="42"/>
    </row>
    <row r="1939" spans="1:12" ht="14.25" hidden="1" x14ac:dyDescent="0.2">
      <c r="A1939" s="55"/>
      <c r="B1939" s="56"/>
      <c r="C1939" s="74" t="s">
        <v>848</v>
      </c>
      <c r="D1939" s="74"/>
      <c r="E1939" s="74"/>
      <c r="F1939" s="74"/>
      <c r="G1939" s="74"/>
      <c r="H1939" s="74"/>
      <c r="I1939" s="42"/>
      <c r="J1939" s="55"/>
      <c r="K1939" s="40"/>
      <c r="L1939" s="42">
        <f>SUMIF(CD41:CD1926, 4, AO41:AO1926)</f>
        <v>0</v>
      </c>
    </row>
    <row r="1940" spans="1:12" ht="14.25" hidden="1" x14ac:dyDescent="0.2">
      <c r="A1940" s="55"/>
      <c r="B1940" s="56"/>
      <c r="C1940" s="77" t="s">
        <v>850</v>
      </c>
      <c r="D1940" s="74"/>
      <c r="E1940" s="74"/>
      <c r="F1940" s="74"/>
      <c r="G1940" s="74"/>
      <c r="H1940" s="74"/>
      <c r="I1940" s="42"/>
      <c r="J1940" s="55"/>
      <c r="K1940" s="40"/>
      <c r="L1940" s="42"/>
    </row>
    <row r="1941" spans="1:12" ht="14.25" hidden="1" x14ac:dyDescent="0.2">
      <c r="A1941" s="55"/>
      <c r="B1941" s="56"/>
      <c r="C1941" s="74" t="s">
        <v>870</v>
      </c>
      <c r="D1941" s="74"/>
      <c r="E1941" s="74"/>
      <c r="F1941" s="74"/>
      <c r="G1941" s="74"/>
      <c r="H1941" s="74"/>
      <c r="I1941" s="42"/>
      <c r="J1941" s="55"/>
      <c r="K1941" s="40"/>
      <c r="L1941" s="42">
        <f>SUMIF(CD41:CD1926, 4, AT41:AT1926)</f>
        <v>0</v>
      </c>
    </row>
    <row r="1942" spans="1:12" ht="14.25" hidden="1" x14ac:dyDescent="0.2">
      <c r="A1942" s="55"/>
      <c r="B1942" s="56"/>
      <c r="C1942" s="74" t="s">
        <v>851</v>
      </c>
      <c r="D1942" s="74"/>
      <c r="E1942" s="74"/>
      <c r="F1942" s="74"/>
      <c r="G1942" s="74"/>
      <c r="H1942" s="74"/>
      <c r="I1942" s="42"/>
      <c r="J1942" s="55"/>
      <c r="K1942" s="40"/>
      <c r="L1942" s="42">
        <f>SUMIF(CD41:CD1926, 4, AV41:AV1926)</f>
        <v>0</v>
      </c>
    </row>
    <row r="1943" spans="1:12" ht="14.25" hidden="1" x14ac:dyDescent="0.2">
      <c r="A1943" s="55"/>
      <c r="B1943" s="56"/>
      <c r="C1943" s="74" t="s">
        <v>852</v>
      </c>
      <c r="D1943" s="74"/>
      <c r="E1943" s="74"/>
      <c r="F1943" s="74"/>
      <c r="G1943" s="74"/>
      <c r="H1943" s="74"/>
      <c r="I1943" s="42"/>
      <c r="J1943" s="55"/>
      <c r="K1943" s="40"/>
      <c r="L1943" s="42">
        <f>L1945+L1946</f>
        <v>0</v>
      </c>
    </row>
    <row r="1944" spans="1:12" ht="14.25" hidden="1" x14ac:dyDescent="0.2">
      <c r="A1944" s="55"/>
      <c r="B1944" s="56"/>
      <c r="C1944" s="77" t="s">
        <v>849</v>
      </c>
      <c r="D1944" s="74"/>
      <c r="E1944" s="74"/>
      <c r="F1944" s="74"/>
      <c r="G1944" s="74"/>
      <c r="H1944" s="74"/>
      <c r="I1944" s="42"/>
      <c r="J1944" s="55"/>
      <c r="K1944" s="40"/>
      <c r="L1944" s="42"/>
    </row>
    <row r="1945" spans="1:12" ht="14.25" hidden="1" x14ac:dyDescent="0.2">
      <c r="A1945" s="55"/>
      <c r="B1945" s="56"/>
      <c r="C1945" s="74" t="s">
        <v>853</v>
      </c>
      <c r="D1945" s="74"/>
      <c r="E1945" s="74"/>
      <c r="F1945" s="74"/>
      <c r="G1945" s="74"/>
      <c r="H1945" s="74"/>
      <c r="I1945" s="42"/>
      <c r="J1945" s="55"/>
      <c r="K1945" s="40"/>
      <c r="L1945" s="42">
        <f>SUMIF(CD41:CD1926, 4, AW41:AW1926)-SUMIF(CD41:CD1926, 4, BK41:BK1926)</f>
        <v>0</v>
      </c>
    </row>
    <row r="1946" spans="1:12" ht="14.25" hidden="1" x14ac:dyDescent="0.2">
      <c r="A1946" s="55"/>
      <c r="B1946" s="56"/>
      <c r="C1946" s="74" t="s">
        <v>854</v>
      </c>
      <c r="D1946" s="74"/>
      <c r="E1946" s="74"/>
      <c r="F1946" s="74"/>
      <c r="G1946" s="74"/>
      <c r="H1946" s="74"/>
      <c r="I1946" s="42"/>
      <c r="J1946" s="55"/>
      <c r="K1946" s="40"/>
      <c r="L1946" s="42">
        <f>SUMIF(CD41:CD1926, 4, BC41:BC1926)</f>
        <v>0</v>
      </c>
    </row>
    <row r="1947" spans="1:12" ht="14.25" hidden="1" x14ac:dyDescent="0.2">
      <c r="A1947" s="55"/>
      <c r="B1947" s="56"/>
      <c r="C1947" s="74" t="s">
        <v>855</v>
      </c>
      <c r="D1947" s="74"/>
      <c r="E1947" s="74"/>
      <c r="F1947" s="74"/>
      <c r="G1947" s="74"/>
      <c r="H1947" s="74"/>
      <c r="I1947" s="42"/>
      <c r="J1947" s="55"/>
      <c r="K1947" s="40"/>
      <c r="L1947" s="42">
        <f>SUMIF(CD41:CD1926, 4, BB41:BB1926)</f>
        <v>0</v>
      </c>
    </row>
    <row r="1948" spans="1:12" ht="14.25" hidden="1" x14ac:dyDescent="0.2">
      <c r="A1948" s="55"/>
      <c r="B1948" s="56"/>
      <c r="C1948" s="74" t="s">
        <v>986</v>
      </c>
      <c r="D1948" s="74"/>
      <c r="E1948" s="74"/>
      <c r="F1948" s="74"/>
      <c r="G1948" s="74"/>
      <c r="H1948" s="74"/>
      <c r="I1948" s="42"/>
      <c r="J1948" s="55"/>
      <c r="K1948" s="40"/>
      <c r="L1948" s="42">
        <f>SUMIF(CD41:CD1926, 4, AR41:AR1926)+SUMIF(CD41:CD1926, 4, AT41:AT1926)+SUMIF(CD41:CD1926, 4, AV41:AV1926)</f>
        <v>0</v>
      </c>
    </row>
    <row r="1949" spans="1:12" ht="14.25" hidden="1" x14ac:dyDescent="0.2">
      <c r="A1949" s="55"/>
      <c r="B1949" s="56"/>
      <c r="C1949" s="74" t="s">
        <v>987</v>
      </c>
      <c r="D1949" s="74"/>
      <c r="E1949" s="74"/>
      <c r="F1949" s="74"/>
      <c r="G1949" s="74"/>
      <c r="H1949" s="74"/>
      <c r="I1949" s="42"/>
      <c r="J1949" s="55"/>
      <c r="K1949" s="40"/>
      <c r="L1949" s="42">
        <f>SUMIF(CD41:CD1926, 4, AZ41:AZ1926)</f>
        <v>0</v>
      </c>
    </row>
    <row r="1950" spans="1:12" ht="14.25" hidden="1" x14ac:dyDescent="0.2">
      <c r="A1950" s="55"/>
      <c r="B1950" s="56"/>
      <c r="C1950" s="74" t="s">
        <v>988</v>
      </c>
      <c r="D1950" s="74"/>
      <c r="E1950" s="74"/>
      <c r="F1950" s="74"/>
      <c r="G1950" s="74"/>
      <c r="H1950" s="74"/>
      <c r="I1950" s="42"/>
      <c r="J1950" s="55"/>
      <c r="K1950" s="40"/>
      <c r="L1950" s="42">
        <f>SUMIF(CD41:CD1926, 4, BA41:BA1926)</f>
        <v>0</v>
      </c>
    </row>
    <row r="1952" spans="1:12" ht="15" x14ac:dyDescent="0.2">
      <c r="A1952" s="57"/>
      <c r="B1952" s="58"/>
      <c r="C1952" s="76" t="s">
        <v>995</v>
      </c>
      <c r="D1952" s="76"/>
      <c r="E1952" s="76"/>
      <c r="F1952" s="76"/>
      <c r="G1952" s="76"/>
      <c r="H1952" s="76"/>
      <c r="I1952" s="46"/>
      <c r="J1952" s="57"/>
      <c r="K1952" s="59"/>
      <c r="L1952" s="46">
        <f>L1883+L1903+L1923+L1928</f>
        <v>1826578.0999999999</v>
      </c>
    </row>
    <row r="1953" spans="1:12" ht="14.25" x14ac:dyDescent="0.2">
      <c r="A1953" s="55"/>
      <c r="B1953" s="56"/>
      <c r="C1953" s="77" t="s">
        <v>846</v>
      </c>
      <c r="D1953" s="74"/>
      <c r="E1953" s="74"/>
      <c r="F1953" s="74"/>
      <c r="G1953" s="74"/>
      <c r="H1953" s="74"/>
      <c r="I1953" s="42"/>
      <c r="J1953" s="55"/>
      <c r="K1953" s="40"/>
      <c r="L1953" s="42"/>
    </row>
    <row r="1954" spans="1:12" ht="14.25" x14ac:dyDescent="0.2">
      <c r="A1954" s="55"/>
      <c r="B1954" s="56"/>
      <c r="C1954" s="74" t="s">
        <v>984</v>
      </c>
      <c r="D1954" s="74"/>
      <c r="E1954" s="74"/>
      <c r="F1954" s="74"/>
      <c r="G1954" s="74"/>
      <c r="H1954" s="74"/>
      <c r="I1954" s="42"/>
      <c r="J1954" s="55"/>
      <c r="K1954" s="40"/>
      <c r="L1954" s="42">
        <f>L1956+L1957+L1963+L1967</f>
        <v>1175538.03</v>
      </c>
    </row>
    <row r="1955" spans="1:12" ht="14.25" x14ac:dyDescent="0.2">
      <c r="A1955" s="55"/>
      <c r="B1955" s="56"/>
      <c r="C1955" s="77" t="s">
        <v>846</v>
      </c>
      <c r="D1955" s="74"/>
      <c r="E1955" s="74"/>
      <c r="F1955" s="74"/>
      <c r="G1955" s="74"/>
      <c r="H1955" s="74"/>
      <c r="I1955" s="42"/>
      <c r="J1955" s="55"/>
      <c r="K1955" s="40"/>
      <c r="L1955" s="42"/>
    </row>
    <row r="1956" spans="1:12" ht="14.25" x14ac:dyDescent="0.2">
      <c r="A1956" s="55"/>
      <c r="B1956" s="56"/>
      <c r="C1956" s="74" t="s">
        <v>985</v>
      </c>
      <c r="D1956" s="74"/>
      <c r="E1956" s="74"/>
      <c r="F1956" s="74"/>
      <c r="G1956" s="74"/>
      <c r="H1956" s="74"/>
      <c r="I1956" s="42"/>
      <c r="J1956" s="55"/>
      <c r="K1956" s="40"/>
      <c r="L1956" s="42">
        <f>SUM(AR41:AR1950)</f>
        <v>299512.52999999991</v>
      </c>
    </row>
    <row r="1957" spans="1:12" ht="14.25" hidden="1" x14ac:dyDescent="0.2">
      <c r="A1957" s="55"/>
      <c r="B1957" s="56"/>
      <c r="C1957" s="74" t="s">
        <v>848</v>
      </c>
      <c r="D1957" s="74"/>
      <c r="E1957" s="74"/>
      <c r="F1957" s="74"/>
      <c r="G1957" s="74"/>
      <c r="H1957" s="74"/>
      <c r="I1957" s="42"/>
      <c r="J1957" s="55"/>
      <c r="K1957" s="40"/>
      <c r="L1957" s="42">
        <f>L1959+L1962+L1961</f>
        <v>308537.80999999994</v>
      </c>
    </row>
    <row r="1958" spans="1:12" ht="14.25" hidden="1" x14ac:dyDescent="0.2">
      <c r="A1958" s="55"/>
      <c r="B1958" s="56"/>
      <c r="C1958" s="77" t="s">
        <v>849</v>
      </c>
      <c r="D1958" s="74"/>
      <c r="E1958" s="74"/>
      <c r="F1958" s="74"/>
      <c r="G1958" s="74"/>
      <c r="H1958" s="74"/>
      <c r="I1958" s="42"/>
      <c r="J1958" s="55"/>
      <c r="K1958" s="40"/>
      <c r="L1958" s="42"/>
    </row>
    <row r="1959" spans="1:12" ht="14.25" x14ac:dyDescent="0.2">
      <c r="A1959" s="55"/>
      <c r="B1959" s="56"/>
      <c r="C1959" s="74" t="s">
        <v>848</v>
      </c>
      <c r="D1959" s="74"/>
      <c r="E1959" s="74"/>
      <c r="F1959" s="74"/>
      <c r="G1959" s="74"/>
      <c r="H1959" s="74"/>
      <c r="I1959" s="42"/>
      <c r="J1959" s="55"/>
      <c r="K1959" s="40"/>
      <c r="L1959" s="42">
        <f>SUM(AO41:AO1950)</f>
        <v>188776.34999999995</v>
      </c>
    </row>
    <row r="1960" spans="1:12" ht="14.25" hidden="1" x14ac:dyDescent="0.2">
      <c r="A1960" s="55"/>
      <c r="B1960" s="56"/>
      <c r="C1960" s="77" t="s">
        <v>850</v>
      </c>
      <c r="D1960" s="74"/>
      <c r="E1960" s="74"/>
      <c r="F1960" s="74"/>
      <c r="G1960" s="74"/>
      <c r="H1960" s="74"/>
      <c r="I1960" s="42"/>
      <c r="J1960" s="55"/>
      <c r="K1960" s="40"/>
      <c r="L1960" s="42"/>
    </row>
    <row r="1961" spans="1:12" ht="14.25" x14ac:dyDescent="0.2">
      <c r="A1961" s="55"/>
      <c r="B1961" s="56"/>
      <c r="C1961" s="74" t="s">
        <v>870</v>
      </c>
      <c r="D1961" s="74"/>
      <c r="E1961" s="74"/>
      <c r="F1961" s="74"/>
      <c r="G1961" s="74"/>
      <c r="H1961" s="74"/>
      <c r="I1961" s="42"/>
      <c r="J1961" s="55"/>
      <c r="K1961" s="40"/>
      <c r="L1961" s="42">
        <f>SUM(AT41:AT1950)</f>
        <v>119761.46000000002</v>
      </c>
    </row>
    <row r="1962" spans="1:12" ht="14.25" hidden="1" x14ac:dyDescent="0.2">
      <c r="A1962" s="55"/>
      <c r="B1962" s="56"/>
      <c r="C1962" s="74" t="s">
        <v>851</v>
      </c>
      <c r="D1962" s="74"/>
      <c r="E1962" s="74"/>
      <c r="F1962" s="74"/>
      <c r="G1962" s="74"/>
      <c r="H1962" s="74"/>
      <c r="I1962" s="42"/>
      <c r="J1962" s="55"/>
      <c r="K1962" s="40"/>
      <c r="L1962" s="42">
        <f>SUM(AV41:AV1950)</f>
        <v>0</v>
      </c>
    </row>
    <row r="1963" spans="1:12" ht="14.25" x14ac:dyDescent="0.2">
      <c r="A1963" s="55"/>
      <c r="B1963" s="56"/>
      <c r="C1963" s="74" t="s">
        <v>852</v>
      </c>
      <c r="D1963" s="74"/>
      <c r="E1963" s="74"/>
      <c r="F1963" s="74"/>
      <c r="G1963" s="74"/>
      <c r="H1963" s="74"/>
      <c r="I1963" s="42"/>
      <c r="J1963" s="55"/>
      <c r="K1963" s="40"/>
      <c r="L1963" s="42">
        <f>L1965+L1966</f>
        <v>557811.09000000008</v>
      </c>
    </row>
    <row r="1964" spans="1:12" ht="14.25" x14ac:dyDescent="0.2">
      <c r="A1964" s="55"/>
      <c r="B1964" s="56"/>
      <c r="C1964" s="77" t="s">
        <v>849</v>
      </c>
      <c r="D1964" s="74"/>
      <c r="E1964" s="74"/>
      <c r="F1964" s="74"/>
      <c r="G1964" s="74"/>
      <c r="H1964" s="74"/>
      <c r="I1964" s="42"/>
      <c r="J1964" s="55"/>
      <c r="K1964" s="40"/>
      <c r="L1964" s="42"/>
    </row>
    <row r="1965" spans="1:12" ht="14.25" x14ac:dyDescent="0.2">
      <c r="A1965" s="55"/>
      <c r="B1965" s="56"/>
      <c r="C1965" s="74" t="s">
        <v>853</v>
      </c>
      <c r="D1965" s="74"/>
      <c r="E1965" s="74"/>
      <c r="F1965" s="74"/>
      <c r="G1965" s="74"/>
      <c r="H1965" s="74"/>
      <c r="I1965" s="42"/>
      <c r="J1965" s="55"/>
      <c r="K1965" s="40"/>
      <c r="L1965" s="42">
        <f>SUM(AW41:AW1950)-SUM(BK41:BK1950)</f>
        <v>557811.09000000008</v>
      </c>
    </row>
    <row r="1966" spans="1:12" ht="14.25" hidden="1" x14ac:dyDescent="0.2">
      <c r="A1966" s="55"/>
      <c r="B1966" s="56"/>
      <c r="C1966" s="74" t="s">
        <v>854</v>
      </c>
      <c r="D1966" s="74"/>
      <c r="E1966" s="74"/>
      <c r="F1966" s="74"/>
      <c r="G1966" s="74"/>
      <c r="H1966" s="74"/>
      <c r="I1966" s="42"/>
      <c r="J1966" s="55"/>
      <c r="K1966" s="40"/>
      <c r="L1966" s="42">
        <f>SUM(BC41:BC1950)</f>
        <v>0</v>
      </c>
    </row>
    <row r="1967" spans="1:12" ht="14.25" x14ac:dyDescent="0.2">
      <c r="A1967" s="55"/>
      <c r="B1967" s="56"/>
      <c r="C1967" s="74" t="s">
        <v>855</v>
      </c>
      <c r="D1967" s="74"/>
      <c r="E1967" s="74"/>
      <c r="F1967" s="74"/>
      <c r="G1967" s="74"/>
      <c r="H1967" s="74"/>
      <c r="I1967" s="42"/>
      <c r="J1967" s="55"/>
      <c r="K1967" s="40"/>
      <c r="L1967" s="42">
        <f>SUM(BB41:BB1950)</f>
        <v>9676.5999999999985</v>
      </c>
    </row>
    <row r="1968" spans="1:12" ht="14.25" x14ac:dyDescent="0.2">
      <c r="A1968" s="55"/>
      <c r="B1968" s="56"/>
      <c r="C1968" s="74" t="s">
        <v>856</v>
      </c>
      <c r="D1968" s="74"/>
      <c r="E1968" s="74"/>
      <c r="F1968" s="74"/>
      <c r="G1968" s="74"/>
      <c r="H1968" s="74"/>
      <c r="I1968" s="42"/>
      <c r="J1968" s="55"/>
      <c r="K1968" s="40"/>
      <c r="L1968" s="42">
        <f>SUM(AR41:AR1950)+SUM(AT41:AT1950)+SUM(AV41:AV1950)</f>
        <v>419273.98999999993</v>
      </c>
    </row>
    <row r="1969" spans="1:12" ht="14.25" x14ac:dyDescent="0.2">
      <c r="A1969" s="55"/>
      <c r="B1969" s="56"/>
      <c r="C1969" s="74" t="s">
        <v>857</v>
      </c>
      <c r="D1969" s="74"/>
      <c r="E1969" s="74"/>
      <c r="F1969" s="74"/>
      <c r="G1969" s="74"/>
      <c r="H1969" s="74"/>
      <c r="I1969" s="42"/>
      <c r="J1969" s="55"/>
      <c r="K1969" s="40"/>
      <c r="L1969" s="42">
        <f>SUM(AZ41:AZ1950)</f>
        <v>420255.66</v>
      </c>
    </row>
    <row r="1970" spans="1:12" ht="14.25" x14ac:dyDescent="0.2">
      <c r="A1970" s="55"/>
      <c r="B1970" s="56"/>
      <c r="C1970" s="74" t="s">
        <v>858</v>
      </c>
      <c r="D1970" s="74"/>
      <c r="E1970" s="74"/>
      <c r="F1970" s="74"/>
      <c r="G1970" s="74"/>
      <c r="H1970" s="74"/>
      <c r="I1970" s="42"/>
      <c r="J1970" s="55"/>
      <c r="K1970" s="40"/>
      <c r="L1970" s="42">
        <f>SUM(BA41:BA1950)</f>
        <v>230784.40999999997</v>
      </c>
    </row>
    <row r="1971" spans="1:12" ht="14.25" hidden="1" x14ac:dyDescent="0.2">
      <c r="A1971" s="55"/>
      <c r="B1971" s="56"/>
      <c r="C1971" s="74" t="s">
        <v>996</v>
      </c>
      <c r="D1971" s="74"/>
      <c r="E1971" s="74"/>
      <c r="F1971" s="74"/>
      <c r="G1971" s="74"/>
      <c r="H1971" s="74"/>
      <c r="I1971" s="42"/>
      <c r="J1971" s="55"/>
      <c r="K1971" s="40"/>
      <c r="L1971" s="42">
        <f>L1973+L1974</f>
        <v>0</v>
      </c>
    </row>
    <row r="1972" spans="1:12" ht="14.25" hidden="1" x14ac:dyDescent="0.2">
      <c r="A1972" s="55"/>
      <c r="B1972" s="56"/>
      <c r="C1972" s="77" t="s">
        <v>846</v>
      </c>
      <c r="D1972" s="74"/>
      <c r="E1972" s="74"/>
      <c r="F1972" s="74"/>
      <c r="G1972" s="74"/>
      <c r="H1972" s="74"/>
      <c r="I1972" s="42"/>
      <c r="J1972" s="55"/>
      <c r="K1972" s="40"/>
      <c r="L1972" s="42"/>
    </row>
    <row r="1973" spans="1:12" ht="14.25" hidden="1" x14ac:dyDescent="0.2">
      <c r="A1973" s="55"/>
      <c r="B1973" s="56"/>
      <c r="C1973" s="74" t="s">
        <v>860</v>
      </c>
      <c r="D1973" s="74"/>
      <c r="E1973" s="74"/>
      <c r="F1973" s="74"/>
      <c r="G1973" s="74"/>
      <c r="H1973" s="74"/>
      <c r="I1973" s="42"/>
      <c r="J1973" s="55"/>
      <c r="K1973" s="40"/>
      <c r="L1973" s="42">
        <f>SUM(BK41:BK1950)</f>
        <v>0</v>
      </c>
    </row>
    <row r="1974" spans="1:12" ht="14.25" hidden="1" x14ac:dyDescent="0.2">
      <c r="A1974" s="55"/>
      <c r="B1974" s="56"/>
      <c r="C1974" s="74" t="s">
        <v>861</v>
      </c>
      <c r="D1974" s="74"/>
      <c r="E1974" s="74"/>
      <c r="F1974" s="74"/>
      <c r="G1974" s="74"/>
      <c r="H1974" s="74"/>
      <c r="I1974" s="42"/>
      <c r="J1974" s="55"/>
      <c r="K1974" s="40"/>
      <c r="L1974" s="42">
        <f>SUM(BD41:BD1950)</f>
        <v>0</v>
      </c>
    </row>
    <row r="1975" spans="1:12" ht="14.25" hidden="1" x14ac:dyDescent="0.2">
      <c r="A1975" s="55"/>
      <c r="B1975" s="56"/>
      <c r="C1975" s="74" t="s">
        <v>997</v>
      </c>
      <c r="D1975" s="74"/>
      <c r="E1975" s="74"/>
      <c r="F1975" s="74"/>
      <c r="G1975" s="74"/>
      <c r="H1975" s="74"/>
      <c r="I1975" s="42"/>
      <c r="J1975" s="55"/>
      <c r="K1975" s="40"/>
      <c r="L1975" s="42">
        <f>L1928</f>
        <v>0</v>
      </c>
    </row>
    <row r="1976" spans="1:12" ht="14.25" x14ac:dyDescent="0.2">
      <c r="A1976" s="55"/>
      <c r="B1976" s="56"/>
      <c r="C1976" s="76" t="s">
        <v>865</v>
      </c>
      <c r="D1976" s="74"/>
      <c r="E1976" s="74"/>
      <c r="F1976" s="74"/>
      <c r="G1976" s="74"/>
      <c r="H1976" s="74"/>
      <c r="I1976" s="42"/>
      <c r="J1976" s="55"/>
      <c r="K1976" s="40"/>
      <c r="L1976" s="42"/>
    </row>
    <row r="1977" spans="1:12" ht="14.25" x14ac:dyDescent="0.2">
      <c r="A1977" s="55"/>
      <c r="B1977" s="56"/>
      <c r="C1977" s="74" t="s">
        <v>866</v>
      </c>
      <c r="D1977" s="74"/>
      <c r="E1977" s="74"/>
      <c r="F1977" s="74"/>
      <c r="G1977" s="74"/>
      <c r="H1977" s="74"/>
      <c r="I1977" s="42"/>
      <c r="J1977" s="55"/>
      <c r="K1977" s="40"/>
      <c r="L1977" s="42">
        <f>SUM(AX41:AX1950)</f>
        <v>352922.83</v>
      </c>
    </row>
    <row r="1978" spans="1:12" ht="14.25" hidden="1" x14ac:dyDescent="0.2">
      <c r="A1978" s="55"/>
      <c r="B1978" s="56"/>
      <c r="C1978" s="74" t="s">
        <v>867</v>
      </c>
      <c r="D1978" s="74"/>
      <c r="E1978" s="74"/>
      <c r="F1978" s="74"/>
      <c r="G1978" s="74"/>
      <c r="H1978" s="74"/>
      <c r="I1978" s="42"/>
      <c r="J1978" s="55"/>
      <c r="K1978" s="40"/>
      <c r="L1978" s="42">
        <f>SUM(AY41:AY1950)</f>
        <v>0</v>
      </c>
    </row>
    <row r="1979" spans="1:12" ht="14.25" x14ac:dyDescent="0.2">
      <c r="A1979" s="55"/>
      <c r="B1979" s="56"/>
      <c r="C1979" s="74" t="s">
        <v>868</v>
      </c>
      <c r="D1979" s="74"/>
      <c r="E1979" s="74"/>
      <c r="F1979" s="75"/>
      <c r="G1979" s="45">
        <f>Source!F736</f>
        <v>670.66032859999996</v>
      </c>
      <c r="H1979" s="55"/>
      <c r="I1979" s="55"/>
      <c r="J1979" s="55"/>
      <c r="K1979" s="55"/>
      <c r="L1979" s="55"/>
    </row>
    <row r="1980" spans="1:12" ht="14.25" x14ac:dyDescent="0.2">
      <c r="A1980" s="55"/>
      <c r="B1980" s="56"/>
      <c r="C1980" s="74" t="s">
        <v>869</v>
      </c>
      <c r="D1980" s="74"/>
      <c r="E1980" s="74"/>
      <c r="F1980" s="75"/>
      <c r="G1980" s="45">
        <f>Source!F737</f>
        <v>237.548238</v>
      </c>
      <c r="H1980" s="55"/>
      <c r="I1980" s="55"/>
      <c r="J1980" s="55"/>
      <c r="K1980" s="55"/>
      <c r="L1980" s="55"/>
    </row>
    <row r="1982" spans="1:12" ht="14.25" x14ac:dyDescent="0.2">
      <c r="C1982" s="71" t="str">
        <f>Source!H743</f>
        <v>Стоимость материалов всего</v>
      </c>
      <c r="D1982" s="71"/>
      <c r="E1982" s="71"/>
      <c r="F1982" s="71"/>
      <c r="G1982" s="71"/>
      <c r="H1982" s="71"/>
      <c r="I1982" s="71"/>
      <c r="J1982" s="71"/>
      <c r="K1982" s="71"/>
      <c r="L1982" s="53">
        <f>IF(Source!Y743=0, "", Source!Y743)</f>
        <v>557811.09</v>
      </c>
    </row>
    <row r="1983" spans="1:12" ht="14.25" x14ac:dyDescent="0.2">
      <c r="C1983" s="71" t="str">
        <f>Source!H744</f>
        <v>в т.ч. стоимость материалов отсутствующих в ФГИС ЦС</v>
      </c>
      <c r="D1983" s="71"/>
      <c r="E1983" s="71"/>
      <c r="F1983" s="71"/>
      <c r="G1983" s="71"/>
      <c r="H1983" s="71"/>
      <c r="I1983" s="71"/>
      <c r="J1983" s="71"/>
      <c r="K1983" s="71"/>
      <c r="L1983" s="53">
        <f>IF(Source!Y744=0, "", Source!Y744)</f>
        <v>352922.83</v>
      </c>
    </row>
    <row r="1984" spans="1:12" ht="14.25" x14ac:dyDescent="0.2">
      <c r="C1984" s="71" t="str">
        <f>Source!H745</f>
        <v>в т.ч. стоимость материлов учтенных ФГИС ЦС</v>
      </c>
      <c r="D1984" s="71"/>
      <c r="E1984" s="71"/>
      <c r="F1984" s="71"/>
      <c r="G1984" s="71"/>
      <c r="H1984" s="71"/>
      <c r="I1984" s="71"/>
      <c r="J1984" s="71"/>
      <c r="K1984" s="71"/>
      <c r="L1984" s="53">
        <f>IF(Source!Y745=0, "", Source!Y745)</f>
        <v>204888.26</v>
      </c>
    </row>
    <row r="1985" spans="1:98" ht="14.25" x14ac:dyDescent="0.2">
      <c r="C1985" s="71" t="str">
        <f>Source!H746</f>
        <v>Итого по статьям затрат ОЗП, ЗПМ, НР и СП с учетом  ИПЦ на 2,3,4 кв. 2024г. и ИПЦ на 2025г. - 1,0785</v>
      </c>
      <c r="D1985" s="71"/>
      <c r="E1985" s="71"/>
      <c r="F1985" s="71"/>
      <c r="G1985" s="71"/>
      <c r="H1985" s="71"/>
      <c r="I1985" s="71"/>
      <c r="J1985" s="71"/>
      <c r="K1985" s="71"/>
      <c r="L1985" s="53">
        <f>IF(Source!Y746=0, "", Source!Y746)</f>
        <v>1154333.71</v>
      </c>
    </row>
    <row r="1986" spans="1:98" ht="14.25" x14ac:dyDescent="0.2">
      <c r="C1986" s="71" t="str">
        <f>Source!H747</f>
        <v>Итого стоимость материалов, учтенных  расценками и взятых из ФГИС ЦС, ЭМиМ с учетом  ИЦП на 2,3,4 кв. 2024г.и  ИЦП на 2025г. - 1,0927</v>
      </c>
      <c r="D1986" s="71"/>
      <c r="E1986" s="71"/>
      <c r="F1986" s="71"/>
      <c r="G1986" s="71"/>
      <c r="H1986" s="71"/>
      <c r="I1986" s="71"/>
      <c r="J1986" s="71"/>
      <c r="K1986" s="71"/>
      <c r="L1986" s="53">
        <f>IF(Source!Y747=0, "", Source!Y747)</f>
        <v>430157.32</v>
      </c>
      <c r="CT1986" s="69" t="s">
        <v>528</v>
      </c>
    </row>
    <row r="1987" spans="1:98" ht="14.25" x14ac:dyDescent="0.2">
      <c r="C1987" s="71" t="str">
        <f>Source!H748</f>
        <v>Итого стоимость материалов, отсутствующих во ФГИС ЦС с учетом ИЦП на ,4 кв. 2024г. и ИЦП на 2025г. - 1,0634</v>
      </c>
      <c r="D1987" s="71"/>
      <c r="E1987" s="71"/>
      <c r="F1987" s="71"/>
      <c r="G1987" s="71"/>
      <c r="H1987" s="71"/>
      <c r="I1987" s="71"/>
      <c r="J1987" s="71"/>
      <c r="K1987" s="71"/>
      <c r="L1987" s="53">
        <f>IF(Source!Y748=0, "", Source!Y748)</f>
        <v>375298.14</v>
      </c>
      <c r="CT1987" s="69" t="s">
        <v>529</v>
      </c>
    </row>
    <row r="1988" spans="1:98" ht="14.25" x14ac:dyDescent="0.2">
      <c r="C1988" s="102" t="str">
        <f>Source!H749</f>
        <v>Итого стоимость работ и материалов по расчету с учетои ИПЦ</v>
      </c>
      <c r="D1988" s="102"/>
      <c r="E1988" s="102"/>
      <c r="F1988" s="102"/>
      <c r="G1988" s="102"/>
      <c r="H1988" s="102"/>
      <c r="I1988" s="102"/>
      <c r="J1988" s="102"/>
      <c r="K1988" s="102"/>
      <c r="L1988" s="103">
        <f>IF(Source!Y749=0, "", Source!Y749)</f>
        <v>1959789.17</v>
      </c>
    </row>
    <row r="1991" spans="1:98" ht="14.25" customHeight="1" x14ac:dyDescent="0.2">
      <c r="A1991" s="72" t="s">
        <v>998</v>
      </c>
      <c r="B1991" s="72"/>
      <c r="C1991" s="70" t="s">
        <v>1002</v>
      </c>
      <c r="D1991" s="29"/>
      <c r="E1991" s="29"/>
      <c r="F1991" s="29"/>
      <c r="G1991" s="29" t="s">
        <v>1004</v>
      </c>
      <c r="H1991" s="13" t="str">
        <f>IF(Source!AB12&lt;&gt;"", Source!AB12," ")</f>
        <v xml:space="preserve"> </v>
      </c>
      <c r="I1991" s="22"/>
      <c r="J1991" s="22"/>
      <c r="K1991" s="33"/>
      <c r="L1991" s="33"/>
    </row>
    <row r="1992" spans="1:98" ht="14.25" customHeight="1" x14ac:dyDescent="0.2">
      <c r="A1992" s="18"/>
      <c r="B1992" s="18"/>
      <c r="C1992" s="73" t="s">
        <v>999</v>
      </c>
      <c r="D1992" s="73"/>
      <c r="E1992" s="73"/>
      <c r="F1992" s="73"/>
      <c r="G1992" s="73"/>
      <c r="H1992" s="22"/>
      <c r="I1992" s="22"/>
      <c r="J1992" s="22"/>
      <c r="K1992" s="33"/>
      <c r="L1992" s="33"/>
    </row>
    <row r="1993" spans="1:98" ht="14.25" customHeight="1" x14ac:dyDescent="0.2">
      <c r="A1993" s="18"/>
      <c r="B1993" s="18"/>
      <c r="C1993" s="18"/>
      <c r="D1993" s="18"/>
      <c r="E1993" s="18"/>
      <c r="F1993" s="18"/>
      <c r="G1993" s="18"/>
      <c r="H1993" s="22"/>
      <c r="I1993" s="22"/>
      <c r="J1993" s="22"/>
      <c r="K1993" s="33"/>
      <c r="L1993" s="33"/>
    </row>
    <row r="1994" spans="1:98" ht="14.25" customHeight="1" x14ac:dyDescent="0.2">
      <c r="A1994" s="72" t="s">
        <v>1000</v>
      </c>
      <c r="B1994" s="72"/>
      <c r="C1994" s="70" t="s">
        <v>1003</v>
      </c>
      <c r="D1994" s="29"/>
      <c r="E1994" s="29"/>
      <c r="F1994" s="29"/>
      <c r="G1994" s="29" t="s">
        <v>1005</v>
      </c>
      <c r="H1994" s="13" t="str">
        <f>IF(Source!AD12&lt;&gt;"", Source!AD12," ")</f>
        <v xml:space="preserve"> </v>
      </c>
      <c r="I1994" s="22"/>
      <c r="J1994" s="22"/>
      <c r="K1994" s="33"/>
      <c r="L1994" s="33"/>
    </row>
    <row r="1995" spans="1:98" ht="14.25" customHeight="1" x14ac:dyDescent="0.2">
      <c r="A1995" s="18"/>
      <c r="B1995" s="18"/>
      <c r="C1995" s="73" t="s">
        <v>999</v>
      </c>
      <c r="D1995" s="73"/>
      <c r="E1995" s="73"/>
      <c r="F1995" s="73"/>
      <c r="G1995" s="73"/>
      <c r="H1995" s="22"/>
      <c r="I1995" s="22"/>
      <c r="J1995" s="22"/>
      <c r="K1995" s="33"/>
      <c r="L1995" s="33"/>
    </row>
  </sheetData>
  <mergeCells count="898">
    <mergeCell ref="A2:E2"/>
    <mergeCell ref="F2:L2"/>
    <mergeCell ref="A4:E4"/>
    <mergeCell ref="F4:L4"/>
    <mergeCell ref="A6:E6"/>
    <mergeCell ref="F6:L6"/>
    <mergeCell ref="A14:E14"/>
    <mergeCell ref="F14:L14"/>
    <mergeCell ref="A16:E16"/>
    <mergeCell ref="F16:L16"/>
    <mergeCell ref="A8:E8"/>
    <mergeCell ref="F8:L8"/>
    <mergeCell ref="A10:E10"/>
    <mergeCell ref="F10:L10"/>
    <mergeCell ref="A12:E12"/>
    <mergeCell ref="F12:L12"/>
    <mergeCell ref="C30:L30"/>
    <mergeCell ref="A20:L20"/>
    <mergeCell ref="A21:L21"/>
    <mergeCell ref="A23:L23"/>
    <mergeCell ref="C29:L29"/>
    <mergeCell ref="A42:L42"/>
    <mergeCell ref="C69:H69"/>
    <mergeCell ref="I69:J69"/>
    <mergeCell ref="K69:L69"/>
    <mergeCell ref="C96:H96"/>
    <mergeCell ref="I96:J96"/>
    <mergeCell ref="K96:L96"/>
    <mergeCell ref="A35:A39"/>
    <mergeCell ref="B35:B39"/>
    <mergeCell ref="C35:C39"/>
    <mergeCell ref="D35:D39"/>
    <mergeCell ref="E35:G38"/>
    <mergeCell ref="H35:L38"/>
    <mergeCell ref="C104:H104"/>
    <mergeCell ref="C105:H105"/>
    <mergeCell ref="C106:H106"/>
    <mergeCell ref="C107:H107"/>
    <mergeCell ref="C108:H108"/>
    <mergeCell ref="C109:H109"/>
    <mergeCell ref="C98:H98"/>
    <mergeCell ref="C99:H99"/>
    <mergeCell ref="C100:H100"/>
    <mergeCell ref="C101:H101"/>
    <mergeCell ref="C102:H102"/>
    <mergeCell ref="C103:H103"/>
    <mergeCell ref="C116:H116"/>
    <mergeCell ref="C117:H117"/>
    <mergeCell ref="C118:H118"/>
    <mergeCell ref="C119:H119"/>
    <mergeCell ref="C120:H120"/>
    <mergeCell ref="C121:H121"/>
    <mergeCell ref="C110:H110"/>
    <mergeCell ref="C111:H111"/>
    <mergeCell ref="C112:H112"/>
    <mergeCell ref="C113:H113"/>
    <mergeCell ref="C114:H114"/>
    <mergeCell ref="C115:H115"/>
    <mergeCell ref="C149:H149"/>
    <mergeCell ref="I149:J149"/>
    <mergeCell ref="K149:L149"/>
    <mergeCell ref="C162:H162"/>
    <mergeCell ref="I162:J162"/>
    <mergeCell ref="K162:L162"/>
    <mergeCell ref="C122:H122"/>
    <mergeCell ref="C123:H123"/>
    <mergeCell ref="C124:H124"/>
    <mergeCell ref="C125:F125"/>
    <mergeCell ref="C126:F126"/>
    <mergeCell ref="A129:L129"/>
    <mergeCell ref="C197:H197"/>
    <mergeCell ref="C198:H198"/>
    <mergeCell ref="C199:H199"/>
    <mergeCell ref="C200:H200"/>
    <mergeCell ref="C201:H201"/>
    <mergeCell ref="C202:H202"/>
    <mergeCell ref="C182:H182"/>
    <mergeCell ref="I182:J182"/>
    <mergeCell ref="K182:L182"/>
    <mergeCell ref="C195:H195"/>
    <mergeCell ref="I195:J195"/>
    <mergeCell ref="K195:L195"/>
    <mergeCell ref="C209:H209"/>
    <mergeCell ref="C210:H210"/>
    <mergeCell ref="C211:H211"/>
    <mergeCell ref="C212:H212"/>
    <mergeCell ref="C213:H213"/>
    <mergeCell ref="C214:H214"/>
    <mergeCell ref="C203:H203"/>
    <mergeCell ref="C204:H204"/>
    <mergeCell ref="C205:H205"/>
    <mergeCell ref="C206:H206"/>
    <mergeCell ref="C207:H207"/>
    <mergeCell ref="C208:H208"/>
    <mergeCell ref="C221:H221"/>
    <mergeCell ref="C222:H222"/>
    <mergeCell ref="C223:H223"/>
    <mergeCell ref="C224:F224"/>
    <mergeCell ref="C225:F225"/>
    <mergeCell ref="A228:L228"/>
    <mergeCell ref="C215:H215"/>
    <mergeCell ref="C216:H216"/>
    <mergeCell ref="C217:H217"/>
    <mergeCell ref="C218:H218"/>
    <mergeCell ref="C219:H219"/>
    <mergeCell ref="C220:H220"/>
    <mergeCell ref="C284:H284"/>
    <mergeCell ref="I284:J284"/>
    <mergeCell ref="K284:L284"/>
    <mergeCell ref="C313:H313"/>
    <mergeCell ref="I313:J313"/>
    <mergeCell ref="K313:L313"/>
    <mergeCell ref="C258:H258"/>
    <mergeCell ref="I258:J258"/>
    <mergeCell ref="K258:L258"/>
    <mergeCell ref="C271:H271"/>
    <mergeCell ref="I271:J271"/>
    <mergeCell ref="K271:L271"/>
    <mergeCell ref="C371:H371"/>
    <mergeCell ref="I371:J371"/>
    <mergeCell ref="K371:L371"/>
    <mergeCell ref="C384:H384"/>
    <mergeCell ref="I384:J384"/>
    <mergeCell ref="K384:L384"/>
    <mergeCell ref="C326:H326"/>
    <mergeCell ref="I326:J326"/>
    <mergeCell ref="K326:L326"/>
    <mergeCell ref="C339:H339"/>
    <mergeCell ref="I339:J339"/>
    <mergeCell ref="K339:L339"/>
    <mergeCell ref="C442:H442"/>
    <mergeCell ref="I442:J442"/>
    <mergeCell ref="K442:L442"/>
    <mergeCell ref="C455:H455"/>
    <mergeCell ref="I455:J455"/>
    <mergeCell ref="K455:L455"/>
    <mergeCell ref="C397:H397"/>
    <mergeCell ref="I397:J397"/>
    <mergeCell ref="K397:L397"/>
    <mergeCell ref="C429:H429"/>
    <mergeCell ref="I429:J429"/>
    <mergeCell ref="K429:L429"/>
    <mergeCell ref="C513:H513"/>
    <mergeCell ref="I513:J513"/>
    <mergeCell ref="K513:L513"/>
    <mergeCell ref="C527:H527"/>
    <mergeCell ref="I527:J527"/>
    <mergeCell ref="K527:L527"/>
    <mergeCell ref="C475:H475"/>
    <mergeCell ref="I475:J475"/>
    <mergeCell ref="K475:L475"/>
    <mergeCell ref="C497:H497"/>
    <mergeCell ref="I497:J497"/>
    <mergeCell ref="K497:L497"/>
    <mergeCell ref="C546:H546"/>
    <mergeCell ref="C547:H547"/>
    <mergeCell ref="C548:H548"/>
    <mergeCell ref="C549:H549"/>
    <mergeCell ref="C550:H550"/>
    <mergeCell ref="C551:H551"/>
    <mergeCell ref="C541:H541"/>
    <mergeCell ref="I541:J541"/>
    <mergeCell ref="K541:L541"/>
    <mergeCell ref="C543:H543"/>
    <mergeCell ref="C544:H544"/>
    <mergeCell ref="C545:H545"/>
    <mergeCell ref="C558:H558"/>
    <mergeCell ref="C559:H559"/>
    <mergeCell ref="C560:H560"/>
    <mergeCell ref="C561:H561"/>
    <mergeCell ref="C562:H562"/>
    <mergeCell ref="C563:H563"/>
    <mergeCell ref="C552:H552"/>
    <mergeCell ref="C553:H553"/>
    <mergeCell ref="C554:H554"/>
    <mergeCell ref="C555:H555"/>
    <mergeCell ref="C556:H556"/>
    <mergeCell ref="C557:H557"/>
    <mergeCell ref="C570:F570"/>
    <mergeCell ref="C571:F571"/>
    <mergeCell ref="A574:L574"/>
    <mergeCell ref="C589:H589"/>
    <mergeCell ref="I589:J589"/>
    <mergeCell ref="K589:L589"/>
    <mergeCell ref="C564:H564"/>
    <mergeCell ref="C565:H565"/>
    <mergeCell ref="C566:H566"/>
    <mergeCell ref="C567:H567"/>
    <mergeCell ref="C568:H568"/>
    <mergeCell ref="C569:H569"/>
    <mergeCell ref="C646:H646"/>
    <mergeCell ref="I646:J646"/>
    <mergeCell ref="K646:L646"/>
    <mergeCell ref="C661:H661"/>
    <mergeCell ref="I661:J661"/>
    <mergeCell ref="K661:L661"/>
    <mergeCell ref="C604:H604"/>
    <mergeCell ref="I604:J604"/>
    <mergeCell ref="K604:L604"/>
    <mergeCell ref="C619:H619"/>
    <mergeCell ref="I619:J619"/>
    <mergeCell ref="K619:L619"/>
    <mergeCell ref="C718:H718"/>
    <mergeCell ref="I718:J718"/>
    <mergeCell ref="K718:L718"/>
    <mergeCell ref="C720:H720"/>
    <mergeCell ref="C721:H721"/>
    <mergeCell ref="C722:H722"/>
    <mergeCell ref="C676:H676"/>
    <mergeCell ref="I676:J676"/>
    <mergeCell ref="K676:L676"/>
    <mergeCell ref="C691:H691"/>
    <mergeCell ref="I691:J691"/>
    <mergeCell ref="K691:L691"/>
    <mergeCell ref="C729:H729"/>
    <mergeCell ref="C730:H730"/>
    <mergeCell ref="C731:H731"/>
    <mergeCell ref="C732:H732"/>
    <mergeCell ref="C733:H733"/>
    <mergeCell ref="C734:H734"/>
    <mergeCell ref="C723:H723"/>
    <mergeCell ref="C724:H724"/>
    <mergeCell ref="C725:H725"/>
    <mergeCell ref="C726:H726"/>
    <mergeCell ref="C727:H727"/>
    <mergeCell ref="C728:H728"/>
    <mergeCell ref="C741:H741"/>
    <mergeCell ref="C742:H742"/>
    <mergeCell ref="C743:H743"/>
    <mergeCell ref="C744:H744"/>
    <mergeCell ref="C745:H745"/>
    <mergeCell ref="C746:H746"/>
    <mergeCell ref="C735:H735"/>
    <mergeCell ref="C736:H736"/>
    <mergeCell ref="C737:H737"/>
    <mergeCell ref="C738:H738"/>
    <mergeCell ref="C739:H739"/>
    <mergeCell ref="C740:H740"/>
    <mergeCell ref="C781:H781"/>
    <mergeCell ref="I781:J781"/>
    <mergeCell ref="K781:L781"/>
    <mergeCell ref="C796:H796"/>
    <mergeCell ref="I796:J796"/>
    <mergeCell ref="K796:L796"/>
    <mergeCell ref="C747:F747"/>
    <mergeCell ref="C748:F748"/>
    <mergeCell ref="A751:L751"/>
    <mergeCell ref="C766:H766"/>
    <mergeCell ref="I766:J766"/>
    <mergeCell ref="K766:L766"/>
    <mergeCell ref="C853:H853"/>
    <mergeCell ref="I853:J853"/>
    <mergeCell ref="K853:L853"/>
    <mergeCell ref="C868:H868"/>
    <mergeCell ref="I868:J868"/>
    <mergeCell ref="K868:L868"/>
    <mergeCell ref="C823:H823"/>
    <mergeCell ref="I823:J823"/>
    <mergeCell ref="K823:L823"/>
    <mergeCell ref="C838:H838"/>
    <mergeCell ref="I838:J838"/>
    <mergeCell ref="K838:L838"/>
    <mergeCell ref="C925:H925"/>
    <mergeCell ref="I925:J925"/>
    <mergeCell ref="K925:L925"/>
    <mergeCell ref="C940:H940"/>
    <mergeCell ref="I940:J940"/>
    <mergeCell ref="K940:L940"/>
    <mergeCell ref="C895:H895"/>
    <mergeCell ref="I895:J895"/>
    <mergeCell ref="K895:L895"/>
    <mergeCell ref="C910:H910"/>
    <mergeCell ref="I910:J910"/>
    <mergeCell ref="K910:L910"/>
    <mergeCell ref="C972:H972"/>
    <mergeCell ref="C973:H973"/>
    <mergeCell ref="C974:H974"/>
    <mergeCell ref="C975:H975"/>
    <mergeCell ref="C976:H976"/>
    <mergeCell ref="C977:H977"/>
    <mergeCell ref="C967:H967"/>
    <mergeCell ref="I967:J967"/>
    <mergeCell ref="K967:L967"/>
    <mergeCell ref="C969:H969"/>
    <mergeCell ref="C970:H970"/>
    <mergeCell ref="C971:H971"/>
    <mergeCell ref="C984:H984"/>
    <mergeCell ref="C985:H985"/>
    <mergeCell ref="C986:H986"/>
    <mergeCell ref="C987:H987"/>
    <mergeCell ref="C988:H988"/>
    <mergeCell ref="C989:H989"/>
    <mergeCell ref="C978:H978"/>
    <mergeCell ref="C979:H979"/>
    <mergeCell ref="C980:H980"/>
    <mergeCell ref="C981:H981"/>
    <mergeCell ref="C982:H982"/>
    <mergeCell ref="C983:H983"/>
    <mergeCell ref="C996:F996"/>
    <mergeCell ref="C997:F997"/>
    <mergeCell ref="A1000:L1000"/>
    <mergeCell ref="C1015:H1015"/>
    <mergeCell ref="I1015:J1015"/>
    <mergeCell ref="K1015:L1015"/>
    <mergeCell ref="C990:H990"/>
    <mergeCell ref="C991:H991"/>
    <mergeCell ref="C992:H992"/>
    <mergeCell ref="C993:H993"/>
    <mergeCell ref="C994:H994"/>
    <mergeCell ref="C995:H995"/>
    <mergeCell ref="C1075:H1075"/>
    <mergeCell ref="I1075:J1075"/>
    <mergeCell ref="K1075:L1075"/>
    <mergeCell ref="C1077:H1077"/>
    <mergeCell ref="C1078:H1078"/>
    <mergeCell ref="C1079:H1079"/>
    <mergeCell ref="C1030:H1030"/>
    <mergeCell ref="I1030:J1030"/>
    <mergeCell ref="K1030:L1030"/>
    <mergeCell ref="C1054:H1054"/>
    <mergeCell ref="I1054:J1054"/>
    <mergeCell ref="K1054:L1054"/>
    <mergeCell ref="C1086:H1086"/>
    <mergeCell ref="C1087:H1087"/>
    <mergeCell ref="C1088:H1088"/>
    <mergeCell ref="C1089:H1089"/>
    <mergeCell ref="C1090:H1090"/>
    <mergeCell ref="C1091:H1091"/>
    <mergeCell ref="C1080:H1080"/>
    <mergeCell ref="C1081:H1081"/>
    <mergeCell ref="C1082:H1082"/>
    <mergeCell ref="C1083:H1083"/>
    <mergeCell ref="C1084:H1084"/>
    <mergeCell ref="C1085:H1085"/>
    <mergeCell ref="C1098:H1098"/>
    <mergeCell ref="C1099:H1099"/>
    <mergeCell ref="C1100:H1100"/>
    <mergeCell ref="C1101:H1101"/>
    <mergeCell ref="C1102:H1102"/>
    <mergeCell ref="C1103:H1103"/>
    <mergeCell ref="C1092:H1092"/>
    <mergeCell ref="C1093:H1093"/>
    <mergeCell ref="C1094:H1094"/>
    <mergeCell ref="C1095:H1095"/>
    <mergeCell ref="C1096:H1096"/>
    <mergeCell ref="C1097:H1097"/>
    <mergeCell ref="C1141:H1141"/>
    <mergeCell ref="I1141:J1141"/>
    <mergeCell ref="K1141:L1141"/>
    <mergeCell ref="C1154:H1154"/>
    <mergeCell ref="I1154:J1154"/>
    <mergeCell ref="K1154:L1154"/>
    <mergeCell ref="C1104:F1104"/>
    <mergeCell ref="C1105:F1105"/>
    <mergeCell ref="A1108:L1108"/>
    <mergeCell ref="C1121:H1121"/>
    <mergeCell ref="I1121:J1121"/>
    <mergeCell ref="K1121:L1121"/>
    <mergeCell ref="C1179:H1179"/>
    <mergeCell ref="C1180:H1180"/>
    <mergeCell ref="C1181:H1181"/>
    <mergeCell ref="C1182:H1182"/>
    <mergeCell ref="C1183:H1183"/>
    <mergeCell ref="C1184:H1184"/>
    <mergeCell ref="C1174:H1174"/>
    <mergeCell ref="I1174:J1174"/>
    <mergeCell ref="K1174:L1174"/>
    <mergeCell ref="C1176:H1176"/>
    <mergeCell ref="C1177:H1177"/>
    <mergeCell ref="C1178:H1178"/>
    <mergeCell ref="C1191:H1191"/>
    <mergeCell ref="C1192:H1192"/>
    <mergeCell ref="C1193:H1193"/>
    <mergeCell ref="C1194:H1194"/>
    <mergeCell ref="C1195:H1195"/>
    <mergeCell ref="C1196:H1196"/>
    <mergeCell ref="C1185:H1185"/>
    <mergeCell ref="C1186:H1186"/>
    <mergeCell ref="C1187:H1187"/>
    <mergeCell ref="C1188:H1188"/>
    <mergeCell ref="C1189:H1189"/>
    <mergeCell ref="C1190:H1190"/>
    <mergeCell ref="C1203:F1203"/>
    <mergeCell ref="C1204:F1204"/>
    <mergeCell ref="A1207:L1207"/>
    <mergeCell ref="C1222:H1222"/>
    <mergeCell ref="I1222:J1222"/>
    <mergeCell ref="K1222:L1222"/>
    <mergeCell ref="C1197:H1197"/>
    <mergeCell ref="C1198:H1198"/>
    <mergeCell ref="C1199:H1199"/>
    <mergeCell ref="C1200:H1200"/>
    <mergeCell ref="C1201:H1201"/>
    <mergeCell ref="C1202:H1202"/>
    <mergeCell ref="C1267:H1267"/>
    <mergeCell ref="I1267:J1267"/>
    <mergeCell ref="K1267:L1267"/>
    <mergeCell ref="C1282:H1282"/>
    <mergeCell ref="I1282:J1282"/>
    <mergeCell ref="K1282:L1282"/>
    <mergeCell ref="C1237:H1237"/>
    <mergeCell ref="I1237:J1237"/>
    <mergeCell ref="K1237:L1237"/>
    <mergeCell ref="C1252:H1252"/>
    <mergeCell ref="I1252:J1252"/>
    <mergeCell ref="K1252:L1252"/>
    <mergeCell ref="C1314:H1314"/>
    <mergeCell ref="I1314:J1314"/>
    <mergeCell ref="K1314:L1314"/>
    <mergeCell ref="C1316:H1316"/>
    <mergeCell ref="I1316:J1316"/>
    <mergeCell ref="K1316:L1316"/>
    <mergeCell ref="C1297:H1297"/>
    <mergeCell ref="I1297:J1297"/>
    <mergeCell ref="K1297:L1297"/>
    <mergeCell ref="C1312:H1312"/>
    <mergeCell ref="I1312:J1312"/>
    <mergeCell ref="K1312:L1312"/>
    <mergeCell ref="C1324:H1324"/>
    <mergeCell ref="C1325:H1325"/>
    <mergeCell ref="C1326:H1326"/>
    <mergeCell ref="C1327:H1327"/>
    <mergeCell ref="C1328:H1328"/>
    <mergeCell ref="C1329:H1329"/>
    <mergeCell ref="C1318:H1318"/>
    <mergeCell ref="C1319:H1319"/>
    <mergeCell ref="C1320:H1320"/>
    <mergeCell ref="C1321:H1321"/>
    <mergeCell ref="C1322:H1322"/>
    <mergeCell ref="C1323:H1323"/>
    <mergeCell ref="C1336:H1336"/>
    <mergeCell ref="C1337:H1337"/>
    <mergeCell ref="C1338:H1338"/>
    <mergeCell ref="C1339:H1339"/>
    <mergeCell ref="C1340:H1340"/>
    <mergeCell ref="C1341:H1341"/>
    <mergeCell ref="C1330:H1330"/>
    <mergeCell ref="C1331:H1331"/>
    <mergeCell ref="C1332:H1332"/>
    <mergeCell ref="C1333:H1333"/>
    <mergeCell ref="C1334:H1334"/>
    <mergeCell ref="C1335:H1335"/>
    <mergeCell ref="C1364:H1364"/>
    <mergeCell ref="I1364:J1364"/>
    <mergeCell ref="K1364:L1364"/>
    <mergeCell ref="C1381:H1381"/>
    <mergeCell ref="I1381:J1381"/>
    <mergeCell ref="K1381:L1381"/>
    <mergeCell ref="C1342:H1342"/>
    <mergeCell ref="C1343:H1343"/>
    <mergeCell ref="C1344:H1344"/>
    <mergeCell ref="C1345:F1345"/>
    <mergeCell ref="C1346:F1346"/>
    <mergeCell ref="A1349:L1349"/>
    <mergeCell ref="C1439:H1439"/>
    <mergeCell ref="I1439:J1439"/>
    <mergeCell ref="K1439:L1439"/>
    <mergeCell ref="C1453:H1453"/>
    <mergeCell ref="I1453:J1453"/>
    <mergeCell ref="K1453:L1453"/>
    <mergeCell ref="C1398:H1398"/>
    <mergeCell ref="I1398:J1398"/>
    <mergeCell ref="K1398:L1398"/>
    <mergeCell ref="C1417:H1417"/>
    <mergeCell ref="I1417:J1417"/>
    <mergeCell ref="K1417:L1417"/>
    <mergeCell ref="C1497:H1497"/>
    <mergeCell ref="I1497:J1497"/>
    <mergeCell ref="K1497:L1497"/>
    <mergeCell ref="C1499:H1499"/>
    <mergeCell ref="I1499:J1499"/>
    <mergeCell ref="K1499:L1499"/>
    <mergeCell ref="C1469:H1469"/>
    <mergeCell ref="I1469:J1469"/>
    <mergeCell ref="K1469:L1469"/>
    <mergeCell ref="C1483:H1483"/>
    <mergeCell ref="I1483:J1483"/>
    <mergeCell ref="K1483:L1483"/>
    <mergeCell ref="C1505:H1505"/>
    <mergeCell ref="I1505:J1505"/>
    <mergeCell ref="K1505:L1505"/>
    <mergeCell ref="C1507:H1507"/>
    <mergeCell ref="C1508:H1508"/>
    <mergeCell ref="C1509:H1509"/>
    <mergeCell ref="C1501:H1501"/>
    <mergeCell ref="I1501:J1501"/>
    <mergeCell ref="K1501:L1501"/>
    <mergeCell ref="C1503:H1503"/>
    <mergeCell ref="I1503:J1503"/>
    <mergeCell ref="K1503:L1503"/>
    <mergeCell ref="C1516:H1516"/>
    <mergeCell ref="C1517:H1517"/>
    <mergeCell ref="C1518:H1518"/>
    <mergeCell ref="C1519:H1519"/>
    <mergeCell ref="C1520:H1520"/>
    <mergeCell ref="C1521:H1521"/>
    <mergeCell ref="C1510:H1510"/>
    <mergeCell ref="C1511:H1511"/>
    <mergeCell ref="C1512:H1512"/>
    <mergeCell ref="C1513:H1513"/>
    <mergeCell ref="C1514:H1514"/>
    <mergeCell ref="C1515:H1515"/>
    <mergeCell ref="C1528:H1528"/>
    <mergeCell ref="C1529:H1529"/>
    <mergeCell ref="C1530:H1530"/>
    <mergeCell ref="C1531:H1531"/>
    <mergeCell ref="C1532:H1532"/>
    <mergeCell ref="C1533:H1533"/>
    <mergeCell ref="C1522:H1522"/>
    <mergeCell ref="C1523:H1523"/>
    <mergeCell ref="C1524:H1524"/>
    <mergeCell ref="C1525:H1525"/>
    <mergeCell ref="C1526:H1526"/>
    <mergeCell ref="C1527:H1527"/>
    <mergeCell ref="C1575:H1575"/>
    <mergeCell ref="I1575:J1575"/>
    <mergeCell ref="K1575:L1575"/>
    <mergeCell ref="C1597:H1597"/>
    <mergeCell ref="I1597:J1597"/>
    <mergeCell ref="K1597:L1597"/>
    <mergeCell ref="C1534:F1534"/>
    <mergeCell ref="C1535:F1535"/>
    <mergeCell ref="A1538:L1538"/>
    <mergeCell ref="C1553:H1553"/>
    <mergeCell ref="I1553:J1553"/>
    <mergeCell ref="K1553:L1553"/>
    <mergeCell ref="C1605:H1605"/>
    <mergeCell ref="C1606:H1606"/>
    <mergeCell ref="C1607:H1607"/>
    <mergeCell ref="C1608:H1608"/>
    <mergeCell ref="C1609:H1609"/>
    <mergeCell ref="C1610:H1610"/>
    <mergeCell ref="C1599:H1599"/>
    <mergeCell ref="C1600:H1600"/>
    <mergeCell ref="C1601:H1601"/>
    <mergeCell ref="C1602:H1602"/>
    <mergeCell ref="C1603:H1603"/>
    <mergeCell ref="C1604:H1604"/>
    <mergeCell ref="C1617:H1617"/>
    <mergeCell ref="C1618:H1618"/>
    <mergeCell ref="C1619:H1619"/>
    <mergeCell ref="C1620:H1620"/>
    <mergeCell ref="C1621:H1621"/>
    <mergeCell ref="C1622:H1622"/>
    <mergeCell ref="C1611:H1611"/>
    <mergeCell ref="C1612:H1612"/>
    <mergeCell ref="C1613:H1613"/>
    <mergeCell ref="C1614:H1614"/>
    <mergeCell ref="C1615:H1615"/>
    <mergeCell ref="C1616:H1616"/>
    <mergeCell ref="C1651:H1651"/>
    <mergeCell ref="I1651:J1651"/>
    <mergeCell ref="K1651:L1651"/>
    <mergeCell ref="C1653:H1653"/>
    <mergeCell ref="C1654:H1654"/>
    <mergeCell ref="C1655:H1655"/>
    <mergeCell ref="C1623:H1623"/>
    <mergeCell ref="C1624:H1624"/>
    <mergeCell ref="C1625:H1625"/>
    <mergeCell ref="C1626:F1626"/>
    <mergeCell ref="C1627:F1627"/>
    <mergeCell ref="A1630:L1630"/>
    <mergeCell ref="C1662:H1662"/>
    <mergeCell ref="C1663:H1663"/>
    <mergeCell ref="C1664:H1664"/>
    <mergeCell ref="C1665:H1665"/>
    <mergeCell ref="C1666:H1666"/>
    <mergeCell ref="C1667:H1667"/>
    <mergeCell ref="C1656:H1656"/>
    <mergeCell ref="C1657:H1657"/>
    <mergeCell ref="C1658:H1658"/>
    <mergeCell ref="C1659:H1659"/>
    <mergeCell ref="C1660:H1660"/>
    <mergeCell ref="C1661:H1661"/>
    <mergeCell ref="C1674:H1674"/>
    <mergeCell ref="C1675:H1675"/>
    <mergeCell ref="C1676:H1676"/>
    <mergeCell ref="C1677:H1677"/>
    <mergeCell ref="C1678:H1678"/>
    <mergeCell ref="C1679:H1679"/>
    <mergeCell ref="C1668:H1668"/>
    <mergeCell ref="C1669:H1669"/>
    <mergeCell ref="C1670:H1670"/>
    <mergeCell ref="C1671:H1671"/>
    <mergeCell ref="C1672:H1672"/>
    <mergeCell ref="C1673:H1673"/>
    <mergeCell ref="C1690:H1690"/>
    <mergeCell ref="C1691:H1691"/>
    <mergeCell ref="C1692:H1692"/>
    <mergeCell ref="C1693:H1693"/>
    <mergeCell ref="C1694:H1694"/>
    <mergeCell ref="C1695:H1695"/>
    <mergeCell ref="C1680:F1680"/>
    <mergeCell ref="C1681:F1681"/>
    <mergeCell ref="A1684:L1684"/>
    <mergeCell ref="C1688:H1688"/>
    <mergeCell ref="I1688:J1688"/>
    <mergeCell ref="K1688:L1688"/>
    <mergeCell ref="C1702:H1702"/>
    <mergeCell ref="C1703:H1703"/>
    <mergeCell ref="C1704:H1704"/>
    <mergeCell ref="C1705:H1705"/>
    <mergeCell ref="C1706:H1706"/>
    <mergeCell ref="C1707:H1707"/>
    <mergeCell ref="C1696:H1696"/>
    <mergeCell ref="C1697:H1697"/>
    <mergeCell ref="C1698:H1698"/>
    <mergeCell ref="C1699:H1699"/>
    <mergeCell ref="C1700:H1700"/>
    <mergeCell ref="C1701:H1701"/>
    <mergeCell ref="C1714:H1714"/>
    <mergeCell ref="C1715:H1715"/>
    <mergeCell ref="C1716:H1716"/>
    <mergeCell ref="C1717:F1717"/>
    <mergeCell ref="C1718:F1718"/>
    <mergeCell ref="A1721:L1721"/>
    <mergeCell ref="C1708:H1708"/>
    <mergeCell ref="C1709:H1709"/>
    <mergeCell ref="C1710:H1710"/>
    <mergeCell ref="C1711:H1711"/>
    <mergeCell ref="C1712:H1712"/>
    <mergeCell ref="C1713:H1713"/>
    <mergeCell ref="C1730:H1730"/>
    <mergeCell ref="I1730:J1730"/>
    <mergeCell ref="K1730:L1730"/>
    <mergeCell ref="C1733:H1733"/>
    <mergeCell ref="I1733:J1733"/>
    <mergeCell ref="K1733:L1733"/>
    <mergeCell ref="C1724:H1724"/>
    <mergeCell ref="I1724:J1724"/>
    <mergeCell ref="K1724:L1724"/>
    <mergeCell ref="C1727:H1727"/>
    <mergeCell ref="I1727:J1727"/>
    <mergeCell ref="K1727:L1727"/>
    <mergeCell ref="C1741:H1741"/>
    <mergeCell ref="C1742:H1742"/>
    <mergeCell ref="C1743:H1743"/>
    <mergeCell ref="C1744:H1744"/>
    <mergeCell ref="C1745:H1745"/>
    <mergeCell ref="C1746:H1746"/>
    <mergeCell ref="C1736:H1736"/>
    <mergeCell ref="I1736:J1736"/>
    <mergeCell ref="K1736:L1736"/>
    <mergeCell ref="C1739:H1739"/>
    <mergeCell ref="I1739:J1739"/>
    <mergeCell ref="K1739:L1739"/>
    <mergeCell ref="C1753:H1753"/>
    <mergeCell ref="C1754:H1754"/>
    <mergeCell ref="C1755:H1755"/>
    <mergeCell ref="C1756:H1756"/>
    <mergeCell ref="C1757:H1757"/>
    <mergeCell ref="C1758:H1758"/>
    <mergeCell ref="C1747:H1747"/>
    <mergeCell ref="C1748:H1748"/>
    <mergeCell ref="C1749:H1749"/>
    <mergeCell ref="C1750:H1750"/>
    <mergeCell ref="C1751:H1751"/>
    <mergeCell ref="C1752:H1752"/>
    <mergeCell ref="C1765:H1765"/>
    <mergeCell ref="C1766:H1766"/>
    <mergeCell ref="C1767:H1767"/>
    <mergeCell ref="C1768:F1768"/>
    <mergeCell ref="C1769:F1769"/>
    <mergeCell ref="A1772:L1772"/>
    <mergeCell ref="C1759:H1759"/>
    <mergeCell ref="C1760:H1760"/>
    <mergeCell ref="C1761:H1761"/>
    <mergeCell ref="C1762:H1762"/>
    <mergeCell ref="C1763:H1763"/>
    <mergeCell ref="C1764:H1764"/>
    <mergeCell ref="C1778:H1778"/>
    <mergeCell ref="I1778:J1778"/>
    <mergeCell ref="K1778:L1778"/>
    <mergeCell ref="C1780:H1780"/>
    <mergeCell ref="I1780:J1780"/>
    <mergeCell ref="K1780:L1780"/>
    <mergeCell ref="C1774:H1774"/>
    <mergeCell ref="I1774:J1774"/>
    <mergeCell ref="K1774:L1774"/>
    <mergeCell ref="C1776:H1776"/>
    <mergeCell ref="I1776:J1776"/>
    <mergeCell ref="K1776:L1776"/>
    <mergeCell ref="C1786:H1786"/>
    <mergeCell ref="I1786:J1786"/>
    <mergeCell ref="K1786:L1786"/>
    <mergeCell ref="C1788:H1788"/>
    <mergeCell ref="I1788:J1788"/>
    <mergeCell ref="K1788:L1788"/>
    <mergeCell ref="C1782:H1782"/>
    <mergeCell ref="I1782:J1782"/>
    <mergeCell ref="K1782:L1782"/>
    <mergeCell ref="C1784:H1784"/>
    <mergeCell ref="I1784:J1784"/>
    <mergeCell ref="K1784:L1784"/>
    <mergeCell ref="C1794:H1794"/>
    <mergeCell ref="I1794:J1794"/>
    <mergeCell ref="K1794:L1794"/>
    <mergeCell ref="C1796:H1796"/>
    <mergeCell ref="I1796:J1796"/>
    <mergeCell ref="K1796:L1796"/>
    <mergeCell ref="C1790:H1790"/>
    <mergeCell ref="I1790:J1790"/>
    <mergeCell ref="K1790:L1790"/>
    <mergeCell ref="C1792:H1792"/>
    <mergeCell ref="I1792:J1792"/>
    <mergeCell ref="K1792:L1792"/>
    <mergeCell ref="C1802:H1802"/>
    <mergeCell ref="I1802:J1802"/>
    <mergeCell ref="K1802:L1802"/>
    <mergeCell ref="C1804:H1804"/>
    <mergeCell ref="I1804:J1804"/>
    <mergeCell ref="K1804:L1804"/>
    <mergeCell ref="C1798:H1798"/>
    <mergeCell ref="I1798:J1798"/>
    <mergeCell ref="K1798:L1798"/>
    <mergeCell ref="C1800:H1800"/>
    <mergeCell ref="I1800:J1800"/>
    <mergeCell ref="K1800:L1800"/>
    <mergeCell ref="C1810:H1810"/>
    <mergeCell ref="I1810:J1810"/>
    <mergeCell ref="K1810:L1810"/>
    <mergeCell ref="C1812:H1812"/>
    <mergeCell ref="I1812:J1812"/>
    <mergeCell ref="K1812:L1812"/>
    <mergeCell ref="C1806:H1806"/>
    <mergeCell ref="I1806:J1806"/>
    <mergeCell ref="K1806:L1806"/>
    <mergeCell ref="C1808:H1808"/>
    <mergeCell ref="I1808:J1808"/>
    <mergeCell ref="K1808:L1808"/>
    <mergeCell ref="C1819:H1819"/>
    <mergeCell ref="C1820:H1820"/>
    <mergeCell ref="C1821:H1821"/>
    <mergeCell ref="C1822:H1822"/>
    <mergeCell ref="C1823:H1823"/>
    <mergeCell ref="C1824:H1824"/>
    <mergeCell ref="C1814:H1814"/>
    <mergeCell ref="I1814:J1814"/>
    <mergeCell ref="K1814:L1814"/>
    <mergeCell ref="C1816:H1816"/>
    <mergeCell ref="C1817:H1817"/>
    <mergeCell ref="C1818:H1818"/>
    <mergeCell ref="C1831:H1831"/>
    <mergeCell ref="C1832:H1832"/>
    <mergeCell ref="C1833:H1833"/>
    <mergeCell ref="C1834:H1834"/>
    <mergeCell ref="C1835:H1835"/>
    <mergeCell ref="C1836:H1836"/>
    <mergeCell ref="C1825:H1825"/>
    <mergeCell ref="C1826:H1826"/>
    <mergeCell ref="C1827:H1827"/>
    <mergeCell ref="C1828:H1828"/>
    <mergeCell ref="C1829:H1829"/>
    <mergeCell ref="C1830:H1830"/>
    <mergeCell ref="C1843:F1843"/>
    <mergeCell ref="C1844:F1844"/>
    <mergeCell ref="A1847:L1847"/>
    <mergeCell ref="C1850:H1850"/>
    <mergeCell ref="C1851:H1851"/>
    <mergeCell ref="C1852:H1852"/>
    <mergeCell ref="C1837:H1837"/>
    <mergeCell ref="C1838:H1838"/>
    <mergeCell ref="C1839:H1839"/>
    <mergeCell ref="C1840:H1840"/>
    <mergeCell ref="C1841:H1841"/>
    <mergeCell ref="C1842:H1842"/>
    <mergeCell ref="C1859:H1859"/>
    <mergeCell ref="C1860:H1860"/>
    <mergeCell ref="C1861:H1861"/>
    <mergeCell ref="C1862:H1862"/>
    <mergeCell ref="C1863:H1863"/>
    <mergeCell ref="C1864:H1864"/>
    <mergeCell ref="C1853:H1853"/>
    <mergeCell ref="C1854:H1854"/>
    <mergeCell ref="C1855:H1855"/>
    <mergeCell ref="C1856:H1856"/>
    <mergeCell ref="C1857:H1857"/>
    <mergeCell ref="C1858:H1858"/>
    <mergeCell ref="C1871:H1871"/>
    <mergeCell ref="C1872:H1872"/>
    <mergeCell ref="C1873:H1873"/>
    <mergeCell ref="C1874:H1874"/>
    <mergeCell ref="C1875:H1875"/>
    <mergeCell ref="C1876:H1876"/>
    <mergeCell ref="C1865:H1865"/>
    <mergeCell ref="C1866:H1866"/>
    <mergeCell ref="C1867:H1867"/>
    <mergeCell ref="C1868:H1868"/>
    <mergeCell ref="C1869:H1869"/>
    <mergeCell ref="C1870:H1870"/>
    <mergeCell ref="C1886:H1886"/>
    <mergeCell ref="C1887:H1887"/>
    <mergeCell ref="C1888:H1888"/>
    <mergeCell ref="C1889:H1889"/>
    <mergeCell ref="C1890:H1890"/>
    <mergeCell ref="C1891:H1891"/>
    <mergeCell ref="C1877:F1877"/>
    <mergeCell ref="C1878:F1878"/>
    <mergeCell ref="C1881:H1881"/>
    <mergeCell ref="C1883:H1883"/>
    <mergeCell ref="C1884:H1884"/>
    <mergeCell ref="C1885:H1885"/>
    <mergeCell ref="C1898:H1898"/>
    <mergeCell ref="C1899:H1899"/>
    <mergeCell ref="C1900:H1900"/>
    <mergeCell ref="C1901:H1901"/>
    <mergeCell ref="C1903:H1903"/>
    <mergeCell ref="C1904:H1904"/>
    <mergeCell ref="C1892:H1892"/>
    <mergeCell ref="C1893:H1893"/>
    <mergeCell ref="C1894:H1894"/>
    <mergeCell ref="C1895:H1895"/>
    <mergeCell ref="C1896:H1896"/>
    <mergeCell ref="C1897:H1897"/>
    <mergeCell ref="C1911:H1911"/>
    <mergeCell ref="C1912:H1912"/>
    <mergeCell ref="C1913:H1913"/>
    <mergeCell ref="C1914:H1914"/>
    <mergeCell ref="C1915:H1915"/>
    <mergeCell ref="C1916:H1916"/>
    <mergeCell ref="C1905:H1905"/>
    <mergeCell ref="C1906:H1906"/>
    <mergeCell ref="C1907:H1907"/>
    <mergeCell ref="C1908:H1908"/>
    <mergeCell ref="C1909:H1909"/>
    <mergeCell ref="C1910:H1910"/>
    <mergeCell ref="C1924:H1924"/>
    <mergeCell ref="C1925:H1925"/>
    <mergeCell ref="C1926:H1926"/>
    <mergeCell ref="C1928:H1928"/>
    <mergeCell ref="C1929:H1929"/>
    <mergeCell ref="C1930:H1930"/>
    <mergeCell ref="C1917:H1917"/>
    <mergeCell ref="C1918:H1918"/>
    <mergeCell ref="C1919:H1919"/>
    <mergeCell ref="C1920:H1920"/>
    <mergeCell ref="C1921:H1921"/>
    <mergeCell ref="C1923:H1923"/>
    <mergeCell ref="C1937:H1937"/>
    <mergeCell ref="C1938:H1938"/>
    <mergeCell ref="C1939:H1939"/>
    <mergeCell ref="C1940:H1940"/>
    <mergeCell ref="C1941:H1941"/>
    <mergeCell ref="C1942:H1942"/>
    <mergeCell ref="C1931:H1931"/>
    <mergeCell ref="C1932:H1932"/>
    <mergeCell ref="C1933:H1933"/>
    <mergeCell ref="C1934:H1934"/>
    <mergeCell ref="C1935:H1935"/>
    <mergeCell ref="C1936:H1936"/>
    <mergeCell ref="C1949:H1949"/>
    <mergeCell ref="C1950:H1950"/>
    <mergeCell ref="C1952:H1952"/>
    <mergeCell ref="C1953:H1953"/>
    <mergeCell ref="C1954:H1954"/>
    <mergeCell ref="C1955:H1955"/>
    <mergeCell ref="C1943:H1943"/>
    <mergeCell ref="C1944:H1944"/>
    <mergeCell ref="C1945:H1945"/>
    <mergeCell ref="C1946:H1946"/>
    <mergeCell ref="C1947:H1947"/>
    <mergeCell ref="C1948:H1948"/>
    <mergeCell ref="C1962:H1962"/>
    <mergeCell ref="C1963:H1963"/>
    <mergeCell ref="C1964:H1964"/>
    <mergeCell ref="C1965:H1965"/>
    <mergeCell ref="C1966:H1966"/>
    <mergeCell ref="C1967:H1967"/>
    <mergeCell ref="C1956:H1956"/>
    <mergeCell ref="C1957:H1957"/>
    <mergeCell ref="C1958:H1958"/>
    <mergeCell ref="C1959:H1959"/>
    <mergeCell ref="C1960:H1960"/>
    <mergeCell ref="C1961:H1961"/>
    <mergeCell ref="C1974:H1974"/>
    <mergeCell ref="C1975:H1975"/>
    <mergeCell ref="C1976:H1976"/>
    <mergeCell ref="C1977:H1977"/>
    <mergeCell ref="C1978:H1978"/>
    <mergeCell ref="C1979:F1979"/>
    <mergeCell ref="C1968:H1968"/>
    <mergeCell ref="C1969:H1969"/>
    <mergeCell ref="C1970:H1970"/>
    <mergeCell ref="C1971:H1971"/>
    <mergeCell ref="C1972:H1972"/>
    <mergeCell ref="C1973:H1973"/>
    <mergeCell ref="C1987:K1987"/>
    <mergeCell ref="C1988:K1988"/>
    <mergeCell ref="A1991:B1991"/>
    <mergeCell ref="C1992:G1992"/>
    <mergeCell ref="A1994:B1994"/>
    <mergeCell ref="C1995:G1995"/>
    <mergeCell ref="C1980:F1980"/>
    <mergeCell ref="C1982:K1982"/>
    <mergeCell ref="C1983:K1983"/>
    <mergeCell ref="C1984:K1984"/>
    <mergeCell ref="C1985:K1985"/>
    <mergeCell ref="C1986:K1986"/>
  </mergeCells>
  <pageMargins left="0.4" right="0.2" top="0.2" bottom="0.4" header="0.2" footer="0.2"/>
  <pageSetup paperSize="9" scale="49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827"/>
  <sheetViews>
    <sheetView workbookViewId="0">
      <selection activeCell="A823" sqref="A823:AX823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99025809</v>
      </c>
      <c r="N1">
        <v>11</v>
      </c>
      <c r="O1">
        <v>9</v>
      </c>
      <c r="P1">
        <v>0</v>
      </c>
      <c r="Q1">
        <v>1</v>
      </c>
    </row>
    <row r="12" spans="1:133" x14ac:dyDescent="0.2">
      <c r="A12" s="1">
        <v>1</v>
      </c>
      <c r="B12" s="1">
        <v>821</v>
      </c>
      <c r="C12" s="1">
        <v>0</v>
      </c>
      <c r="D12" s="1">
        <f>ROW(A751)</f>
        <v>751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487104520</v>
      </c>
      <c r="CI12" s="1" t="s">
        <v>3</v>
      </c>
      <c r="CJ12" s="1" t="s">
        <v>3</v>
      </c>
      <c r="CK12" s="1">
        <v>11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45341</v>
      </c>
      <c r="CT12" s="1">
        <v>475</v>
      </c>
      <c r="CU12" s="1">
        <v>9</v>
      </c>
      <c r="CV12" s="1" t="s">
        <v>787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B751</f>
        <v>821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Новый объект_(Копия)_(Копия)_(Копия)</v>
      </c>
      <c r="G18" s="2" t="str">
        <f t="shared" si="0"/>
        <v>14. ВЛ-0,4 кВ от КТП-353 (Ул.Победы)</v>
      </c>
      <c r="H18" s="2"/>
      <c r="I18" s="2"/>
      <c r="J18" s="2"/>
      <c r="K18" s="2"/>
      <c r="L18" s="2"/>
      <c r="M18" s="2"/>
      <c r="N18" s="2"/>
      <c r="O18" s="2">
        <f t="shared" ref="O18:AT18" si="1">O751</f>
        <v>1165861.43</v>
      </c>
      <c r="P18" s="2">
        <f t="shared" si="1"/>
        <v>557811.09</v>
      </c>
      <c r="Q18" s="2">
        <f t="shared" si="1"/>
        <v>188776.35</v>
      </c>
      <c r="R18" s="2">
        <f t="shared" si="1"/>
        <v>119761.46</v>
      </c>
      <c r="S18" s="2">
        <f t="shared" si="1"/>
        <v>299512.53000000003</v>
      </c>
      <c r="T18" s="2">
        <f t="shared" si="1"/>
        <v>0</v>
      </c>
      <c r="U18" s="2">
        <f t="shared" si="1"/>
        <v>670.66032860000007</v>
      </c>
      <c r="V18" s="2">
        <f t="shared" si="1"/>
        <v>237.548238</v>
      </c>
      <c r="W18" s="2">
        <f t="shared" si="1"/>
        <v>0</v>
      </c>
      <c r="X18" s="2">
        <f t="shared" si="1"/>
        <v>420255.66</v>
      </c>
      <c r="Y18" s="2">
        <f t="shared" si="1"/>
        <v>230784.41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26328.71</v>
      </c>
      <c r="AP18" s="2">
        <f t="shared" si="1"/>
        <v>0</v>
      </c>
      <c r="AQ18" s="2">
        <f t="shared" si="1"/>
        <v>0</v>
      </c>
      <c r="AR18" s="2">
        <f t="shared" si="1"/>
        <v>1826578.1</v>
      </c>
      <c r="AS18" s="2">
        <f t="shared" si="1"/>
        <v>1592471.87</v>
      </c>
      <c r="AT18" s="2">
        <f t="shared" si="1"/>
        <v>234106.23</v>
      </c>
      <c r="AU18" s="2">
        <f t="shared" ref="AU18:BZ18" si="2">AU751</f>
        <v>0</v>
      </c>
      <c r="AV18" s="2">
        <f t="shared" si="2"/>
        <v>531482.38</v>
      </c>
      <c r="AW18" s="2">
        <f t="shared" si="2"/>
        <v>557811.09</v>
      </c>
      <c r="AX18" s="2">
        <f t="shared" si="2"/>
        <v>26328.71</v>
      </c>
      <c r="AY18" s="2">
        <f t="shared" si="2"/>
        <v>531482.38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9676.6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CA751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DG751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EM751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FS751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ROW(A714)</f>
        <v>714</v>
      </c>
      <c r="E20" s="1"/>
      <c r="F20" s="1" t="s">
        <v>3</v>
      </c>
      <c r="G20" s="1" t="s">
        <v>14</v>
      </c>
      <c r="H20" s="1" t="s">
        <v>3</v>
      </c>
      <c r="I20" s="1">
        <v>0</v>
      </c>
      <c r="J20" s="1" t="s">
        <v>3</v>
      </c>
      <c r="K20" s="1">
        <v>0</v>
      </c>
      <c r="L20" s="1" t="s">
        <v>14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B714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/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O714</f>
        <v>1165861.43</v>
      </c>
      <c r="P22" s="2">
        <f t="shared" si="8"/>
        <v>557811.09</v>
      </c>
      <c r="Q22" s="2">
        <f t="shared" si="8"/>
        <v>188776.35</v>
      </c>
      <c r="R22" s="2">
        <f t="shared" si="8"/>
        <v>119761.46</v>
      </c>
      <c r="S22" s="2">
        <f t="shared" si="8"/>
        <v>299512.53000000003</v>
      </c>
      <c r="T22" s="2">
        <f t="shared" si="8"/>
        <v>0</v>
      </c>
      <c r="U22" s="2">
        <f t="shared" si="8"/>
        <v>670.66032860000007</v>
      </c>
      <c r="V22" s="2">
        <f t="shared" si="8"/>
        <v>237.548238</v>
      </c>
      <c r="W22" s="2">
        <f t="shared" si="8"/>
        <v>0</v>
      </c>
      <c r="X22" s="2">
        <f t="shared" si="8"/>
        <v>420255.66</v>
      </c>
      <c r="Y22" s="2">
        <f t="shared" si="8"/>
        <v>230784.41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26328.71</v>
      </c>
      <c r="AP22" s="2">
        <f t="shared" si="8"/>
        <v>0</v>
      </c>
      <c r="AQ22" s="2">
        <f t="shared" si="8"/>
        <v>0</v>
      </c>
      <c r="AR22" s="2">
        <f t="shared" si="8"/>
        <v>1826578.1</v>
      </c>
      <c r="AS22" s="2">
        <f t="shared" si="8"/>
        <v>1592471.87</v>
      </c>
      <c r="AT22" s="2">
        <f t="shared" si="8"/>
        <v>234106.23</v>
      </c>
      <c r="AU22" s="2">
        <f t="shared" ref="AU22:BZ22" si="9">AU714</f>
        <v>0</v>
      </c>
      <c r="AV22" s="2">
        <f t="shared" si="9"/>
        <v>531482.38</v>
      </c>
      <c r="AW22" s="2">
        <f t="shared" si="9"/>
        <v>557811.09</v>
      </c>
      <c r="AX22" s="2">
        <f t="shared" si="9"/>
        <v>26328.71</v>
      </c>
      <c r="AY22" s="2">
        <f t="shared" si="9"/>
        <v>531482.38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9676.6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CA714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DG714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EM714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FS714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ROW(A37)</f>
        <v>37</v>
      </c>
      <c r="E24" s="1"/>
      <c r="F24" s="1" t="s">
        <v>15</v>
      </c>
      <c r="G24" s="1" t="s">
        <v>16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B37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Подвеска магистрального провода схемы временного эл/снабжения потребителей</v>
      </c>
      <c r="H26" s="2"/>
      <c r="I26" s="2"/>
      <c r="J26" s="2"/>
      <c r="K26" s="2"/>
      <c r="L26" s="2"/>
      <c r="M26" s="2"/>
      <c r="N26" s="2"/>
      <c r="O26" s="2">
        <f t="shared" ref="O26:AT26" si="15">O37</f>
        <v>66445.08</v>
      </c>
      <c r="P26" s="2">
        <f t="shared" si="15"/>
        <v>0</v>
      </c>
      <c r="Q26" s="2">
        <f t="shared" si="15"/>
        <v>11853.27</v>
      </c>
      <c r="R26" s="2">
        <f t="shared" si="15"/>
        <v>12386.59</v>
      </c>
      <c r="S26" s="2">
        <f t="shared" si="15"/>
        <v>42205.22</v>
      </c>
      <c r="T26" s="2">
        <f t="shared" si="15"/>
        <v>0</v>
      </c>
      <c r="U26" s="2">
        <f t="shared" si="15"/>
        <v>90.179467200000005</v>
      </c>
      <c r="V26" s="2">
        <f t="shared" si="15"/>
        <v>25.649144999999997</v>
      </c>
      <c r="W26" s="2">
        <f t="shared" si="15"/>
        <v>0</v>
      </c>
      <c r="X26" s="2">
        <f t="shared" si="15"/>
        <v>56229.56</v>
      </c>
      <c r="Y26" s="2">
        <f t="shared" si="15"/>
        <v>27841.83</v>
      </c>
      <c r="Z26" s="2">
        <f t="shared" si="15"/>
        <v>0</v>
      </c>
      <c r="AA26" s="2">
        <f t="shared" si="15"/>
        <v>0</v>
      </c>
      <c r="AB26" s="2">
        <f t="shared" si="15"/>
        <v>66445.08</v>
      </c>
      <c r="AC26" s="2">
        <f t="shared" si="15"/>
        <v>0</v>
      </c>
      <c r="AD26" s="2">
        <f t="shared" si="15"/>
        <v>11853.27</v>
      </c>
      <c r="AE26" s="2">
        <f t="shared" si="15"/>
        <v>12386.59</v>
      </c>
      <c r="AF26" s="2">
        <f t="shared" si="15"/>
        <v>42205.22</v>
      </c>
      <c r="AG26" s="2">
        <f t="shared" si="15"/>
        <v>0</v>
      </c>
      <c r="AH26" s="2">
        <f t="shared" si="15"/>
        <v>90.179467200000005</v>
      </c>
      <c r="AI26" s="2">
        <f t="shared" si="15"/>
        <v>25.649144999999997</v>
      </c>
      <c r="AJ26" s="2">
        <f t="shared" si="15"/>
        <v>0</v>
      </c>
      <c r="AK26" s="2">
        <f t="shared" si="15"/>
        <v>56229.56</v>
      </c>
      <c r="AL26" s="2">
        <f t="shared" si="15"/>
        <v>27841.83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150516.47</v>
      </c>
      <c r="AS26" s="2">
        <f t="shared" si="15"/>
        <v>150516.47</v>
      </c>
      <c r="AT26" s="2">
        <f t="shared" si="15"/>
        <v>0</v>
      </c>
      <c r="AU26" s="2">
        <f t="shared" ref="AU26:BZ26" si="16">AU37</f>
        <v>0</v>
      </c>
      <c r="AV26" s="2">
        <f t="shared" si="16"/>
        <v>0</v>
      </c>
      <c r="AW26" s="2">
        <f t="shared" si="16"/>
        <v>0</v>
      </c>
      <c r="AX26" s="2">
        <f t="shared" si="16"/>
        <v>0</v>
      </c>
      <c r="AY26" s="2">
        <f t="shared" si="16"/>
        <v>0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CA37</f>
        <v>150516.47</v>
      </c>
      <c r="CB26" s="2">
        <f t="shared" si="17"/>
        <v>150516.47</v>
      </c>
      <c r="CC26" s="2">
        <f t="shared" si="17"/>
        <v>0</v>
      </c>
      <c r="CD26" s="2">
        <f t="shared" si="17"/>
        <v>0</v>
      </c>
      <c r="CE26" s="2">
        <f t="shared" si="17"/>
        <v>0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DG37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EM37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FS37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C28">
        <f>ROW(SmtRes!A13)</f>
        <v>13</v>
      </c>
      <c r="D28">
        <f>ROW(EtalonRes!A13)</f>
        <v>13</v>
      </c>
      <c r="E28" t="s">
        <v>17</v>
      </c>
      <c r="F28" t="s">
        <v>18</v>
      </c>
      <c r="G28" t="s">
        <v>19</v>
      </c>
      <c r="H28" t="s">
        <v>20</v>
      </c>
      <c r="I28">
        <f>ROUND(513/1000,7)</f>
        <v>0.51300000000000001</v>
      </c>
      <c r="J28">
        <v>0</v>
      </c>
      <c r="K28">
        <f>ROUND(513/1000,7)</f>
        <v>0.51300000000000001</v>
      </c>
      <c r="O28">
        <f t="shared" ref="O28:O35" si="21">ROUND(CP28,2)</f>
        <v>49616.2</v>
      </c>
      <c r="P28">
        <f>SUMIF(SmtRes!AQ1:'SmtRes'!AQ13,"=1",SmtRes!DF1:'SmtRes'!DF13)</f>
        <v>0</v>
      </c>
      <c r="Q28">
        <f>SUMIF(SmtRes!AQ1:'SmtRes'!AQ13,"=1",SmtRes!DG1:'SmtRes'!DG13)</f>
        <v>8851.1299999999992</v>
      </c>
      <c r="R28">
        <f>SUMIF(SmtRes!AQ1:'SmtRes'!AQ13,"=1",SmtRes!DH1:'SmtRes'!DH13)</f>
        <v>9249.3799999999992</v>
      </c>
      <c r="S28">
        <f>SUMIF(SmtRes!AQ1:'SmtRes'!AQ13,"=1",SmtRes!DI1:'SmtRes'!DI13)</f>
        <v>31515.690000000002</v>
      </c>
      <c r="T28">
        <f t="shared" ref="T28:T35" si="22">ROUND(CU28*I28,2)</f>
        <v>0</v>
      </c>
      <c r="U28">
        <f>SUMIF(SmtRes!AQ1:'SmtRes'!AQ13,"=1",SmtRes!CV1:'SmtRes'!CV13)</f>
        <v>67.339252799999997</v>
      </c>
      <c r="V28">
        <f>SUMIF(SmtRes!AQ1:'SmtRes'!AQ13,"=1",SmtRes!CW1:'SmtRes'!CW13)</f>
        <v>19.152854999999995</v>
      </c>
      <c r="W28">
        <f t="shared" ref="W28:W35" si="23">ROUND(CX28*I28,2)</f>
        <v>0</v>
      </c>
      <c r="X28">
        <f t="shared" ref="X28:Y35" si="24">ROUND(CY28,2)</f>
        <v>41988.02</v>
      </c>
      <c r="Y28">
        <f t="shared" si="24"/>
        <v>20790.189999999999</v>
      </c>
      <c r="AA28">
        <v>312567028</v>
      </c>
      <c r="AB28">
        <f t="shared" ref="AB28:AB35" si="25">ROUND((AC28+AD28+AF28),6)</f>
        <v>75612.748584000001</v>
      </c>
      <c r="AC28">
        <f>ROUND((0),6)</f>
        <v>0</v>
      </c>
      <c r="AD28">
        <f>ROUND((((SUM(SmtRes!BR1:'SmtRes'!BR13))-(SUM(SmtRes!BS1:'SmtRes'!BS13)))+AE28),6)</f>
        <v>14178.647849999999</v>
      </c>
      <c r="AE28">
        <f>ROUND((SUM(SmtRes!BS1:'SmtRes'!BS13)),6)</f>
        <v>18029.973300000001</v>
      </c>
      <c r="AF28">
        <f>ROUND((SUM(SmtRes!BT1:'SmtRes'!BT13)),6)</f>
        <v>61434.100734</v>
      </c>
      <c r="AG28">
        <f t="shared" ref="AG28:AG35" si="26">ROUND((AP28),6)</f>
        <v>0</v>
      </c>
      <c r="AH28">
        <f>(SUM(SmtRes!BU1:'SmtRes'!BU13))</f>
        <v>131.26560000000001</v>
      </c>
      <c r="AI28">
        <f>(SUM(SmtRes!BV1:'SmtRes'!BV13))</f>
        <v>37.334999999999994</v>
      </c>
      <c r="AJ28">
        <f t="shared" ref="AJ28:AJ35" si="27">(AS28)</f>
        <v>0</v>
      </c>
      <c r="AK28">
        <v>65989.878400000001</v>
      </c>
      <c r="AL28">
        <v>0</v>
      </c>
      <c r="AM28">
        <v>9452.4318999999996</v>
      </c>
      <c r="AN28">
        <v>12019.9822</v>
      </c>
      <c r="AO28">
        <v>44517.464300000007</v>
      </c>
      <c r="AP28">
        <v>0</v>
      </c>
      <c r="AQ28">
        <v>95.12</v>
      </c>
      <c r="AR28">
        <v>24.889999999999997</v>
      </c>
      <c r="AS28">
        <v>0</v>
      </c>
      <c r="AT28">
        <v>103</v>
      </c>
      <c r="AU28">
        <v>51</v>
      </c>
      <c r="AV28">
        <v>1</v>
      </c>
      <c r="AW28">
        <v>1</v>
      </c>
      <c r="AZ28">
        <v>1</v>
      </c>
      <c r="BA28">
        <v>1</v>
      </c>
      <c r="BB28">
        <v>1</v>
      </c>
      <c r="BC28">
        <v>1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1</v>
      </c>
      <c r="BJ28" t="s">
        <v>21</v>
      </c>
      <c r="BM28">
        <v>33001</v>
      </c>
      <c r="BN28">
        <v>0</v>
      </c>
      <c r="BO28" t="s">
        <v>3</v>
      </c>
      <c r="BP28">
        <v>0</v>
      </c>
      <c r="BQ28">
        <v>2</v>
      </c>
      <c r="BR28">
        <v>0</v>
      </c>
      <c r="BS28">
        <v>1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103</v>
      </c>
      <c r="CA28">
        <v>60</v>
      </c>
      <c r="CB28" t="s">
        <v>3</v>
      </c>
      <c r="CE28">
        <v>0</v>
      </c>
      <c r="CF28">
        <v>0</v>
      </c>
      <c r="CG28">
        <v>0</v>
      </c>
      <c r="CM28">
        <v>0</v>
      </c>
      <c r="CN28" t="s">
        <v>788</v>
      </c>
      <c r="CO28">
        <v>0</v>
      </c>
      <c r="CP28">
        <f t="shared" ref="CP28:CP35" si="28">(P28+Q28+S28+R28)</f>
        <v>49616.2</v>
      </c>
      <c r="CQ28">
        <f>SUMIF(SmtRes!AQ1:'SmtRes'!AQ13,"=1",SmtRes!AA1:'SmtRes'!AA13)</f>
        <v>0</v>
      </c>
      <c r="CR28">
        <f>SUMIF(SmtRes!AQ1:'SmtRes'!AQ13,"=1",SmtRes!AB1:'SmtRes'!AB13)</f>
        <v>2629.4300000000003</v>
      </c>
      <c r="CS28">
        <f>SUMIF(SmtRes!AQ1:'SmtRes'!AQ13,"=1",SmtRes!AC1:'SmtRes'!AC13)</f>
        <v>2076</v>
      </c>
      <c r="CT28">
        <f>SUMIF(SmtRes!AQ1:'SmtRes'!AQ13,"=1",SmtRes!AD1:'SmtRes'!AD13)</f>
        <v>1840.5700000000002</v>
      </c>
      <c r="CU28">
        <f t="shared" ref="CU28:CU35" si="29">AG28</f>
        <v>0</v>
      </c>
      <c r="CV28">
        <f>SUMIF(SmtRes!AQ1:'SmtRes'!AQ13,"=1",SmtRes!BU1:'SmtRes'!BU13)</f>
        <v>131.26560000000001</v>
      </c>
      <c r="CW28">
        <f>SUMIF(SmtRes!AQ1:'SmtRes'!AQ13,"=1",SmtRes!BV1:'SmtRes'!BV13)</f>
        <v>37.334999999999994</v>
      </c>
      <c r="CX28">
        <f t="shared" ref="CX28:CX35" si="30">AJ28</f>
        <v>0</v>
      </c>
      <c r="CY28">
        <f t="shared" ref="CY28:CY35" si="31">(((S28+R28)*AT28)/100)</f>
        <v>41988.022100000002</v>
      </c>
      <c r="CZ28">
        <f t="shared" ref="CZ28:CZ35" si="32">(((S28+R28)*AU28)/100)</f>
        <v>20790.185700000002</v>
      </c>
      <c r="DC28" t="s">
        <v>3</v>
      </c>
      <c r="DD28" t="s">
        <v>22</v>
      </c>
      <c r="DE28" t="s">
        <v>23</v>
      </c>
      <c r="DF28" t="s">
        <v>23</v>
      </c>
      <c r="DG28" t="s">
        <v>24</v>
      </c>
      <c r="DH28" t="s">
        <v>3</v>
      </c>
      <c r="DI28" t="s">
        <v>24</v>
      </c>
      <c r="DJ28" t="s">
        <v>23</v>
      </c>
      <c r="DK28" t="s">
        <v>3</v>
      </c>
      <c r="DL28" t="s">
        <v>3</v>
      </c>
      <c r="DM28" t="s">
        <v>25</v>
      </c>
      <c r="DN28">
        <v>0</v>
      </c>
      <c r="DO28">
        <v>0</v>
      </c>
      <c r="DP28">
        <v>1</v>
      </c>
      <c r="DQ28">
        <v>1</v>
      </c>
      <c r="DU28">
        <v>1013</v>
      </c>
      <c r="DV28" t="s">
        <v>20</v>
      </c>
      <c r="DW28" t="s">
        <v>26</v>
      </c>
      <c r="DX28">
        <v>1</v>
      </c>
      <c r="DZ28" t="s">
        <v>3</v>
      </c>
      <c r="EA28" t="s">
        <v>3</v>
      </c>
      <c r="EB28" t="s">
        <v>3</v>
      </c>
      <c r="EC28" t="s">
        <v>3</v>
      </c>
      <c r="EE28">
        <v>293259405</v>
      </c>
      <c r="EF28">
        <v>2</v>
      </c>
      <c r="EG28" t="s">
        <v>27</v>
      </c>
      <c r="EH28">
        <v>27</v>
      </c>
      <c r="EI28" t="s">
        <v>28</v>
      </c>
      <c r="EJ28">
        <v>1</v>
      </c>
      <c r="EK28">
        <v>33001</v>
      </c>
      <c r="EL28" t="s">
        <v>28</v>
      </c>
      <c r="EM28" t="s">
        <v>29</v>
      </c>
      <c r="EO28" t="s">
        <v>30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95.12</v>
      </c>
      <c r="EX28">
        <v>24.89</v>
      </c>
      <c r="EY28">
        <v>0</v>
      </c>
      <c r="FQ28">
        <v>0</v>
      </c>
      <c r="FR28">
        <f t="shared" ref="FR28:FR35" si="33">ROUND(IF(BI28=3,GM28,0),2)</f>
        <v>0</v>
      </c>
      <c r="FS28">
        <v>0</v>
      </c>
      <c r="FX28">
        <v>103</v>
      </c>
      <c r="FY28">
        <v>51</v>
      </c>
      <c r="GA28" t="s">
        <v>3</v>
      </c>
      <c r="GD28">
        <v>1</v>
      </c>
      <c r="GF28">
        <v>-1333402074</v>
      </c>
      <c r="GG28">
        <v>2</v>
      </c>
      <c r="GH28">
        <v>1</v>
      </c>
      <c r="GI28">
        <v>-2</v>
      </c>
      <c r="GJ28">
        <v>0</v>
      </c>
      <c r="GK28">
        <v>0</v>
      </c>
      <c r="GL28">
        <f t="shared" ref="GL28:GL35" si="34">ROUND(IF(AND(BH28=3,BI28=3,FS28&lt;&gt;0),P28,0),2)</f>
        <v>0</v>
      </c>
      <c r="GM28">
        <f t="shared" ref="GM28:GM35" si="35">ROUND(O28+X28+Y28,2)+GX28</f>
        <v>112394.41</v>
      </c>
      <c r="GN28">
        <f t="shared" ref="GN28:GN35" si="36">IF(OR(BI28=0,BI28=1),GM28-GX28,0)</f>
        <v>112394.41</v>
      </c>
      <c r="GO28">
        <f t="shared" ref="GO28:GO35" si="37">IF(BI28=2,GM28-GX28,0)</f>
        <v>0</v>
      </c>
      <c r="GP28">
        <f t="shared" ref="GP28:GP35" si="38">IF(BI28=4,GM28-GX28,0)</f>
        <v>0</v>
      </c>
      <c r="GR28">
        <v>0</v>
      </c>
      <c r="GS28">
        <v>3</v>
      </c>
      <c r="GT28">
        <v>0</v>
      </c>
      <c r="GU28" t="s">
        <v>3</v>
      </c>
      <c r="GV28">
        <f t="shared" ref="GV28:GV35" si="39">ROUND((GT28),6)</f>
        <v>0</v>
      </c>
      <c r="GW28">
        <v>1</v>
      </c>
      <c r="GX28">
        <f t="shared" ref="GX28:GX35" si="40">ROUND(HC28*I28,2)</f>
        <v>0</v>
      </c>
      <c r="HA28">
        <v>0</v>
      </c>
      <c r="HB28">
        <v>0</v>
      </c>
      <c r="HC28">
        <f t="shared" ref="HC28:HC35" si="41">GV28*GW28</f>
        <v>0</v>
      </c>
      <c r="HE28" t="s">
        <v>3</v>
      </c>
      <c r="HF28" t="s">
        <v>3</v>
      </c>
      <c r="HM28" t="s">
        <v>3</v>
      </c>
      <c r="HN28" t="s">
        <v>31</v>
      </c>
      <c r="HO28" t="s">
        <v>32</v>
      </c>
      <c r="HP28" t="s">
        <v>28</v>
      </c>
      <c r="HQ28" t="s">
        <v>28</v>
      </c>
      <c r="IK28">
        <v>0</v>
      </c>
    </row>
    <row r="29" spans="1:245" x14ac:dyDescent="0.2">
      <c r="A29">
        <v>18</v>
      </c>
      <c r="B29">
        <v>1</v>
      </c>
      <c r="C29">
        <v>11</v>
      </c>
      <c r="E29" t="s">
        <v>33</v>
      </c>
      <c r="F29" t="s">
        <v>34</v>
      </c>
      <c r="G29" t="s">
        <v>35</v>
      </c>
      <c r="H29" t="s">
        <v>36</v>
      </c>
      <c r="I29">
        <f>I28*J29</f>
        <v>0</v>
      </c>
      <c r="J29">
        <v>0</v>
      </c>
      <c r="K29">
        <v>0</v>
      </c>
      <c r="O29">
        <f t="shared" si="21"/>
        <v>0</v>
      </c>
      <c r="P29">
        <f>ROUND(CQ29*I29,2)</f>
        <v>0</v>
      </c>
      <c r="Q29">
        <f>ROUND(CR29*I29,2)</f>
        <v>0</v>
      </c>
      <c r="R29">
        <f>ROUND(CS29*I29,2)</f>
        <v>0</v>
      </c>
      <c r="S29">
        <f>ROUND(CT29*I29,2)</f>
        <v>0</v>
      </c>
      <c r="T29">
        <f t="shared" si="22"/>
        <v>0</v>
      </c>
      <c r="U29">
        <f>ROUND(CV29*I29,7)</f>
        <v>0</v>
      </c>
      <c r="V29">
        <f>ROUND(CW29*I29,7)</f>
        <v>0</v>
      </c>
      <c r="W29">
        <f t="shared" si="23"/>
        <v>0</v>
      </c>
      <c r="X29">
        <f t="shared" si="24"/>
        <v>0</v>
      </c>
      <c r="Y29">
        <f t="shared" si="24"/>
        <v>0</v>
      </c>
      <c r="AA29">
        <v>312567028</v>
      </c>
      <c r="AB29">
        <f t="shared" si="25"/>
        <v>0</v>
      </c>
      <c r="AC29">
        <f>ROUND((ES29),6)</f>
        <v>0</v>
      </c>
      <c r="AD29">
        <f>ROUND((((ET29)-(EU29))+AE29),6)</f>
        <v>0</v>
      </c>
      <c r="AE29">
        <f t="shared" ref="AE29:AF31" si="42">ROUND((EU29),6)</f>
        <v>0</v>
      </c>
      <c r="AF29">
        <f t="shared" si="42"/>
        <v>0</v>
      </c>
      <c r="AG29">
        <f t="shared" si="26"/>
        <v>0</v>
      </c>
      <c r="AH29">
        <f t="shared" ref="AH29:AI31" si="43">(EW29)</f>
        <v>0</v>
      </c>
      <c r="AI29">
        <f t="shared" si="43"/>
        <v>0</v>
      </c>
      <c r="AJ29">
        <f t="shared" si="27"/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103</v>
      </c>
      <c r="AU29">
        <v>60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3</v>
      </c>
      <c r="BI29">
        <v>1</v>
      </c>
      <c r="BJ29" t="s">
        <v>3</v>
      </c>
      <c r="BM29">
        <v>33001</v>
      </c>
      <c r="BN29">
        <v>0</v>
      </c>
      <c r="BO29" t="s">
        <v>3</v>
      </c>
      <c r="BP29">
        <v>0</v>
      </c>
      <c r="BQ29">
        <v>2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103</v>
      </c>
      <c r="CA29">
        <v>60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789</v>
      </c>
      <c r="CO29">
        <v>0</v>
      </c>
      <c r="CP29">
        <f t="shared" si="28"/>
        <v>0</v>
      </c>
      <c r="CQ29">
        <f>ROUND(AL29*BC29,2)</f>
        <v>0</v>
      </c>
      <c r="CR29">
        <f>ROUND(AM29*BB29,2)</f>
        <v>0</v>
      </c>
      <c r="CS29">
        <f>ROUND(AN29*BS29,2)</f>
        <v>0</v>
      </c>
      <c r="CT29">
        <f>ROUND(AO29*BA29,2)</f>
        <v>0</v>
      </c>
      <c r="CU29">
        <f t="shared" si="29"/>
        <v>0</v>
      </c>
      <c r="CV29">
        <f t="shared" ref="CV29:CW31" si="44">AH29</f>
        <v>0</v>
      </c>
      <c r="CW29">
        <f t="shared" si="44"/>
        <v>0</v>
      </c>
      <c r="CX29">
        <f t="shared" si="30"/>
        <v>0</v>
      </c>
      <c r="CY29">
        <f t="shared" si="31"/>
        <v>0</v>
      </c>
      <c r="CZ29">
        <f t="shared" si="32"/>
        <v>0</v>
      </c>
      <c r="DC29" t="s">
        <v>3</v>
      </c>
      <c r="DD29" t="s">
        <v>3</v>
      </c>
      <c r="DE29" t="s">
        <v>3</v>
      </c>
      <c r="DF29" t="s">
        <v>3</v>
      </c>
      <c r="DG29" t="s">
        <v>3</v>
      </c>
      <c r="DH29" t="s">
        <v>3</v>
      </c>
      <c r="DI29" t="s">
        <v>3</v>
      </c>
      <c r="DJ29" t="s">
        <v>3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36</v>
      </c>
      <c r="DW29" t="s">
        <v>36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293259405</v>
      </c>
      <c r="EF29">
        <v>2</v>
      </c>
      <c r="EG29" t="s">
        <v>27</v>
      </c>
      <c r="EH29">
        <v>27</v>
      </c>
      <c r="EI29" t="s">
        <v>28</v>
      </c>
      <c r="EJ29">
        <v>1</v>
      </c>
      <c r="EK29">
        <v>33001</v>
      </c>
      <c r="EL29" t="s">
        <v>28</v>
      </c>
      <c r="EM29" t="s">
        <v>29</v>
      </c>
      <c r="EO29" t="s">
        <v>37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FQ29">
        <v>0</v>
      </c>
      <c r="FR29">
        <f t="shared" si="33"/>
        <v>0</v>
      </c>
      <c r="FS29">
        <v>0</v>
      </c>
      <c r="FX29">
        <v>103</v>
      </c>
      <c r="FY29">
        <v>60</v>
      </c>
      <c r="GA29" t="s">
        <v>3</v>
      </c>
      <c r="GD29">
        <v>1</v>
      </c>
      <c r="GF29">
        <v>864875641</v>
      </c>
      <c r="GG29">
        <v>2</v>
      </c>
      <c r="GH29">
        <v>1</v>
      </c>
      <c r="GI29">
        <v>-2</v>
      </c>
      <c r="GJ29">
        <v>0</v>
      </c>
      <c r="GK29">
        <v>0</v>
      </c>
      <c r="GL29">
        <f t="shared" si="34"/>
        <v>0</v>
      </c>
      <c r="GM29">
        <f t="shared" si="35"/>
        <v>0</v>
      </c>
      <c r="GN29">
        <f t="shared" si="36"/>
        <v>0</v>
      </c>
      <c r="GO29">
        <f t="shared" si="37"/>
        <v>0</v>
      </c>
      <c r="GP29">
        <f t="shared" si="38"/>
        <v>0</v>
      </c>
      <c r="GR29">
        <v>0</v>
      </c>
      <c r="GS29">
        <v>3</v>
      </c>
      <c r="GT29">
        <v>0</v>
      </c>
      <c r="GU29" t="s">
        <v>3</v>
      </c>
      <c r="GV29">
        <f t="shared" si="39"/>
        <v>0</v>
      </c>
      <c r="GW29">
        <v>1</v>
      </c>
      <c r="GX29">
        <f t="shared" si="40"/>
        <v>0</v>
      </c>
      <c r="HA29">
        <v>0</v>
      </c>
      <c r="HB29">
        <v>0</v>
      </c>
      <c r="HC29">
        <f t="shared" si="41"/>
        <v>0</v>
      </c>
      <c r="HE29" t="s">
        <v>3</v>
      </c>
      <c r="HF29" t="s">
        <v>3</v>
      </c>
      <c r="HM29" t="s">
        <v>22</v>
      </c>
      <c r="HN29" t="s">
        <v>31</v>
      </c>
      <c r="HO29" t="s">
        <v>32</v>
      </c>
      <c r="HP29" t="s">
        <v>28</v>
      </c>
      <c r="HQ29" t="s">
        <v>28</v>
      </c>
      <c r="IK29">
        <v>0</v>
      </c>
    </row>
    <row r="30" spans="1:245" x14ac:dyDescent="0.2">
      <c r="A30">
        <v>18</v>
      </c>
      <c r="B30">
        <v>1</v>
      </c>
      <c r="C30">
        <v>12</v>
      </c>
      <c r="E30" t="s">
        <v>38</v>
      </c>
      <c r="F30" t="s">
        <v>39</v>
      </c>
      <c r="G30" t="s">
        <v>40</v>
      </c>
      <c r="H30" t="s">
        <v>36</v>
      </c>
      <c r="I30">
        <f>I28*J30</f>
        <v>0</v>
      </c>
      <c r="J30">
        <v>0</v>
      </c>
      <c r="K30">
        <v>0</v>
      </c>
      <c r="O30">
        <f t="shared" si="21"/>
        <v>0</v>
      </c>
      <c r="P30">
        <f>ROUND(CQ30*I30,2)</f>
        <v>0</v>
      </c>
      <c r="Q30">
        <f>ROUND(CR30*I30,2)</f>
        <v>0</v>
      </c>
      <c r="R30">
        <f>ROUND(CS30*I30,2)</f>
        <v>0</v>
      </c>
      <c r="S30">
        <f>ROUND(CT30*I30,2)</f>
        <v>0</v>
      </c>
      <c r="T30">
        <f t="shared" si="22"/>
        <v>0</v>
      </c>
      <c r="U30">
        <f>ROUND(CV30*I30,7)</f>
        <v>0</v>
      </c>
      <c r="V30">
        <f>ROUND(CW30*I30,7)</f>
        <v>0</v>
      </c>
      <c r="W30">
        <f t="shared" si="23"/>
        <v>0</v>
      </c>
      <c r="X30">
        <f t="shared" si="24"/>
        <v>0</v>
      </c>
      <c r="Y30">
        <f t="shared" si="24"/>
        <v>0</v>
      </c>
      <c r="AA30">
        <v>312567028</v>
      </c>
      <c r="AB30">
        <f t="shared" si="25"/>
        <v>0</v>
      </c>
      <c r="AC30">
        <f>ROUND((ES30),6)</f>
        <v>0</v>
      </c>
      <c r="AD30">
        <f>ROUND((((ET30)-(EU30))+AE30),6)</f>
        <v>0</v>
      </c>
      <c r="AE30">
        <f t="shared" si="42"/>
        <v>0</v>
      </c>
      <c r="AF30">
        <f t="shared" si="42"/>
        <v>0</v>
      </c>
      <c r="AG30">
        <f t="shared" si="26"/>
        <v>0</v>
      </c>
      <c r="AH30">
        <f t="shared" si="43"/>
        <v>0</v>
      </c>
      <c r="AI30">
        <f t="shared" si="43"/>
        <v>0</v>
      </c>
      <c r="AJ30">
        <f t="shared" si="27"/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103</v>
      </c>
      <c r="AU30">
        <v>60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3</v>
      </c>
      <c r="BI30">
        <v>1</v>
      </c>
      <c r="BJ30" t="s">
        <v>3</v>
      </c>
      <c r="BM30">
        <v>33001</v>
      </c>
      <c r="BN30">
        <v>0</v>
      </c>
      <c r="BO30" t="s">
        <v>3</v>
      </c>
      <c r="BP30">
        <v>0</v>
      </c>
      <c r="BQ30">
        <v>2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103</v>
      </c>
      <c r="CA30">
        <v>60</v>
      </c>
      <c r="CB30" t="s">
        <v>3</v>
      </c>
      <c r="CE30">
        <v>0</v>
      </c>
      <c r="CF30">
        <v>0</v>
      </c>
      <c r="CG30">
        <v>0</v>
      </c>
      <c r="CM30">
        <v>0</v>
      </c>
      <c r="CN30" t="s">
        <v>789</v>
      </c>
      <c r="CO30">
        <v>0</v>
      </c>
      <c r="CP30">
        <f t="shared" si="28"/>
        <v>0</v>
      </c>
      <c r="CQ30">
        <f>ROUND(AL30*BC30,2)</f>
        <v>0</v>
      </c>
      <c r="CR30">
        <f>ROUND(AM30*BB30,2)</f>
        <v>0</v>
      </c>
      <c r="CS30">
        <f>ROUND(AN30*BS30,2)</f>
        <v>0</v>
      </c>
      <c r="CT30">
        <f>ROUND(AO30*BA30,2)</f>
        <v>0</v>
      </c>
      <c r="CU30">
        <f t="shared" si="29"/>
        <v>0</v>
      </c>
      <c r="CV30">
        <f t="shared" si="44"/>
        <v>0</v>
      </c>
      <c r="CW30">
        <f t="shared" si="44"/>
        <v>0</v>
      </c>
      <c r="CX30">
        <f t="shared" si="30"/>
        <v>0</v>
      </c>
      <c r="CY30">
        <f t="shared" si="31"/>
        <v>0</v>
      </c>
      <c r="CZ30">
        <f t="shared" si="32"/>
        <v>0</v>
      </c>
      <c r="DC30" t="s">
        <v>3</v>
      </c>
      <c r="DD30" t="s">
        <v>3</v>
      </c>
      <c r="DE30" t="s">
        <v>3</v>
      </c>
      <c r="DF30" t="s">
        <v>3</v>
      </c>
      <c r="DG30" t="s">
        <v>3</v>
      </c>
      <c r="DH30" t="s">
        <v>3</v>
      </c>
      <c r="DI30" t="s">
        <v>3</v>
      </c>
      <c r="DJ30" t="s">
        <v>3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1013</v>
      </c>
      <c r="DV30" t="s">
        <v>36</v>
      </c>
      <c r="DW30" t="s">
        <v>36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293259405</v>
      </c>
      <c r="EF30">
        <v>2</v>
      </c>
      <c r="EG30" t="s">
        <v>27</v>
      </c>
      <c r="EH30">
        <v>27</v>
      </c>
      <c r="EI30" t="s">
        <v>28</v>
      </c>
      <c r="EJ30">
        <v>1</v>
      </c>
      <c r="EK30">
        <v>33001</v>
      </c>
      <c r="EL30" t="s">
        <v>28</v>
      </c>
      <c r="EM30" t="s">
        <v>29</v>
      </c>
      <c r="EO30" t="s">
        <v>37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FQ30">
        <v>0</v>
      </c>
      <c r="FR30">
        <f t="shared" si="33"/>
        <v>0</v>
      </c>
      <c r="FS30">
        <v>0</v>
      </c>
      <c r="FX30">
        <v>103</v>
      </c>
      <c r="FY30">
        <v>60</v>
      </c>
      <c r="GA30" t="s">
        <v>3</v>
      </c>
      <c r="GD30">
        <v>1</v>
      </c>
      <c r="GF30">
        <v>-1890832814</v>
      </c>
      <c r="GG30">
        <v>2</v>
      </c>
      <c r="GH30">
        <v>1</v>
      </c>
      <c r="GI30">
        <v>-2</v>
      </c>
      <c r="GJ30">
        <v>0</v>
      </c>
      <c r="GK30">
        <v>0</v>
      </c>
      <c r="GL30">
        <f t="shared" si="34"/>
        <v>0</v>
      </c>
      <c r="GM30">
        <f t="shared" si="35"/>
        <v>0</v>
      </c>
      <c r="GN30">
        <f t="shared" si="36"/>
        <v>0</v>
      </c>
      <c r="GO30">
        <f t="shared" si="37"/>
        <v>0</v>
      </c>
      <c r="GP30">
        <f t="shared" si="38"/>
        <v>0</v>
      </c>
      <c r="GR30">
        <v>0</v>
      </c>
      <c r="GS30">
        <v>3</v>
      </c>
      <c r="GT30">
        <v>0</v>
      </c>
      <c r="GU30" t="s">
        <v>3</v>
      </c>
      <c r="GV30">
        <f t="shared" si="39"/>
        <v>0</v>
      </c>
      <c r="GW30">
        <v>1</v>
      </c>
      <c r="GX30">
        <f t="shared" si="40"/>
        <v>0</v>
      </c>
      <c r="HA30">
        <v>0</v>
      </c>
      <c r="HB30">
        <v>0</v>
      </c>
      <c r="HC30">
        <f t="shared" si="41"/>
        <v>0</v>
      </c>
      <c r="HE30" t="s">
        <v>3</v>
      </c>
      <c r="HF30" t="s">
        <v>3</v>
      </c>
      <c r="HM30" t="s">
        <v>22</v>
      </c>
      <c r="HN30" t="s">
        <v>31</v>
      </c>
      <c r="HO30" t="s">
        <v>32</v>
      </c>
      <c r="HP30" t="s">
        <v>28</v>
      </c>
      <c r="HQ30" t="s">
        <v>28</v>
      </c>
      <c r="IK30">
        <v>0</v>
      </c>
    </row>
    <row r="31" spans="1:245" x14ac:dyDescent="0.2">
      <c r="A31">
        <v>18</v>
      </c>
      <c r="B31">
        <v>1</v>
      </c>
      <c r="C31">
        <v>13</v>
      </c>
      <c r="E31" t="s">
        <v>41</v>
      </c>
      <c r="F31" t="s">
        <v>42</v>
      </c>
      <c r="G31" t="s">
        <v>43</v>
      </c>
      <c r="H31" t="s">
        <v>20</v>
      </c>
      <c r="I31">
        <f>I28*J31</f>
        <v>0</v>
      </c>
      <c r="J31">
        <v>0</v>
      </c>
      <c r="K31">
        <v>0</v>
      </c>
      <c r="O31">
        <f t="shared" si="21"/>
        <v>0</v>
      </c>
      <c r="P31">
        <f>ROUND(CQ31*I31,2)</f>
        <v>0</v>
      </c>
      <c r="Q31">
        <f>ROUND(CR31*I31,2)</f>
        <v>0</v>
      </c>
      <c r="R31">
        <f>ROUND(CS31*I31,2)</f>
        <v>0</v>
      </c>
      <c r="S31">
        <f>ROUND(CT31*I31,2)</f>
        <v>0</v>
      </c>
      <c r="T31">
        <f t="shared" si="22"/>
        <v>0</v>
      </c>
      <c r="U31">
        <f>ROUND(CV31*I31,7)</f>
        <v>0</v>
      </c>
      <c r="V31">
        <f>ROUND(CW31*I31,7)</f>
        <v>0</v>
      </c>
      <c r="W31">
        <f t="shared" si="23"/>
        <v>0</v>
      </c>
      <c r="X31">
        <f t="shared" si="24"/>
        <v>0</v>
      </c>
      <c r="Y31">
        <f t="shared" si="24"/>
        <v>0</v>
      </c>
      <c r="AA31">
        <v>312567028</v>
      </c>
      <c r="AB31">
        <f t="shared" si="25"/>
        <v>0</v>
      </c>
      <c r="AC31">
        <f>ROUND((ES31),6)</f>
        <v>0</v>
      </c>
      <c r="AD31">
        <f>ROUND((((ET31)-(EU31))+AE31),6)</f>
        <v>0</v>
      </c>
      <c r="AE31">
        <f t="shared" si="42"/>
        <v>0</v>
      </c>
      <c r="AF31">
        <f t="shared" si="42"/>
        <v>0</v>
      </c>
      <c r="AG31">
        <f t="shared" si="26"/>
        <v>0</v>
      </c>
      <c r="AH31">
        <f t="shared" si="43"/>
        <v>0</v>
      </c>
      <c r="AI31">
        <f t="shared" si="43"/>
        <v>0</v>
      </c>
      <c r="AJ31">
        <f t="shared" si="27"/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103</v>
      </c>
      <c r="AU31">
        <v>60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3</v>
      </c>
      <c r="BI31">
        <v>1</v>
      </c>
      <c r="BJ31" t="s">
        <v>3</v>
      </c>
      <c r="BM31">
        <v>33001</v>
      </c>
      <c r="BN31">
        <v>0</v>
      </c>
      <c r="BO31" t="s">
        <v>3</v>
      </c>
      <c r="BP31">
        <v>0</v>
      </c>
      <c r="BQ31">
        <v>2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103</v>
      </c>
      <c r="CA31">
        <v>60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789</v>
      </c>
      <c r="CO31">
        <v>0</v>
      </c>
      <c r="CP31">
        <f t="shared" si="28"/>
        <v>0</v>
      </c>
      <c r="CQ31">
        <f>ROUND(AL31*BC31,2)</f>
        <v>0</v>
      </c>
      <c r="CR31">
        <f>ROUND(AM31*BB31,2)</f>
        <v>0</v>
      </c>
      <c r="CS31">
        <f>ROUND(AN31*BS31,2)</f>
        <v>0</v>
      </c>
      <c r="CT31">
        <f>ROUND(AO31*BA31,2)</f>
        <v>0</v>
      </c>
      <c r="CU31">
        <f t="shared" si="29"/>
        <v>0</v>
      </c>
      <c r="CV31">
        <f t="shared" si="44"/>
        <v>0</v>
      </c>
      <c r="CW31">
        <f t="shared" si="44"/>
        <v>0</v>
      </c>
      <c r="CX31">
        <f t="shared" si="30"/>
        <v>0</v>
      </c>
      <c r="CY31">
        <f t="shared" si="31"/>
        <v>0</v>
      </c>
      <c r="CZ31">
        <f t="shared" si="32"/>
        <v>0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20</v>
      </c>
      <c r="DW31" t="s">
        <v>26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293259405</v>
      </c>
      <c r="EF31">
        <v>2</v>
      </c>
      <c r="EG31" t="s">
        <v>27</v>
      </c>
      <c r="EH31">
        <v>27</v>
      </c>
      <c r="EI31" t="s">
        <v>28</v>
      </c>
      <c r="EJ31">
        <v>1</v>
      </c>
      <c r="EK31">
        <v>33001</v>
      </c>
      <c r="EL31" t="s">
        <v>28</v>
      </c>
      <c r="EM31" t="s">
        <v>29</v>
      </c>
      <c r="EO31" t="s">
        <v>37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FQ31">
        <v>0</v>
      </c>
      <c r="FR31">
        <f t="shared" si="33"/>
        <v>0</v>
      </c>
      <c r="FS31">
        <v>0</v>
      </c>
      <c r="FX31">
        <v>103</v>
      </c>
      <c r="FY31">
        <v>60</v>
      </c>
      <c r="GA31" t="s">
        <v>3</v>
      </c>
      <c r="GD31">
        <v>1</v>
      </c>
      <c r="GF31">
        <v>164804165</v>
      </c>
      <c r="GG31">
        <v>2</v>
      </c>
      <c r="GH31">
        <v>1</v>
      </c>
      <c r="GI31">
        <v>-2</v>
      </c>
      <c r="GJ31">
        <v>0</v>
      </c>
      <c r="GK31">
        <v>0</v>
      </c>
      <c r="GL31">
        <f t="shared" si="34"/>
        <v>0</v>
      </c>
      <c r="GM31">
        <f t="shared" si="35"/>
        <v>0</v>
      </c>
      <c r="GN31">
        <f t="shared" si="36"/>
        <v>0</v>
      </c>
      <c r="GO31">
        <f t="shared" si="37"/>
        <v>0</v>
      </c>
      <c r="GP31">
        <f t="shared" si="38"/>
        <v>0</v>
      </c>
      <c r="GR31">
        <v>0</v>
      </c>
      <c r="GS31">
        <v>3</v>
      </c>
      <c r="GT31">
        <v>0</v>
      </c>
      <c r="GU31" t="s">
        <v>3</v>
      </c>
      <c r="GV31">
        <f t="shared" si="39"/>
        <v>0</v>
      </c>
      <c r="GW31">
        <v>1</v>
      </c>
      <c r="GX31">
        <f t="shared" si="40"/>
        <v>0</v>
      </c>
      <c r="HA31">
        <v>0</v>
      </c>
      <c r="HB31">
        <v>0</v>
      </c>
      <c r="HC31">
        <f t="shared" si="41"/>
        <v>0</v>
      </c>
      <c r="HE31" t="s">
        <v>3</v>
      </c>
      <c r="HF31" t="s">
        <v>3</v>
      </c>
      <c r="HM31" t="s">
        <v>22</v>
      </c>
      <c r="HN31" t="s">
        <v>31</v>
      </c>
      <c r="HO31" t="s">
        <v>32</v>
      </c>
      <c r="HP31" t="s">
        <v>28</v>
      </c>
      <c r="HQ31" t="s">
        <v>28</v>
      </c>
      <c r="IK31">
        <v>0</v>
      </c>
    </row>
    <row r="32" spans="1:245" x14ac:dyDescent="0.2">
      <c r="A32">
        <v>17</v>
      </c>
      <c r="B32">
        <v>1</v>
      </c>
      <c r="C32">
        <f>ROW(SmtRes!A26)</f>
        <v>26</v>
      </c>
      <c r="D32">
        <f>ROW(EtalonRes!A26)</f>
        <v>26</v>
      </c>
      <c r="E32" t="s">
        <v>44</v>
      </c>
      <c r="F32" t="s">
        <v>18</v>
      </c>
      <c r="G32" t="s">
        <v>19</v>
      </c>
      <c r="H32" t="s">
        <v>20</v>
      </c>
      <c r="I32">
        <f>ROUND(174/1000,7)</f>
        <v>0.17399999999999999</v>
      </c>
      <c r="J32">
        <v>0</v>
      </c>
      <c r="K32">
        <f>ROUND(174/1000,7)</f>
        <v>0.17399999999999999</v>
      </c>
      <c r="O32">
        <f t="shared" si="21"/>
        <v>16828.88</v>
      </c>
      <c r="P32">
        <f>SUMIF(SmtRes!AQ14:'SmtRes'!AQ26,"=1",SmtRes!DF14:'SmtRes'!DF26)</f>
        <v>0</v>
      </c>
      <c r="Q32">
        <f>SUMIF(SmtRes!AQ14:'SmtRes'!AQ26,"=1",SmtRes!DG14:'SmtRes'!DG26)</f>
        <v>3002.14</v>
      </c>
      <c r="R32">
        <f>SUMIF(SmtRes!AQ14:'SmtRes'!AQ26,"=1",SmtRes!DH14:'SmtRes'!DH26)</f>
        <v>3137.21</v>
      </c>
      <c r="S32">
        <f>SUMIF(SmtRes!AQ14:'SmtRes'!AQ26,"=1",SmtRes!DI14:'SmtRes'!DI26)</f>
        <v>10689.53</v>
      </c>
      <c r="T32">
        <f t="shared" si="22"/>
        <v>0</v>
      </c>
      <c r="U32">
        <f>SUMIF(SmtRes!AQ14:'SmtRes'!AQ26,"=1",SmtRes!CV14:'SmtRes'!CV26)</f>
        <v>22.840214400000001</v>
      </c>
      <c r="V32">
        <f>SUMIF(SmtRes!AQ14:'SmtRes'!AQ26,"=1",SmtRes!CW14:'SmtRes'!CW26)</f>
        <v>6.4962900000000001</v>
      </c>
      <c r="W32">
        <f t="shared" si="23"/>
        <v>0</v>
      </c>
      <c r="X32">
        <f t="shared" si="24"/>
        <v>14241.54</v>
      </c>
      <c r="Y32">
        <f t="shared" si="24"/>
        <v>7051.64</v>
      </c>
      <c r="AA32">
        <v>312567028</v>
      </c>
      <c r="AB32">
        <f t="shared" si="25"/>
        <v>75612.748584000001</v>
      </c>
      <c r="AC32">
        <f>ROUND((0),6)</f>
        <v>0</v>
      </c>
      <c r="AD32">
        <f>ROUND((((SUM(SmtRes!BR14:'SmtRes'!BR26))-(SUM(SmtRes!BS14:'SmtRes'!BS26)))+AE32),6)</f>
        <v>14178.647849999999</v>
      </c>
      <c r="AE32">
        <f>ROUND((SUM(SmtRes!BS14:'SmtRes'!BS26)),6)</f>
        <v>18029.973300000001</v>
      </c>
      <c r="AF32">
        <f>ROUND((SUM(SmtRes!BT14:'SmtRes'!BT26)),6)</f>
        <v>61434.100734</v>
      </c>
      <c r="AG32">
        <f t="shared" si="26"/>
        <v>0</v>
      </c>
      <c r="AH32">
        <f>(SUM(SmtRes!BU14:'SmtRes'!BU26))</f>
        <v>131.26560000000001</v>
      </c>
      <c r="AI32">
        <f>(SUM(SmtRes!BV14:'SmtRes'!BV26))</f>
        <v>37.334999999999994</v>
      </c>
      <c r="AJ32">
        <f t="shared" si="27"/>
        <v>0</v>
      </c>
      <c r="AK32">
        <v>65989.878400000001</v>
      </c>
      <c r="AL32">
        <v>0</v>
      </c>
      <c r="AM32">
        <v>9452.4318999999996</v>
      </c>
      <c r="AN32">
        <v>12019.9822</v>
      </c>
      <c r="AO32">
        <v>44517.464300000007</v>
      </c>
      <c r="AP32">
        <v>0</v>
      </c>
      <c r="AQ32">
        <v>95.12</v>
      </c>
      <c r="AR32">
        <v>24.889999999999997</v>
      </c>
      <c r="AS32">
        <v>0</v>
      </c>
      <c r="AT32">
        <v>103</v>
      </c>
      <c r="AU32">
        <v>51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1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1</v>
      </c>
      <c r="BJ32" t="s">
        <v>21</v>
      </c>
      <c r="BM32">
        <v>33001</v>
      </c>
      <c r="BN32">
        <v>0</v>
      </c>
      <c r="BO32" t="s">
        <v>3</v>
      </c>
      <c r="BP32">
        <v>0</v>
      </c>
      <c r="BQ32">
        <v>2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103</v>
      </c>
      <c r="CA32">
        <v>60</v>
      </c>
      <c r="CB32" t="s">
        <v>3</v>
      </c>
      <c r="CE32">
        <v>0</v>
      </c>
      <c r="CF32">
        <v>0</v>
      </c>
      <c r="CG32">
        <v>0</v>
      </c>
      <c r="CM32">
        <v>0</v>
      </c>
      <c r="CN32" t="s">
        <v>788</v>
      </c>
      <c r="CO32">
        <v>0</v>
      </c>
      <c r="CP32">
        <f t="shared" si="28"/>
        <v>16828.88</v>
      </c>
      <c r="CQ32">
        <f>SUMIF(SmtRes!AQ14:'SmtRes'!AQ26,"=1",SmtRes!AA14:'SmtRes'!AA26)</f>
        <v>0</v>
      </c>
      <c r="CR32">
        <f>SUMIF(SmtRes!AQ14:'SmtRes'!AQ26,"=1",SmtRes!AB14:'SmtRes'!AB26)</f>
        <v>2629.4300000000003</v>
      </c>
      <c r="CS32">
        <f>SUMIF(SmtRes!AQ14:'SmtRes'!AQ26,"=1",SmtRes!AC14:'SmtRes'!AC26)</f>
        <v>2076</v>
      </c>
      <c r="CT32">
        <f>SUMIF(SmtRes!AQ14:'SmtRes'!AQ26,"=1",SmtRes!AD14:'SmtRes'!AD26)</f>
        <v>1840.5700000000002</v>
      </c>
      <c r="CU32">
        <f t="shared" si="29"/>
        <v>0</v>
      </c>
      <c r="CV32">
        <f>SUMIF(SmtRes!AQ14:'SmtRes'!AQ26,"=1",SmtRes!BU14:'SmtRes'!BU26)</f>
        <v>131.26560000000001</v>
      </c>
      <c r="CW32">
        <f>SUMIF(SmtRes!AQ14:'SmtRes'!AQ26,"=1",SmtRes!BV14:'SmtRes'!BV26)</f>
        <v>37.334999999999994</v>
      </c>
      <c r="CX32">
        <f t="shared" si="30"/>
        <v>0</v>
      </c>
      <c r="CY32">
        <f t="shared" si="31"/>
        <v>14241.542200000002</v>
      </c>
      <c r="CZ32">
        <f t="shared" si="32"/>
        <v>7051.6374000000014</v>
      </c>
      <c r="DC32" t="s">
        <v>3</v>
      </c>
      <c r="DD32" t="s">
        <v>22</v>
      </c>
      <c r="DE32" t="s">
        <v>23</v>
      </c>
      <c r="DF32" t="s">
        <v>23</v>
      </c>
      <c r="DG32" t="s">
        <v>24</v>
      </c>
      <c r="DH32" t="s">
        <v>3</v>
      </c>
      <c r="DI32" t="s">
        <v>24</v>
      </c>
      <c r="DJ32" t="s">
        <v>23</v>
      </c>
      <c r="DK32" t="s">
        <v>3</v>
      </c>
      <c r="DL32" t="s">
        <v>3</v>
      </c>
      <c r="DM32" t="s">
        <v>25</v>
      </c>
      <c r="DN32">
        <v>0</v>
      </c>
      <c r="DO32">
        <v>0</v>
      </c>
      <c r="DP32">
        <v>1</v>
      </c>
      <c r="DQ32">
        <v>1</v>
      </c>
      <c r="DU32">
        <v>1013</v>
      </c>
      <c r="DV32" t="s">
        <v>20</v>
      </c>
      <c r="DW32" t="s">
        <v>26</v>
      </c>
      <c r="DX32">
        <v>1</v>
      </c>
      <c r="DZ32" t="s">
        <v>3</v>
      </c>
      <c r="EA32" t="s">
        <v>3</v>
      </c>
      <c r="EB32" t="s">
        <v>3</v>
      </c>
      <c r="EC32" t="s">
        <v>3</v>
      </c>
      <c r="EE32">
        <v>293259405</v>
      </c>
      <c r="EF32">
        <v>2</v>
      </c>
      <c r="EG32" t="s">
        <v>27</v>
      </c>
      <c r="EH32">
        <v>27</v>
      </c>
      <c r="EI32" t="s">
        <v>28</v>
      </c>
      <c r="EJ32">
        <v>1</v>
      </c>
      <c r="EK32">
        <v>33001</v>
      </c>
      <c r="EL32" t="s">
        <v>28</v>
      </c>
      <c r="EM32" t="s">
        <v>29</v>
      </c>
      <c r="EO32" t="s">
        <v>30</v>
      </c>
      <c r="EQ32">
        <v>0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95.12</v>
      </c>
      <c r="EX32">
        <v>24.89</v>
      </c>
      <c r="EY32">
        <v>0</v>
      </c>
      <c r="FQ32">
        <v>0</v>
      </c>
      <c r="FR32">
        <f t="shared" si="33"/>
        <v>0</v>
      </c>
      <c r="FS32">
        <v>0</v>
      </c>
      <c r="FX32">
        <v>103</v>
      </c>
      <c r="FY32">
        <v>51</v>
      </c>
      <c r="GA32" t="s">
        <v>3</v>
      </c>
      <c r="GD32">
        <v>1</v>
      </c>
      <c r="GF32">
        <v>-1333402074</v>
      </c>
      <c r="GG32">
        <v>2</v>
      </c>
      <c r="GH32">
        <v>1</v>
      </c>
      <c r="GI32">
        <v>-2</v>
      </c>
      <c r="GJ32">
        <v>0</v>
      </c>
      <c r="GK32">
        <v>0</v>
      </c>
      <c r="GL32">
        <f t="shared" si="34"/>
        <v>0</v>
      </c>
      <c r="GM32">
        <f t="shared" si="35"/>
        <v>38122.06</v>
      </c>
      <c r="GN32">
        <f t="shared" si="36"/>
        <v>38122.06</v>
      </c>
      <c r="GO32">
        <f t="shared" si="37"/>
        <v>0</v>
      </c>
      <c r="GP32">
        <f t="shared" si="38"/>
        <v>0</v>
      </c>
      <c r="GR32">
        <v>0</v>
      </c>
      <c r="GS32">
        <v>3</v>
      </c>
      <c r="GT32">
        <v>0</v>
      </c>
      <c r="GU32" t="s">
        <v>3</v>
      </c>
      <c r="GV32">
        <f t="shared" si="39"/>
        <v>0</v>
      </c>
      <c r="GW32">
        <v>1</v>
      </c>
      <c r="GX32">
        <f t="shared" si="40"/>
        <v>0</v>
      </c>
      <c r="HA32">
        <v>0</v>
      </c>
      <c r="HB32">
        <v>0</v>
      </c>
      <c r="HC32">
        <f t="shared" si="41"/>
        <v>0</v>
      </c>
      <c r="HE32" t="s">
        <v>3</v>
      </c>
      <c r="HF32" t="s">
        <v>3</v>
      </c>
      <c r="HM32" t="s">
        <v>3</v>
      </c>
      <c r="HN32" t="s">
        <v>31</v>
      </c>
      <c r="HO32" t="s">
        <v>32</v>
      </c>
      <c r="HP32" t="s">
        <v>28</v>
      </c>
      <c r="HQ32" t="s">
        <v>28</v>
      </c>
      <c r="IK32">
        <v>0</v>
      </c>
    </row>
    <row r="33" spans="1:245" x14ac:dyDescent="0.2">
      <c r="A33">
        <v>18</v>
      </c>
      <c r="B33">
        <v>1</v>
      </c>
      <c r="C33">
        <v>24</v>
      </c>
      <c r="E33" t="s">
        <v>45</v>
      </c>
      <c r="F33" t="s">
        <v>34</v>
      </c>
      <c r="G33" t="s">
        <v>35</v>
      </c>
      <c r="H33" t="s">
        <v>36</v>
      </c>
      <c r="I33">
        <f>I32*J33</f>
        <v>0</v>
      </c>
      <c r="J33">
        <v>0</v>
      </c>
      <c r="K33">
        <v>0</v>
      </c>
      <c r="O33">
        <f t="shared" si="21"/>
        <v>0</v>
      </c>
      <c r="P33">
        <f>ROUND(CQ33*I33,2)</f>
        <v>0</v>
      </c>
      <c r="Q33">
        <f>ROUND(CR33*I33,2)</f>
        <v>0</v>
      </c>
      <c r="R33">
        <f>ROUND(CS33*I33,2)</f>
        <v>0</v>
      </c>
      <c r="S33">
        <f>ROUND(CT33*I33,2)</f>
        <v>0</v>
      </c>
      <c r="T33">
        <f t="shared" si="22"/>
        <v>0</v>
      </c>
      <c r="U33">
        <f>ROUND(CV33*I33,7)</f>
        <v>0</v>
      </c>
      <c r="V33">
        <f>ROUND(CW33*I33,7)</f>
        <v>0</v>
      </c>
      <c r="W33">
        <f t="shared" si="23"/>
        <v>0</v>
      </c>
      <c r="X33">
        <f t="shared" si="24"/>
        <v>0</v>
      </c>
      <c r="Y33">
        <f t="shared" si="24"/>
        <v>0</v>
      </c>
      <c r="AA33">
        <v>312567028</v>
      </c>
      <c r="AB33">
        <f t="shared" si="25"/>
        <v>0</v>
      </c>
      <c r="AC33">
        <f>ROUND((ES33),6)</f>
        <v>0</v>
      </c>
      <c r="AD33">
        <f>ROUND((((ET33)-(EU33))+AE33),6)</f>
        <v>0</v>
      </c>
      <c r="AE33">
        <f t="shared" ref="AE33:AF35" si="45">ROUND((EU33),6)</f>
        <v>0</v>
      </c>
      <c r="AF33">
        <f t="shared" si="45"/>
        <v>0</v>
      </c>
      <c r="AG33">
        <f t="shared" si="26"/>
        <v>0</v>
      </c>
      <c r="AH33">
        <f t="shared" ref="AH33:AI35" si="46">(EW33)</f>
        <v>0</v>
      </c>
      <c r="AI33">
        <f t="shared" si="46"/>
        <v>0</v>
      </c>
      <c r="AJ33">
        <f t="shared" si="27"/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103</v>
      </c>
      <c r="AU33">
        <v>60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3</v>
      </c>
      <c r="BI33">
        <v>1</v>
      </c>
      <c r="BJ33" t="s">
        <v>3</v>
      </c>
      <c r="BM33">
        <v>33001</v>
      </c>
      <c r="BN33">
        <v>0</v>
      </c>
      <c r="BO33" t="s">
        <v>3</v>
      </c>
      <c r="BP33">
        <v>0</v>
      </c>
      <c r="BQ33">
        <v>2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103</v>
      </c>
      <c r="CA33">
        <v>60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789</v>
      </c>
      <c r="CO33">
        <v>0</v>
      </c>
      <c r="CP33">
        <f t="shared" si="28"/>
        <v>0</v>
      </c>
      <c r="CQ33">
        <f>ROUND(AL33*BC33,2)</f>
        <v>0</v>
      </c>
      <c r="CR33">
        <f>ROUND(AM33*BB33,2)</f>
        <v>0</v>
      </c>
      <c r="CS33">
        <f>ROUND(AN33*BS33,2)</f>
        <v>0</v>
      </c>
      <c r="CT33">
        <f>ROUND(AO33*BA33,2)</f>
        <v>0</v>
      </c>
      <c r="CU33">
        <f t="shared" si="29"/>
        <v>0</v>
      </c>
      <c r="CV33">
        <f t="shared" ref="CV33:CW35" si="47">AH33</f>
        <v>0</v>
      </c>
      <c r="CW33">
        <f t="shared" si="47"/>
        <v>0</v>
      </c>
      <c r="CX33">
        <f t="shared" si="30"/>
        <v>0</v>
      </c>
      <c r="CY33">
        <f t="shared" si="31"/>
        <v>0</v>
      </c>
      <c r="CZ33">
        <f t="shared" si="32"/>
        <v>0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36</v>
      </c>
      <c r="DW33" t="s">
        <v>36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293259405</v>
      </c>
      <c r="EF33">
        <v>2</v>
      </c>
      <c r="EG33" t="s">
        <v>27</v>
      </c>
      <c r="EH33">
        <v>27</v>
      </c>
      <c r="EI33" t="s">
        <v>28</v>
      </c>
      <c r="EJ33">
        <v>1</v>
      </c>
      <c r="EK33">
        <v>33001</v>
      </c>
      <c r="EL33" t="s">
        <v>28</v>
      </c>
      <c r="EM33" t="s">
        <v>29</v>
      </c>
      <c r="EO33" t="s">
        <v>37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FQ33">
        <v>0</v>
      </c>
      <c r="FR33">
        <f t="shared" si="33"/>
        <v>0</v>
      </c>
      <c r="FS33">
        <v>0</v>
      </c>
      <c r="FX33">
        <v>103</v>
      </c>
      <c r="FY33">
        <v>60</v>
      </c>
      <c r="GA33" t="s">
        <v>3</v>
      </c>
      <c r="GD33">
        <v>1</v>
      </c>
      <c r="GF33">
        <v>864875641</v>
      </c>
      <c r="GG33">
        <v>2</v>
      </c>
      <c r="GH33">
        <v>1</v>
      </c>
      <c r="GI33">
        <v>-2</v>
      </c>
      <c r="GJ33">
        <v>0</v>
      </c>
      <c r="GK33">
        <v>0</v>
      </c>
      <c r="GL33">
        <f t="shared" si="34"/>
        <v>0</v>
      </c>
      <c r="GM33">
        <f t="shared" si="35"/>
        <v>0</v>
      </c>
      <c r="GN33">
        <f t="shared" si="36"/>
        <v>0</v>
      </c>
      <c r="GO33">
        <f t="shared" si="37"/>
        <v>0</v>
      </c>
      <c r="GP33">
        <f t="shared" si="38"/>
        <v>0</v>
      </c>
      <c r="GR33">
        <v>0</v>
      </c>
      <c r="GS33">
        <v>3</v>
      </c>
      <c r="GT33">
        <v>0</v>
      </c>
      <c r="GU33" t="s">
        <v>3</v>
      </c>
      <c r="GV33">
        <f t="shared" si="39"/>
        <v>0</v>
      </c>
      <c r="GW33">
        <v>1</v>
      </c>
      <c r="GX33">
        <f t="shared" si="40"/>
        <v>0</v>
      </c>
      <c r="HA33">
        <v>0</v>
      </c>
      <c r="HB33">
        <v>0</v>
      </c>
      <c r="HC33">
        <f t="shared" si="41"/>
        <v>0</v>
      </c>
      <c r="HE33" t="s">
        <v>3</v>
      </c>
      <c r="HF33" t="s">
        <v>3</v>
      </c>
      <c r="HM33" t="s">
        <v>22</v>
      </c>
      <c r="HN33" t="s">
        <v>31</v>
      </c>
      <c r="HO33" t="s">
        <v>32</v>
      </c>
      <c r="HP33" t="s">
        <v>28</v>
      </c>
      <c r="HQ33" t="s">
        <v>28</v>
      </c>
      <c r="IK33">
        <v>0</v>
      </c>
    </row>
    <row r="34" spans="1:245" x14ac:dyDescent="0.2">
      <c r="A34">
        <v>18</v>
      </c>
      <c r="B34">
        <v>1</v>
      </c>
      <c r="C34">
        <v>25</v>
      </c>
      <c r="E34" t="s">
        <v>46</v>
      </c>
      <c r="F34" t="s">
        <v>39</v>
      </c>
      <c r="G34" t="s">
        <v>40</v>
      </c>
      <c r="H34" t="s">
        <v>36</v>
      </c>
      <c r="I34">
        <f>I32*J34</f>
        <v>0</v>
      </c>
      <c r="J34">
        <v>0</v>
      </c>
      <c r="K34">
        <v>0</v>
      </c>
      <c r="O34">
        <f t="shared" si="21"/>
        <v>0</v>
      </c>
      <c r="P34">
        <f>ROUND(CQ34*I34,2)</f>
        <v>0</v>
      </c>
      <c r="Q34">
        <f>ROUND(CR34*I34,2)</f>
        <v>0</v>
      </c>
      <c r="R34">
        <f>ROUND(CS34*I34,2)</f>
        <v>0</v>
      </c>
      <c r="S34">
        <f>ROUND(CT34*I34,2)</f>
        <v>0</v>
      </c>
      <c r="T34">
        <f t="shared" si="22"/>
        <v>0</v>
      </c>
      <c r="U34">
        <f>ROUND(CV34*I34,7)</f>
        <v>0</v>
      </c>
      <c r="V34">
        <f>ROUND(CW34*I34,7)</f>
        <v>0</v>
      </c>
      <c r="W34">
        <f t="shared" si="23"/>
        <v>0</v>
      </c>
      <c r="X34">
        <f t="shared" si="24"/>
        <v>0</v>
      </c>
      <c r="Y34">
        <f t="shared" si="24"/>
        <v>0</v>
      </c>
      <c r="AA34">
        <v>312567028</v>
      </c>
      <c r="AB34">
        <f t="shared" si="25"/>
        <v>0</v>
      </c>
      <c r="AC34">
        <f>ROUND((ES34),6)</f>
        <v>0</v>
      </c>
      <c r="AD34">
        <f>ROUND((((ET34)-(EU34))+AE34),6)</f>
        <v>0</v>
      </c>
      <c r="AE34">
        <f t="shared" si="45"/>
        <v>0</v>
      </c>
      <c r="AF34">
        <f t="shared" si="45"/>
        <v>0</v>
      </c>
      <c r="AG34">
        <f t="shared" si="26"/>
        <v>0</v>
      </c>
      <c r="AH34">
        <f t="shared" si="46"/>
        <v>0</v>
      </c>
      <c r="AI34">
        <f t="shared" si="46"/>
        <v>0</v>
      </c>
      <c r="AJ34">
        <f t="shared" si="27"/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103</v>
      </c>
      <c r="AU34">
        <v>60</v>
      </c>
      <c r="AV34">
        <v>1</v>
      </c>
      <c r="AW34">
        <v>1</v>
      </c>
      <c r="AZ34">
        <v>1</v>
      </c>
      <c r="BA34">
        <v>1</v>
      </c>
      <c r="BB34">
        <v>1</v>
      </c>
      <c r="BC34">
        <v>1</v>
      </c>
      <c r="BD34" t="s">
        <v>3</v>
      </c>
      <c r="BE34" t="s">
        <v>3</v>
      </c>
      <c r="BF34" t="s">
        <v>3</v>
      </c>
      <c r="BG34" t="s">
        <v>3</v>
      </c>
      <c r="BH34">
        <v>3</v>
      </c>
      <c r="BI34">
        <v>1</v>
      </c>
      <c r="BJ34" t="s">
        <v>3</v>
      </c>
      <c r="BM34">
        <v>33001</v>
      </c>
      <c r="BN34">
        <v>0</v>
      </c>
      <c r="BO34" t="s">
        <v>3</v>
      </c>
      <c r="BP34">
        <v>0</v>
      </c>
      <c r="BQ34">
        <v>2</v>
      </c>
      <c r="BR34">
        <v>0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103</v>
      </c>
      <c r="CA34">
        <v>60</v>
      </c>
      <c r="CB34" t="s">
        <v>3</v>
      </c>
      <c r="CE34">
        <v>0</v>
      </c>
      <c r="CF34">
        <v>0</v>
      </c>
      <c r="CG34">
        <v>0</v>
      </c>
      <c r="CM34">
        <v>0</v>
      </c>
      <c r="CN34" t="s">
        <v>789</v>
      </c>
      <c r="CO34">
        <v>0</v>
      </c>
      <c r="CP34">
        <f t="shared" si="28"/>
        <v>0</v>
      </c>
      <c r="CQ34">
        <f>ROUND(AL34*BC34,2)</f>
        <v>0</v>
      </c>
      <c r="CR34">
        <f>ROUND(AM34*BB34,2)</f>
        <v>0</v>
      </c>
      <c r="CS34">
        <f>ROUND(AN34*BS34,2)</f>
        <v>0</v>
      </c>
      <c r="CT34">
        <f>ROUND(AO34*BA34,2)</f>
        <v>0</v>
      </c>
      <c r="CU34">
        <f t="shared" si="29"/>
        <v>0</v>
      </c>
      <c r="CV34">
        <f t="shared" si="47"/>
        <v>0</v>
      </c>
      <c r="CW34">
        <f t="shared" si="47"/>
        <v>0</v>
      </c>
      <c r="CX34">
        <f t="shared" si="30"/>
        <v>0</v>
      </c>
      <c r="CY34">
        <f t="shared" si="31"/>
        <v>0</v>
      </c>
      <c r="CZ34">
        <f t="shared" si="32"/>
        <v>0</v>
      </c>
      <c r="DC34" t="s">
        <v>3</v>
      </c>
      <c r="DD34" t="s">
        <v>3</v>
      </c>
      <c r="DE34" t="s">
        <v>3</v>
      </c>
      <c r="DF34" t="s">
        <v>3</v>
      </c>
      <c r="DG34" t="s">
        <v>3</v>
      </c>
      <c r="DH34" t="s">
        <v>3</v>
      </c>
      <c r="DI34" t="s">
        <v>3</v>
      </c>
      <c r="DJ34" t="s">
        <v>3</v>
      </c>
      <c r="DK34" t="s">
        <v>3</v>
      </c>
      <c r="DL34" t="s">
        <v>3</v>
      </c>
      <c r="DM34" t="s">
        <v>3</v>
      </c>
      <c r="DN34">
        <v>0</v>
      </c>
      <c r="DO34">
        <v>0</v>
      </c>
      <c r="DP34">
        <v>1</v>
      </c>
      <c r="DQ34">
        <v>1</v>
      </c>
      <c r="DU34">
        <v>1013</v>
      </c>
      <c r="DV34" t="s">
        <v>36</v>
      </c>
      <c r="DW34" t="s">
        <v>36</v>
      </c>
      <c r="DX34">
        <v>1</v>
      </c>
      <c r="DZ34" t="s">
        <v>3</v>
      </c>
      <c r="EA34" t="s">
        <v>3</v>
      </c>
      <c r="EB34" t="s">
        <v>3</v>
      </c>
      <c r="EC34" t="s">
        <v>3</v>
      </c>
      <c r="EE34">
        <v>293259405</v>
      </c>
      <c r="EF34">
        <v>2</v>
      </c>
      <c r="EG34" t="s">
        <v>27</v>
      </c>
      <c r="EH34">
        <v>27</v>
      </c>
      <c r="EI34" t="s">
        <v>28</v>
      </c>
      <c r="EJ34">
        <v>1</v>
      </c>
      <c r="EK34">
        <v>33001</v>
      </c>
      <c r="EL34" t="s">
        <v>28</v>
      </c>
      <c r="EM34" t="s">
        <v>29</v>
      </c>
      <c r="EO34" t="s">
        <v>37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FQ34">
        <v>0</v>
      </c>
      <c r="FR34">
        <f t="shared" si="33"/>
        <v>0</v>
      </c>
      <c r="FS34">
        <v>0</v>
      </c>
      <c r="FX34">
        <v>103</v>
      </c>
      <c r="FY34">
        <v>60</v>
      </c>
      <c r="GA34" t="s">
        <v>3</v>
      </c>
      <c r="GD34">
        <v>1</v>
      </c>
      <c r="GF34">
        <v>-1890832814</v>
      </c>
      <c r="GG34">
        <v>2</v>
      </c>
      <c r="GH34">
        <v>1</v>
      </c>
      <c r="GI34">
        <v>-2</v>
      </c>
      <c r="GJ34">
        <v>0</v>
      </c>
      <c r="GK34">
        <v>0</v>
      </c>
      <c r="GL34">
        <f t="shared" si="34"/>
        <v>0</v>
      </c>
      <c r="GM34">
        <f t="shared" si="35"/>
        <v>0</v>
      </c>
      <c r="GN34">
        <f t="shared" si="36"/>
        <v>0</v>
      </c>
      <c r="GO34">
        <f t="shared" si="37"/>
        <v>0</v>
      </c>
      <c r="GP34">
        <f t="shared" si="38"/>
        <v>0</v>
      </c>
      <c r="GR34">
        <v>0</v>
      </c>
      <c r="GS34">
        <v>3</v>
      </c>
      <c r="GT34">
        <v>0</v>
      </c>
      <c r="GU34" t="s">
        <v>3</v>
      </c>
      <c r="GV34">
        <f t="shared" si="39"/>
        <v>0</v>
      </c>
      <c r="GW34">
        <v>1</v>
      </c>
      <c r="GX34">
        <f t="shared" si="40"/>
        <v>0</v>
      </c>
      <c r="HA34">
        <v>0</v>
      </c>
      <c r="HB34">
        <v>0</v>
      </c>
      <c r="HC34">
        <f t="shared" si="41"/>
        <v>0</v>
      </c>
      <c r="HE34" t="s">
        <v>3</v>
      </c>
      <c r="HF34" t="s">
        <v>3</v>
      </c>
      <c r="HM34" t="s">
        <v>22</v>
      </c>
      <c r="HN34" t="s">
        <v>31</v>
      </c>
      <c r="HO34" t="s">
        <v>32</v>
      </c>
      <c r="HP34" t="s">
        <v>28</v>
      </c>
      <c r="HQ34" t="s">
        <v>28</v>
      </c>
      <c r="IK34">
        <v>0</v>
      </c>
    </row>
    <row r="35" spans="1:245" x14ac:dyDescent="0.2">
      <c r="A35">
        <v>18</v>
      </c>
      <c r="B35">
        <v>1</v>
      </c>
      <c r="C35">
        <v>26</v>
      </c>
      <c r="E35" t="s">
        <v>47</v>
      </c>
      <c r="F35" t="s">
        <v>42</v>
      </c>
      <c r="G35" t="s">
        <v>43</v>
      </c>
      <c r="H35" t="s">
        <v>20</v>
      </c>
      <c r="I35">
        <f>I32*J35</f>
        <v>0</v>
      </c>
      <c r="J35">
        <v>0</v>
      </c>
      <c r="K35">
        <v>0</v>
      </c>
      <c r="O35">
        <f t="shared" si="21"/>
        <v>0</v>
      </c>
      <c r="P35">
        <f>ROUND(CQ35*I35,2)</f>
        <v>0</v>
      </c>
      <c r="Q35">
        <f>ROUND(CR35*I35,2)</f>
        <v>0</v>
      </c>
      <c r="R35">
        <f>ROUND(CS35*I35,2)</f>
        <v>0</v>
      </c>
      <c r="S35">
        <f>ROUND(CT35*I35,2)</f>
        <v>0</v>
      </c>
      <c r="T35">
        <f t="shared" si="22"/>
        <v>0</v>
      </c>
      <c r="U35">
        <f>ROUND(CV35*I35,7)</f>
        <v>0</v>
      </c>
      <c r="V35">
        <f>ROUND(CW35*I35,7)</f>
        <v>0</v>
      </c>
      <c r="W35">
        <f t="shared" si="23"/>
        <v>0</v>
      </c>
      <c r="X35">
        <f t="shared" si="24"/>
        <v>0</v>
      </c>
      <c r="Y35">
        <f t="shared" si="24"/>
        <v>0</v>
      </c>
      <c r="AA35">
        <v>312567028</v>
      </c>
      <c r="AB35">
        <f t="shared" si="25"/>
        <v>0</v>
      </c>
      <c r="AC35">
        <f>ROUND((ES35),6)</f>
        <v>0</v>
      </c>
      <c r="AD35">
        <f>ROUND((((ET35)-(EU35))+AE35),6)</f>
        <v>0</v>
      </c>
      <c r="AE35">
        <f t="shared" si="45"/>
        <v>0</v>
      </c>
      <c r="AF35">
        <f t="shared" si="45"/>
        <v>0</v>
      </c>
      <c r="AG35">
        <f t="shared" si="26"/>
        <v>0</v>
      </c>
      <c r="AH35">
        <f t="shared" si="46"/>
        <v>0</v>
      </c>
      <c r="AI35">
        <f t="shared" si="46"/>
        <v>0</v>
      </c>
      <c r="AJ35">
        <f t="shared" si="27"/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103</v>
      </c>
      <c r="AU35">
        <v>60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3</v>
      </c>
      <c r="BI35">
        <v>1</v>
      </c>
      <c r="BJ35" t="s">
        <v>3</v>
      </c>
      <c r="BM35">
        <v>33001</v>
      </c>
      <c r="BN35">
        <v>0</v>
      </c>
      <c r="BO35" t="s">
        <v>3</v>
      </c>
      <c r="BP35">
        <v>0</v>
      </c>
      <c r="BQ35">
        <v>2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103</v>
      </c>
      <c r="CA35">
        <v>60</v>
      </c>
      <c r="CB35" t="s">
        <v>3</v>
      </c>
      <c r="CE35">
        <v>0</v>
      </c>
      <c r="CF35">
        <v>0</v>
      </c>
      <c r="CG35">
        <v>0</v>
      </c>
      <c r="CM35">
        <v>0</v>
      </c>
      <c r="CN35" t="s">
        <v>789</v>
      </c>
      <c r="CO35">
        <v>0</v>
      </c>
      <c r="CP35">
        <f t="shared" si="28"/>
        <v>0</v>
      </c>
      <c r="CQ35">
        <f>ROUND(AL35*BC35,2)</f>
        <v>0</v>
      </c>
      <c r="CR35">
        <f>ROUND(AM35*BB35,2)</f>
        <v>0</v>
      </c>
      <c r="CS35">
        <f>ROUND(AN35*BS35,2)</f>
        <v>0</v>
      </c>
      <c r="CT35">
        <f>ROUND(AO35*BA35,2)</f>
        <v>0</v>
      </c>
      <c r="CU35">
        <f t="shared" si="29"/>
        <v>0</v>
      </c>
      <c r="CV35">
        <f t="shared" si="47"/>
        <v>0</v>
      </c>
      <c r="CW35">
        <f t="shared" si="47"/>
        <v>0</v>
      </c>
      <c r="CX35">
        <f t="shared" si="30"/>
        <v>0</v>
      </c>
      <c r="CY35">
        <f t="shared" si="31"/>
        <v>0</v>
      </c>
      <c r="CZ35">
        <f t="shared" si="32"/>
        <v>0</v>
      </c>
      <c r="DC35" t="s">
        <v>3</v>
      </c>
      <c r="DD35" t="s">
        <v>3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20</v>
      </c>
      <c r="DW35" t="s">
        <v>26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293259405</v>
      </c>
      <c r="EF35">
        <v>2</v>
      </c>
      <c r="EG35" t="s">
        <v>27</v>
      </c>
      <c r="EH35">
        <v>27</v>
      </c>
      <c r="EI35" t="s">
        <v>28</v>
      </c>
      <c r="EJ35">
        <v>1</v>
      </c>
      <c r="EK35">
        <v>33001</v>
      </c>
      <c r="EL35" t="s">
        <v>28</v>
      </c>
      <c r="EM35" t="s">
        <v>29</v>
      </c>
      <c r="EO35" t="s">
        <v>37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FQ35">
        <v>0</v>
      </c>
      <c r="FR35">
        <f t="shared" si="33"/>
        <v>0</v>
      </c>
      <c r="FS35">
        <v>0</v>
      </c>
      <c r="FX35">
        <v>103</v>
      </c>
      <c r="FY35">
        <v>60</v>
      </c>
      <c r="GA35" t="s">
        <v>3</v>
      </c>
      <c r="GD35">
        <v>1</v>
      </c>
      <c r="GF35">
        <v>164804165</v>
      </c>
      <c r="GG35">
        <v>2</v>
      </c>
      <c r="GH35">
        <v>1</v>
      </c>
      <c r="GI35">
        <v>-2</v>
      </c>
      <c r="GJ35">
        <v>0</v>
      </c>
      <c r="GK35">
        <v>0</v>
      </c>
      <c r="GL35">
        <f t="shared" si="34"/>
        <v>0</v>
      </c>
      <c r="GM35">
        <f t="shared" si="35"/>
        <v>0</v>
      </c>
      <c r="GN35">
        <f t="shared" si="36"/>
        <v>0</v>
      </c>
      <c r="GO35">
        <f t="shared" si="37"/>
        <v>0</v>
      </c>
      <c r="GP35">
        <f t="shared" si="38"/>
        <v>0</v>
      </c>
      <c r="GR35">
        <v>0</v>
      </c>
      <c r="GS35">
        <v>3</v>
      </c>
      <c r="GT35">
        <v>0</v>
      </c>
      <c r="GU35" t="s">
        <v>3</v>
      </c>
      <c r="GV35">
        <f t="shared" si="39"/>
        <v>0</v>
      </c>
      <c r="GW35">
        <v>1</v>
      </c>
      <c r="GX35">
        <f t="shared" si="40"/>
        <v>0</v>
      </c>
      <c r="HA35">
        <v>0</v>
      </c>
      <c r="HB35">
        <v>0</v>
      </c>
      <c r="HC35">
        <f t="shared" si="41"/>
        <v>0</v>
      </c>
      <c r="HE35" t="s">
        <v>3</v>
      </c>
      <c r="HF35" t="s">
        <v>3</v>
      </c>
      <c r="HM35" t="s">
        <v>22</v>
      </c>
      <c r="HN35" t="s">
        <v>31</v>
      </c>
      <c r="HO35" t="s">
        <v>32</v>
      </c>
      <c r="HP35" t="s">
        <v>28</v>
      </c>
      <c r="HQ35" t="s">
        <v>28</v>
      </c>
      <c r="IK35">
        <v>0</v>
      </c>
    </row>
    <row r="37" spans="1:245" x14ac:dyDescent="0.2">
      <c r="A37" s="2">
        <v>51</v>
      </c>
      <c r="B37" s="2">
        <f>B24</f>
        <v>1</v>
      </c>
      <c r="C37" s="2">
        <f>A24</f>
        <v>4</v>
      </c>
      <c r="D37" s="2">
        <f>ROW(A24)</f>
        <v>24</v>
      </c>
      <c r="E37" s="2"/>
      <c r="F37" s="2" t="str">
        <f>IF(F24&lt;&gt;"",F24,"")</f>
        <v>Новый раздел</v>
      </c>
      <c r="G37" s="2" t="str">
        <f>IF(G24&lt;&gt;"",G24,"")</f>
        <v>Подвеска магистрального провода схемы временного эл/снабжения потребителей</v>
      </c>
      <c r="H37" s="2">
        <v>0</v>
      </c>
      <c r="I37" s="2"/>
      <c r="J37" s="2"/>
      <c r="K37" s="2"/>
      <c r="L37" s="2"/>
      <c r="M37" s="2"/>
      <c r="N37" s="2"/>
      <c r="O37" s="2">
        <f t="shared" ref="O37:T37" si="48">ROUND(AB37,2)</f>
        <v>66445.08</v>
      </c>
      <c r="P37" s="2">
        <f t="shared" si="48"/>
        <v>0</v>
      </c>
      <c r="Q37" s="2">
        <f t="shared" si="48"/>
        <v>11853.27</v>
      </c>
      <c r="R37" s="2">
        <f t="shared" si="48"/>
        <v>12386.59</v>
      </c>
      <c r="S37" s="2">
        <f t="shared" si="48"/>
        <v>42205.22</v>
      </c>
      <c r="T37" s="2">
        <f t="shared" si="48"/>
        <v>0</v>
      </c>
      <c r="U37" s="2">
        <f>AH37</f>
        <v>90.179467200000005</v>
      </c>
      <c r="V37" s="2">
        <f>AI37</f>
        <v>25.649144999999997</v>
      </c>
      <c r="W37" s="2">
        <f>ROUND(AJ37,2)</f>
        <v>0</v>
      </c>
      <c r="X37" s="2">
        <f>ROUND(AK37,2)</f>
        <v>56229.56</v>
      </c>
      <c r="Y37" s="2">
        <f>ROUND(AL37,2)</f>
        <v>27841.83</v>
      </c>
      <c r="Z37" s="2"/>
      <c r="AA37" s="2"/>
      <c r="AB37" s="2">
        <f>ROUND(SUMIF(AA28:AA35,"=312567028",O28:O35),2)</f>
        <v>66445.08</v>
      </c>
      <c r="AC37" s="2">
        <f>ROUND(SUMIF(AA28:AA35,"=312567028",P28:P35),2)</f>
        <v>0</v>
      </c>
      <c r="AD37" s="2">
        <f>ROUND(SUMIF(AA28:AA35,"=312567028",Q28:Q35),2)</f>
        <v>11853.27</v>
      </c>
      <c r="AE37" s="2">
        <f>ROUND(SUMIF(AA28:AA35,"=312567028",R28:R35),2)</f>
        <v>12386.59</v>
      </c>
      <c r="AF37" s="2">
        <f>ROUND(SUMIF(AA28:AA35,"=312567028",S28:S35),2)</f>
        <v>42205.22</v>
      </c>
      <c r="AG37" s="2">
        <f>ROUND(SUMIF(AA28:AA35,"=312567028",T28:T35),2)</f>
        <v>0</v>
      </c>
      <c r="AH37" s="2">
        <f>SUMIF(AA28:AA35,"=312567028",U28:U35)</f>
        <v>90.179467200000005</v>
      </c>
      <c r="AI37" s="2">
        <f>SUMIF(AA28:AA35,"=312567028",V28:V35)</f>
        <v>25.649144999999997</v>
      </c>
      <c r="AJ37" s="2">
        <f>ROUND(SUMIF(AA28:AA35,"=312567028",W28:W35),2)</f>
        <v>0</v>
      </c>
      <c r="AK37" s="2">
        <f>ROUND(SUMIF(AA28:AA35,"=312567028",X28:X35),2)</f>
        <v>56229.56</v>
      </c>
      <c r="AL37" s="2">
        <f>ROUND(SUMIF(AA28:AA35,"=312567028",Y28:Y35),2)</f>
        <v>27841.83</v>
      </c>
      <c r="AM37" s="2"/>
      <c r="AN37" s="2"/>
      <c r="AO37" s="2">
        <f t="shared" ref="AO37:BD37" si="49">ROUND(BX37,2)</f>
        <v>0</v>
      </c>
      <c r="AP37" s="2">
        <f t="shared" si="49"/>
        <v>0</v>
      </c>
      <c r="AQ37" s="2">
        <f t="shared" si="49"/>
        <v>0</v>
      </c>
      <c r="AR37" s="2">
        <f t="shared" si="49"/>
        <v>150516.47</v>
      </c>
      <c r="AS37" s="2">
        <f t="shared" si="49"/>
        <v>150516.47</v>
      </c>
      <c r="AT37" s="2">
        <f t="shared" si="49"/>
        <v>0</v>
      </c>
      <c r="AU37" s="2">
        <f t="shared" si="49"/>
        <v>0</v>
      </c>
      <c r="AV37" s="2">
        <f t="shared" si="49"/>
        <v>0</v>
      </c>
      <c r="AW37" s="2">
        <f t="shared" si="49"/>
        <v>0</v>
      </c>
      <c r="AX37" s="2">
        <f t="shared" si="49"/>
        <v>0</v>
      </c>
      <c r="AY37" s="2">
        <f t="shared" si="49"/>
        <v>0</v>
      </c>
      <c r="AZ37" s="2">
        <f t="shared" si="49"/>
        <v>0</v>
      </c>
      <c r="BA37" s="2">
        <f t="shared" si="49"/>
        <v>0</v>
      </c>
      <c r="BB37" s="2">
        <f t="shared" si="49"/>
        <v>0</v>
      </c>
      <c r="BC37" s="2">
        <f t="shared" si="49"/>
        <v>0</v>
      </c>
      <c r="BD37" s="2">
        <f t="shared" si="49"/>
        <v>0</v>
      </c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>
        <f>ROUND(SUMIF(AA28:AA35,"=312567028",FQ28:FQ35),2)</f>
        <v>0</v>
      </c>
      <c r="BY37" s="2">
        <f>ROUND(SUMIF(AA28:AA35,"=312567028",FR28:FR35),2)</f>
        <v>0</v>
      </c>
      <c r="BZ37" s="2">
        <f>ROUND(SUMIF(AA28:AA35,"=312567028",GL28:GL35),2)</f>
        <v>0</v>
      </c>
      <c r="CA37" s="2">
        <f>ROUND(SUMIF(AA28:AA35,"=312567028",GM28:GM35),2)</f>
        <v>150516.47</v>
      </c>
      <c r="CB37" s="2">
        <f>ROUND(SUMIF(AA28:AA35,"=312567028",GN28:GN35),2)</f>
        <v>150516.47</v>
      </c>
      <c r="CC37" s="2">
        <f>ROUND(SUMIF(AA28:AA35,"=312567028",GO28:GO35),2)</f>
        <v>0</v>
      </c>
      <c r="CD37" s="2">
        <f>ROUND(SUMIF(AA28:AA35,"=312567028",GP28:GP35),2)</f>
        <v>0</v>
      </c>
      <c r="CE37" s="2">
        <f>AC37-BX37</f>
        <v>0</v>
      </c>
      <c r="CF37" s="2">
        <f>AC37-BY37</f>
        <v>0</v>
      </c>
      <c r="CG37" s="2">
        <f>BX37-BZ37</f>
        <v>0</v>
      </c>
      <c r="CH37" s="2">
        <f>AC37-BX37-BY37+BZ37</f>
        <v>0</v>
      </c>
      <c r="CI37" s="2">
        <f>BY37-BZ37</f>
        <v>0</v>
      </c>
      <c r="CJ37" s="2">
        <f>ROUND(SUMIF(AA28:AA35,"=312567028",GX28:GX35),2)</f>
        <v>0</v>
      </c>
      <c r="CK37" s="2">
        <f>ROUND(SUMIF(AA28:AA35,"=312567028",GY28:GY35),2)</f>
        <v>0</v>
      </c>
      <c r="CL37" s="2">
        <f>ROUND(SUMIF(AA28:AA35,"=312567028",GZ28:GZ35),2)</f>
        <v>0</v>
      </c>
      <c r="CM37" s="2">
        <f>ROUND(SUMIF(AA28:AA35,"=312567028",HD28:HD35),2)</f>
        <v>0</v>
      </c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>
        <v>0</v>
      </c>
    </row>
    <row r="39" spans="1:245" x14ac:dyDescent="0.2">
      <c r="A39" s="4">
        <v>50</v>
      </c>
      <c r="B39" s="4">
        <v>0</v>
      </c>
      <c r="C39" s="4">
        <v>0</v>
      </c>
      <c r="D39" s="4">
        <v>1</v>
      </c>
      <c r="E39" s="4">
        <v>201</v>
      </c>
      <c r="F39" s="4">
        <f>ROUND(Source!O37,O39)</f>
        <v>66445.08</v>
      </c>
      <c r="G39" s="4" t="s">
        <v>48</v>
      </c>
      <c r="H39" s="4" t="s">
        <v>49</v>
      </c>
      <c r="I39" s="4"/>
      <c r="J39" s="4"/>
      <c r="K39" s="4">
        <v>201</v>
      </c>
      <c r="L39" s="4">
        <v>1</v>
      </c>
      <c r="M39" s="4">
        <v>3</v>
      </c>
      <c r="N39" s="4" t="s">
        <v>3</v>
      </c>
      <c r="O39" s="4">
        <v>2</v>
      </c>
      <c r="P39" s="4"/>
      <c r="Q39" s="4"/>
      <c r="R39" s="4"/>
      <c r="S39" s="4"/>
      <c r="T39" s="4"/>
      <c r="U39" s="4"/>
      <c r="V39" s="4"/>
      <c r="W39" s="4">
        <v>66445.08</v>
      </c>
      <c r="X39" s="4">
        <v>1</v>
      </c>
      <c r="Y39" s="4">
        <v>66445.08</v>
      </c>
      <c r="Z39" s="4"/>
      <c r="AA39" s="4"/>
      <c r="AB39" s="4"/>
    </row>
    <row r="40" spans="1:245" x14ac:dyDescent="0.2">
      <c r="A40" s="4">
        <v>50</v>
      </c>
      <c r="B40" s="4">
        <v>0</v>
      </c>
      <c r="C40" s="4">
        <v>0</v>
      </c>
      <c r="D40" s="4">
        <v>1</v>
      </c>
      <c r="E40" s="4">
        <v>202</v>
      </c>
      <c r="F40" s="4">
        <f>ROUND(Source!P37,O40)</f>
        <v>0</v>
      </c>
      <c r="G40" s="4" t="s">
        <v>50</v>
      </c>
      <c r="H40" s="4" t="s">
        <v>51</v>
      </c>
      <c r="I40" s="4"/>
      <c r="J40" s="4"/>
      <c r="K40" s="4">
        <v>202</v>
      </c>
      <c r="L40" s="4">
        <v>2</v>
      </c>
      <c r="M40" s="4">
        <v>3</v>
      </c>
      <c r="N40" s="4" t="s">
        <v>3</v>
      </c>
      <c r="O40" s="4">
        <v>2</v>
      </c>
      <c r="P40" s="4"/>
      <c r="Q40" s="4"/>
      <c r="R40" s="4"/>
      <c r="S40" s="4"/>
      <c r="T40" s="4"/>
      <c r="U40" s="4"/>
      <c r="V40" s="4"/>
      <c r="W40" s="4">
        <v>0</v>
      </c>
      <c r="X40" s="4">
        <v>1</v>
      </c>
      <c r="Y40" s="4">
        <v>0</v>
      </c>
      <c r="Z40" s="4"/>
      <c r="AA40" s="4"/>
      <c r="AB40" s="4"/>
    </row>
    <row r="41" spans="1:245" x14ac:dyDescent="0.2">
      <c r="A41" s="4">
        <v>50</v>
      </c>
      <c r="B41" s="4">
        <v>0</v>
      </c>
      <c r="C41" s="4">
        <v>0</v>
      </c>
      <c r="D41" s="4">
        <v>1</v>
      </c>
      <c r="E41" s="4">
        <v>222</v>
      </c>
      <c r="F41" s="4">
        <f>ROUND(Source!AO37,O41)</f>
        <v>0</v>
      </c>
      <c r="G41" s="4" t="s">
        <v>52</v>
      </c>
      <c r="H41" s="4" t="s">
        <v>53</v>
      </c>
      <c r="I41" s="4"/>
      <c r="J41" s="4"/>
      <c r="K41" s="4">
        <v>222</v>
      </c>
      <c r="L41" s="4">
        <v>3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>
        <v>0</v>
      </c>
      <c r="X41" s="4">
        <v>1</v>
      </c>
      <c r="Y41" s="4">
        <v>0</v>
      </c>
      <c r="Z41" s="4"/>
      <c r="AA41" s="4"/>
      <c r="AB41" s="4"/>
    </row>
    <row r="42" spans="1:245" x14ac:dyDescent="0.2">
      <c r="A42" s="4">
        <v>50</v>
      </c>
      <c r="B42" s="4">
        <v>0</v>
      </c>
      <c r="C42" s="4">
        <v>0</v>
      </c>
      <c r="D42" s="4">
        <v>1</v>
      </c>
      <c r="E42" s="4">
        <v>225</v>
      </c>
      <c r="F42" s="4">
        <f>ROUND(Source!AV37,O42)</f>
        <v>0</v>
      </c>
      <c r="G42" s="4" t="s">
        <v>54</v>
      </c>
      <c r="H42" s="4" t="s">
        <v>55</v>
      </c>
      <c r="I42" s="4"/>
      <c r="J42" s="4"/>
      <c r="K42" s="4">
        <v>225</v>
      </c>
      <c r="L42" s="4">
        <v>4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0</v>
      </c>
      <c r="X42" s="4">
        <v>1</v>
      </c>
      <c r="Y42" s="4">
        <v>0</v>
      </c>
      <c r="Z42" s="4"/>
      <c r="AA42" s="4"/>
      <c r="AB42" s="4"/>
    </row>
    <row r="43" spans="1:245" x14ac:dyDescent="0.2">
      <c r="A43" s="4">
        <v>50</v>
      </c>
      <c r="B43" s="4">
        <v>0</v>
      </c>
      <c r="C43" s="4">
        <v>0</v>
      </c>
      <c r="D43" s="4">
        <v>1</v>
      </c>
      <c r="E43" s="4">
        <v>226</v>
      </c>
      <c r="F43" s="4">
        <f>ROUND(Source!AW37,O43)</f>
        <v>0</v>
      </c>
      <c r="G43" s="4" t="s">
        <v>56</v>
      </c>
      <c r="H43" s="4" t="s">
        <v>57</v>
      </c>
      <c r="I43" s="4"/>
      <c r="J43" s="4"/>
      <c r="K43" s="4">
        <v>226</v>
      </c>
      <c r="L43" s="4">
        <v>5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45" x14ac:dyDescent="0.2">
      <c r="A44" s="4">
        <v>50</v>
      </c>
      <c r="B44" s="4">
        <v>0</v>
      </c>
      <c r="C44" s="4">
        <v>0</v>
      </c>
      <c r="D44" s="4">
        <v>1</v>
      </c>
      <c r="E44" s="4">
        <v>227</v>
      </c>
      <c r="F44" s="4">
        <f>ROUND(Source!AX37,O44)</f>
        <v>0</v>
      </c>
      <c r="G44" s="4" t="s">
        <v>58</v>
      </c>
      <c r="H44" s="4" t="s">
        <v>59</v>
      </c>
      <c r="I44" s="4"/>
      <c r="J44" s="4"/>
      <c r="K44" s="4">
        <v>227</v>
      </c>
      <c r="L44" s="4">
        <v>6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45" x14ac:dyDescent="0.2">
      <c r="A45" s="4">
        <v>50</v>
      </c>
      <c r="B45" s="4">
        <v>0</v>
      </c>
      <c r="C45" s="4">
        <v>0</v>
      </c>
      <c r="D45" s="4">
        <v>1</v>
      </c>
      <c r="E45" s="4">
        <v>228</v>
      </c>
      <c r="F45" s="4">
        <f>ROUND(Source!AY37,O45)</f>
        <v>0</v>
      </c>
      <c r="G45" s="4" t="s">
        <v>60</v>
      </c>
      <c r="H45" s="4" t="s">
        <v>61</v>
      </c>
      <c r="I45" s="4"/>
      <c r="J45" s="4"/>
      <c r="K45" s="4">
        <v>228</v>
      </c>
      <c r="L45" s="4">
        <v>7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/>
      <c r="AA45" s="4"/>
      <c r="AB45" s="4"/>
    </row>
    <row r="46" spans="1:245" x14ac:dyDescent="0.2">
      <c r="A46" s="4">
        <v>50</v>
      </c>
      <c r="B46" s="4">
        <v>0</v>
      </c>
      <c r="C46" s="4">
        <v>0</v>
      </c>
      <c r="D46" s="4">
        <v>1</v>
      </c>
      <c r="E46" s="4">
        <v>216</v>
      </c>
      <c r="F46" s="4">
        <f>ROUND(Source!AP37,O46)</f>
        <v>0</v>
      </c>
      <c r="G46" s="4" t="s">
        <v>62</v>
      </c>
      <c r="H46" s="4" t="s">
        <v>63</v>
      </c>
      <c r="I46" s="4"/>
      <c r="J46" s="4"/>
      <c r="K46" s="4">
        <v>216</v>
      </c>
      <c r="L46" s="4">
        <v>8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45" x14ac:dyDescent="0.2">
      <c r="A47" s="4">
        <v>50</v>
      </c>
      <c r="B47" s="4">
        <v>0</v>
      </c>
      <c r="C47" s="4">
        <v>0</v>
      </c>
      <c r="D47" s="4">
        <v>1</v>
      </c>
      <c r="E47" s="4">
        <v>223</v>
      </c>
      <c r="F47" s="4">
        <f>ROUND(Source!AQ37,O47)</f>
        <v>0</v>
      </c>
      <c r="G47" s="4" t="s">
        <v>64</v>
      </c>
      <c r="H47" s="4" t="s">
        <v>65</v>
      </c>
      <c r="I47" s="4"/>
      <c r="J47" s="4"/>
      <c r="K47" s="4">
        <v>223</v>
      </c>
      <c r="L47" s="4">
        <v>9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45" x14ac:dyDescent="0.2">
      <c r="A48" s="4">
        <v>50</v>
      </c>
      <c r="B48" s="4">
        <v>0</v>
      </c>
      <c r="C48" s="4">
        <v>0</v>
      </c>
      <c r="D48" s="4">
        <v>1</v>
      </c>
      <c r="E48" s="4">
        <v>229</v>
      </c>
      <c r="F48" s="4">
        <f>ROUND(Source!AZ37,O48)</f>
        <v>0</v>
      </c>
      <c r="G48" s="4" t="s">
        <v>66</v>
      </c>
      <c r="H48" s="4" t="s">
        <v>67</v>
      </c>
      <c r="I48" s="4"/>
      <c r="J48" s="4"/>
      <c r="K48" s="4">
        <v>229</v>
      </c>
      <c r="L48" s="4">
        <v>10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/>
      <c r="AA48" s="4"/>
      <c r="AB48" s="4"/>
    </row>
    <row r="49" spans="1:28" x14ac:dyDescent="0.2">
      <c r="A49" s="4">
        <v>50</v>
      </c>
      <c r="B49" s="4">
        <v>0</v>
      </c>
      <c r="C49" s="4">
        <v>0</v>
      </c>
      <c r="D49" s="4">
        <v>1</v>
      </c>
      <c r="E49" s="4">
        <v>203</v>
      </c>
      <c r="F49" s="4">
        <f>ROUND(Source!Q37,O49)</f>
        <v>11853.27</v>
      </c>
      <c r="G49" s="4" t="s">
        <v>68</v>
      </c>
      <c r="H49" s="4" t="s">
        <v>69</v>
      </c>
      <c r="I49" s="4"/>
      <c r="J49" s="4"/>
      <c r="K49" s="4">
        <v>203</v>
      </c>
      <c r="L49" s="4">
        <v>11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11853.269999999999</v>
      </c>
      <c r="X49" s="4">
        <v>1</v>
      </c>
      <c r="Y49" s="4">
        <v>11853.269999999999</v>
      </c>
      <c r="Z49" s="4"/>
      <c r="AA49" s="4"/>
      <c r="AB49" s="4"/>
    </row>
    <row r="50" spans="1:28" x14ac:dyDescent="0.2">
      <c r="A50" s="4">
        <v>50</v>
      </c>
      <c r="B50" s="4">
        <v>0</v>
      </c>
      <c r="C50" s="4">
        <v>0</v>
      </c>
      <c r="D50" s="4">
        <v>1</v>
      </c>
      <c r="E50" s="4">
        <v>231</v>
      </c>
      <c r="F50" s="4">
        <f>ROUND(Source!BB37,O50)</f>
        <v>0</v>
      </c>
      <c r="G50" s="4" t="s">
        <v>70</v>
      </c>
      <c r="H50" s="4" t="s">
        <v>71</v>
      </c>
      <c r="I50" s="4"/>
      <c r="J50" s="4"/>
      <c r="K50" s="4">
        <v>231</v>
      </c>
      <c r="L50" s="4">
        <v>12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28" x14ac:dyDescent="0.2">
      <c r="A51" s="4">
        <v>50</v>
      </c>
      <c r="B51" s="4">
        <v>0</v>
      </c>
      <c r="C51" s="4">
        <v>0</v>
      </c>
      <c r="D51" s="4">
        <v>1</v>
      </c>
      <c r="E51" s="4">
        <v>204</v>
      </c>
      <c r="F51" s="4">
        <f>ROUND(Source!R37,O51)</f>
        <v>12386.59</v>
      </c>
      <c r="G51" s="4" t="s">
        <v>72</v>
      </c>
      <c r="H51" s="4" t="s">
        <v>73</v>
      </c>
      <c r="I51" s="4"/>
      <c r="J51" s="4"/>
      <c r="K51" s="4">
        <v>204</v>
      </c>
      <c r="L51" s="4">
        <v>13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12386.59</v>
      </c>
      <c r="X51" s="4">
        <v>1</v>
      </c>
      <c r="Y51" s="4">
        <v>12386.59</v>
      </c>
      <c r="Z51" s="4"/>
      <c r="AA51" s="4"/>
      <c r="AB51" s="4"/>
    </row>
    <row r="52" spans="1:28" x14ac:dyDescent="0.2">
      <c r="A52" s="4">
        <v>50</v>
      </c>
      <c r="B52" s="4">
        <v>0</v>
      </c>
      <c r="C52" s="4">
        <v>0</v>
      </c>
      <c r="D52" s="4">
        <v>1</v>
      </c>
      <c r="E52" s="4">
        <v>205</v>
      </c>
      <c r="F52" s="4">
        <f>ROUND(Source!S37,O52)</f>
        <v>42205.22</v>
      </c>
      <c r="G52" s="4" t="s">
        <v>74</v>
      </c>
      <c r="H52" s="4" t="s">
        <v>75</v>
      </c>
      <c r="I52" s="4"/>
      <c r="J52" s="4"/>
      <c r="K52" s="4">
        <v>205</v>
      </c>
      <c r="L52" s="4">
        <v>14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42205.22</v>
      </c>
      <c r="X52" s="4">
        <v>1</v>
      </c>
      <c r="Y52" s="4">
        <v>42205.22</v>
      </c>
      <c r="Z52" s="4"/>
      <c r="AA52" s="4"/>
      <c r="AB52" s="4"/>
    </row>
    <row r="53" spans="1:28" x14ac:dyDescent="0.2">
      <c r="A53" s="4">
        <v>50</v>
      </c>
      <c r="B53" s="4">
        <v>0</v>
      </c>
      <c r="C53" s="4">
        <v>0</v>
      </c>
      <c r="D53" s="4">
        <v>1</v>
      </c>
      <c r="E53" s="4">
        <v>232</v>
      </c>
      <c r="F53" s="4">
        <f>ROUND(Source!BC37,O53)</f>
        <v>0</v>
      </c>
      <c r="G53" s="4" t="s">
        <v>76</v>
      </c>
      <c r="H53" s="4" t="s">
        <v>77</v>
      </c>
      <c r="I53" s="4"/>
      <c r="J53" s="4"/>
      <c r="K53" s="4">
        <v>232</v>
      </c>
      <c r="L53" s="4">
        <v>15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28" x14ac:dyDescent="0.2">
      <c r="A54" s="4">
        <v>50</v>
      </c>
      <c r="B54" s="4">
        <v>0</v>
      </c>
      <c r="C54" s="4">
        <v>0</v>
      </c>
      <c r="D54" s="4">
        <v>1</v>
      </c>
      <c r="E54" s="4">
        <v>214</v>
      </c>
      <c r="F54" s="4">
        <f>ROUND(Source!AS37,O54)</f>
        <v>150516.47</v>
      </c>
      <c r="G54" s="4" t="s">
        <v>78</v>
      </c>
      <c r="H54" s="4" t="s">
        <v>79</v>
      </c>
      <c r="I54" s="4"/>
      <c r="J54" s="4"/>
      <c r="K54" s="4">
        <v>214</v>
      </c>
      <c r="L54" s="4">
        <v>16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150516.47</v>
      </c>
      <c r="X54" s="4">
        <v>1</v>
      </c>
      <c r="Y54" s="4">
        <v>150516.47</v>
      </c>
      <c r="Z54" s="4"/>
      <c r="AA54" s="4"/>
      <c r="AB54" s="4"/>
    </row>
    <row r="55" spans="1:28" x14ac:dyDescent="0.2">
      <c r="A55" s="4">
        <v>50</v>
      </c>
      <c r="B55" s="4">
        <v>0</v>
      </c>
      <c r="C55" s="4">
        <v>0</v>
      </c>
      <c r="D55" s="4">
        <v>1</v>
      </c>
      <c r="E55" s="4">
        <v>215</v>
      </c>
      <c r="F55" s="4">
        <f>ROUND(Source!AT37,O55)</f>
        <v>0</v>
      </c>
      <c r="G55" s="4" t="s">
        <v>80</v>
      </c>
      <c r="H55" s="4" t="s">
        <v>81</v>
      </c>
      <c r="I55" s="4"/>
      <c r="J55" s="4"/>
      <c r="K55" s="4">
        <v>215</v>
      </c>
      <c r="L55" s="4">
        <v>17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8" x14ac:dyDescent="0.2">
      <c r="A56" s="4">
        <v>50</v>
      </c>
      <c r="B56" s="4">
        <v>0</v>
      </c>
      <c r="C56" s="4">
        <v>0</v>
      </c>
      <c r="D56" s="4">
        <v>1</v>
      </c>
      <c r="E56" s="4">
        <v>217</v>
      </c>
      <c r="F56" s="4">
        <f>ROUND(Source!AU37,O56)</f>
        <v>0</v>
      </c>
      <c r="G56" s="4" t="s">
        <v>82</v>
      </c>
      <c r="H56" s="4" t="s">
        <v>83</v>
      </c>
      <c r="I56" s="4"/>
      <c r="J56" s="4"/>
      <c r="K56" s="4">
        <v>217</v>
      </c>
      <c r="L56" s="4">
        <v>18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8" x14ac:dyDescent="0.2">
      <c r="A57" s="4">
        <v>50</v>
      </c>
      <c r="B57" s="4">
        <v>0</v>
      </c>
      <c r="C57" s="4">
        <v>0</v>
      </c>
      <c r="D57" s="4">
        <v>1</v>
      </c>
      <c r="E57" s="4">
        <v>230</v>
      </c>
      <c r="F57" s="4">
        <f>ROUND(Source!BA37,O57)</f>
        <v>0</v>
      </c>
      <c r="G57" s="4" t="s">
        <v>84</v>
      </c>
      <c r="H57" s="4" t="s">
        <v>85</v>
      </c>
      <c r="I57" s="4"/>
      <c r="J57" s="4"/>
      <c r="K57" s="4">
        <v>230</v>
      </c>
      <c r="L57" s="4">
        <v>19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28" x14ac:dyDescent="0.2">
      <c r="A58" s="4">
        <v>50</v>
      </c>
      <c r="B58" s="4">
        <v>0</v>
      </c>
      <c r="C58" s="4">
        <v>0</v>
      </c>
      <c r="D58" s="4">
        <v>1</v>
      </c>
      <c r="E58" s="4">
        <v>206</v>
      </c>
      <c r="F58" s="4">
        <f>ROUND(Source!T37,O58)</f>
        <v>0</v>
      </c>
      <c r="G58" s="4" t="s">
        <v>86</v>
      </c>
      <c r="H58" s="4" t="s">
        <v>87</v>
      </c>
      <c r="I58" s="4"/>
      <c r="J58" s="4"/>
      <c r="K58" s="4">
        <v>206</v>
      </c>
      <c r="L58" s="4">
        <v>20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0</v>
      </c>
      <c r="X58" s="4">
        <v>1</v>
      </c>
      <c r="Y58" s="4">
        <v>0</v>
      </c>
      <c r="Z58" s="4"/>
      <c r="AA58" s="4"/>
      <c r="AB58" s="4"/>
    </row>
    <row r="59" spans="1:28" x14ac:dyDescent="0.2">
      <c r="A59" s="4">
        <v>50</v>
      </c>
      <c r="B59" s="4">
        <v>0</v>
      </c>
      <c r="C59" s="4">
        <v>0</v>
      </c>
      <c r="D59" s="4">
        <v>1</v>
      </c>
      <c r="E59" s="4">
        <v>207</v>
      </c>
      <c r="F59" s="4">
        <f>ROUND(Source!U37,O59)</f>
        <v>90.179467200000005</v>
      </c>
      <c r="G59" s="4" t="s">
        <v>88</v>
      </c>
      <c r="H59" s="4" t="s">
        <v>89</v>
      </c>
      <c r="I59" s="4"/>
      <c r="J59" s="4"/>
      <c r="K59" s="4">
        <v>207</v>
      </c>
      <c r="L59" s="4">
        <v>21</v>
      </c>
      <c r="M59" s="4">
        <v>3</v>
      </c>
      <c r="N59" s="4" t="s">
        <v>3</v>
      </c>
      <c r="O59" s="4">
        <v>7</v>
      </c>
      <c r="P59" s="4"/>
      <c r="Q59" s="4"/>
      <c r="R59" s="4"/>
      <c r="S59" s="4"/>
      <c r="T59" s="4"/>
      <c r="U59" s="4"/>
      <c r="V59" s="4"/>
      <c r="W59" s="4">
        <v>90.179467200000005</v>
      </c>
      <c r="X59" s="4">
        <v>1</v>
      </c>
      <c r="Y59" s="4">
        <v>90.179467200000005</v>
      </c>
      <c r="Z59" s="4"/>
      <c r="AA59" s="4"/>
      <c r="AB59" s="4"/>
    </row>
    <row r="60" spans="1:28" x14ac:dyDescent="0.2">
      <c r="A60" s="4">
        <v>50</v>
      </c>
      <c r="B60" s="4">
        <v>0</v>
      </c>
      <c r="C60" s="4">
        <v>0</v>
      </c>
      <c r="D60" s="4">
        <v>1</v>
      </c>
      <c r="E60" s="4">
        <v>208</v>
      </c>
      <c r="F60" s="4">
        <f>ROUND(Source!V37,O60)</f>
        <v>25.649145000000001</v>
      </c>
      <c r="G60" s="4" t="s">
        <v>90</v>
      </c>
      <c r="H60" s="4" t="s">
        <v>91</v>
      </c>
      <c r="I60" s="4"/>
      <c r="J60" s="4"/>
      <c r="K60" s="4">
        <v>208</v>
      </c>
      <c r="L60" s="4">
        <v>22</v>
      </c>
      <c r="M60" s="4">
        <v>3</v>
      </c>
      <c r="N60" s="4" t="s">
        <v>3</v>
      </c>
      <c r="O60" s="4">
        <v>7</v>
      </c>
      <c r="P60" s="4"/>
      <c r="Q60" s="4"/>
      <c r="R60" s="4"/>
      <c r="S60" s="4"/>
      <c r="T60" s="4"/>
      <c r="U60" s="4"/>
      <c r="V60" s="4"/>
      <c r="W60" s="4">
        <v>25.649145000000001</v>
      </c>
      <c r="X60" s="4">
        <v>1</v>
      </c>
      <c r="Y60" s="4">
        <v>25.649145000000001</v>
      </c>
      <c r="Z60" s="4"/>
      <c r="AA60" s="4"/>
      <c r="AB60" s="4"/>
    </row>
    <row r="61" spans="1:28" x14ac:dyDescent="0.2">
      <c r="A61" s="4">
        <v>50</v>
      </c>
      <c r="B61" s="4">
        <v>0</v>
      </c>
      <c r="C61" s="4">
        <v>0</v>
      </c>
      <c r="D61" s="4">
        <v>1</v>
      </c>
      <c r="E61" s="4">
        <v>209</v>
      </c>
      <c r="F61" s="4">
        <f>ROUND(Source!W37,O61)</f>
        <v>0</v>
      </c>
      <c r="G61" s="4" t="s">
        <v>92</v>
      </c>
      <c r="H61" s="4" t="s">
        <v>93</v>
      </c>
      <c r="I61" s="4"/>
      <c r="J61" s="4"/>
      <c r="K61" s="4">
        <v>209</v>
      </c>
      <c r="L61" s="4">
        <v>23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0</v>
      </c>
      <c r="X61" s="4">
        <v>1</v>
      </c>
      <c r="Y61" s="4">
        <v>0</v>
      </c>
      <c r="Z61" s="4"/>
      <c r="AA61" s="4"/>
      <c r="AB61" s="4"/>
    </row>
    <row r="62" spans="1:28" x14ac:dyDescent="0.2">
      <c r="A62" s="4">
        <v>50</v>
      </c>
      <c r="B62" s="4">
        <v>0</v>
      </c>
      <c r="C62" s="4">
        <v>0</v>
      </c>
      <c r="D62" s="4">
        <v>1</v>
      </c>
      <c r="E62" s="4">
        <v>233</v>
      </c>
      <c r="F62" s="4">
        <f>ROUND(Source!BD37,O62)</f>
        <v>0</v>
      </c>
      <c r="G62" s="4" t="s">
        <v>94</v>
      </c>
      <c r="H62" s="4" t="s">
        <v>95</v>
      </c>
      <c r="I62" s="4"/>
      <c r="J62" s="4"/>
      <c r="K62" s="4">
        <v>233</v>
      </c>
      <c r="L62" s="4">
        <v>24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0</v>
      </c>
      <c r="X62" s="4">
        <v>1</v>
      </c>
      <c r="Y62" s="4">
        <v>0</v>
      </c>
      <c r="Z62" s="4"/>
      <c r="AA62" s="4"/>
      <c r="AB62" s="4"/>
    </row>
    <row r="63" spans="1:28" x14ac:dyDescent="0.2">
      <c r="A63" s="4">
        <v>50</v>
      </c>
      <c r="B63" s="4">
        <v>0</v>
      </c>
      <c r="C63" s="4">
        <v>0</v>
      </c>
      <c r="D63" s="4">
        <v>1</v>
      </c>
      <c r="E63" s="4">
        <v>210</v>
      </c>
      <c r="F63" s="4">
        <f>ROUND(Source!X37,O63)</f>
        <v>56229.56</v>
      </c>
      <c r="G63" s="4" t="s">
        <v>96</v>
      </c>
      <c r="H63" s="4" t="s">
        <v>97</v>
      </c>
      <c r="I63" s="4"/>
      <c r="J63" s="4"/>
      <c r="K63" s="4">
        <v>210</v>
      </c>
      <c r="L63" s="4">
        <v>25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56229.56</v>
      </c>
      <c r="X63" s="4">
        <v>1</v>
      </c>
      <c r="Y63" s="4">
        <v>56229.56</v>
      </c>
      <c r="Z63" s="4"/>
      <c r="AA63" s="4"/>
      <c r="AB63" s="4"/>
    </row>
    <row r="64" spans="1:28" x14ac:dyDescent="0.2">
      <c r="A64" s="4">
        <v>50</v>
      </c>
      <c r="B64" s="4">
        <v>0</v>
      </c>
      <c r="C64" s="4">
        <v>0</v>
      </c>
      <c r="D64" s="4">
        <v>1</v>
      </c>
      <c r="E64" s="4">
        <v>211</v>
      </c>
      <c r="F64" s="4">
        <f>ROUND(Source!Y37,O64)</f>
        <v>27841.83</v>
      </c>
      <c r="G64" s="4" t="s">
        <v>98</v>
      </c>
      <c r="H64" s="4" t="s">
        <v>99</v>
      </c>
      <c r="I64" s="4"/>
      <c r="J64" s="4"/>
      <c r="K64" s="4">
        <v>211</v>
      </c>
      <c r="L64" s="4">
        <v>26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27841.83</v>
      </c>
      <c r="X64" s="4">
        <v>1</v>
      </c>
      <c r="Y64" s="4">
        <v>27841.83</v>
      </c>
      <c r="Z64" s="4"/>
      <c r="AA64" s="4"/>
      <c r="AB64" s="4"/>
    </row>
    <row r="65" spans="1:245" x14ac:dyDescent="0.2">
      <c r="A65" s="4">
        <v>50</v>
      </c>
      <c r="B65" s="4">
        <v>0</v>
      </c>
      <c r="C65" s="4">
        <v>0</v>
      </c>
      <c r="D65" s="4">
        <v>1</v>
      </c>
      <c r="E65" s="4">
        <v>224</v>
      </c>
      <c r="F65" s="4">
        <f>ROUND(Source!AR37,O65)</f>
        <v>150516.47</v>
      </c>
      <c r="G65" s="4" t="s">
        <v>100</v>
      </c>
      <c r="H65" s="4" t="s">
        <v>101</v>
      </c>
      <c r="I65" s="4"/>
      <c r="J65" s="4"/>
      <c r="K65" s="4">
        <v>224</v>
      </c>
      <c r="L65" s="4">
        <v>27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150516.47</v>
      </c>
      <c r="X65" s="4">
        <v>1</v>
      </c>
      <c r="Y65" s="4">
        <v>150516.47</v>
      </c>
      <c r="Z65" s="4"/>
      <c r="AA65" s="4"/>
      <c r="AB65" s="4"/>
    </row>
    <row r="67" spans="1:245" x14ac:dyDescent="0.2">
      <c r="A67" s="1">
        <v>4</v>
      </c>
      <c r="B67" s="1">
        <v>1</v>
      </c>
      <c r="C67" s="1"/>
      <c r="D67" s="1">
        <f>ROW(A76)</f>
        <v>76</v>
      </c>
      <c r="E67" s="1"/>
      <c r="F67" s="1" t="s">
        <v>15</v>
      </c>
      <c r="G67" s="1" t="s">
        <v>102</v>
      </c>
      <c r="H67" s="1" t="s">
        <v>3</v>
      </c>
      <c r="I67" s="1">
        <v>0</v>
      </c>
      <c r="J67" s="1"/>
      <c r="K67" s="1">
        <v>-1</v>
      </c>
      <c r="L67" s="1"/>
      <c r="M67" s="1" t="s">
        <v>3</v>
      </c>
      <c r="N67" s="1"/>
      <c r="O67" s="1"/>
      <c r="P67" s="1"/>
      <c r="Q67" s="1"/>
      <c r="R67" s="1"/>
      <c r="S67" s="1">
        <v>0</v>
      </c>
      <c r="T67" s="1"/>
      <c r="U67" s="1" t="s">
        <v>3</v>
      </c>
      <c r="V67" s="1">
        <v>0</v>
      </c>
      <c r="W67" s="1"/>
      <c r="X67" s="1"/>
      <c r="Y67" s="1"/>
      <c r="Z67" s="1"/>
      <c r="AA67" s="1"/>
      <c r="AB67" s="1" t="s">
        <v>3</v>
      </c>
      <c r="AC67" s="1" t="s">
        <v>3</v>
      </c>
      <c r="AD67" s="1" t="s">
        <v>3</v>
      </c>
      <c r="AE67" s="1" t="s">
        <v>3</v>
      </c>
      <c r="AF67" s="1" t="s">
        <v>3</v>
      </c>
      <c r="AG67" s="1" t="s">
        <v>3</v>
      </c>
      <c r="AH67" s="1"/>
      <c r="AI67" s="1"/>
      <c r="AJ67" s="1"/>
      <c r="AK67" s="1"/>
      <c r="AL67" s="1"/>
      <c r="AM67" s="1"/>
      <c r="AN67" s="1"/>
      <c r="AO67" s="1"/>
      <c r="AP67" s="1" t="s">
        <v>3</v>
      </c>
      <c r="AQ67" s="1" t="s">
        <v>3</v>
      </c>
      <c r="AR67" s="1" t="s">
        <v>3</v>
      </c>
      <c r="AS67" s="1"/>
      <c r="AT67" s="1"/>
      <c r="AU67" s="1"/>
      <c r="AV67" s="1"/>
      <c r="AW67" s="1"/>
      <c r="AX67" s="1"/>
      <c r="AY67" s="1"/>
      <c r="AZ67" s="1" t="s">
        <v>3</v>
      </c>
      <c r="BA67" s="1"/>
      <c r="BB67" s="1" t="s">
        <v>3</v>
      </c>
      <c r="BC67" s="1" t="s">
        <v>3</v>
      </c>
      <c r="BD67" s="1" t="s">
        <v>3</v>
      </c>
      <c r="BE67" s="1" t="s">
        <v>3</v>
      </c>
      <c r="BF67" s="1" t="s">
        <v>3</v>
      </c>
      <c r="BG67" s="1" t="s">
        <v>3</v>
      </c>
      <c r="BH67" s="1" t="s">
        <v>3</v>
      </c>
      <c r="BI67" s="1" t="s">
        <v>3</v>
      </c>
      <c r="BJ67" s="1" t="s">
        <v>3</v>
      </c>
      <c r="BK67" s="1" t="s">
        <v>3</v>
      </c>
      <c r="BL67" s="1" t="s">
        <v>3</v>
      </c>
      <c r="BM67" s="1" t="s">
        <v>3</v>
      </c>
      <c r="BN67" s="1" t="s">
        <v>3</v>
      </c>
      <c r="BO67" s="1" t="s">
        <v>3</v>
      </c>
      <c r="BP67" s="1" t="s">
        <v>3</v>
      </c>
      <c r="BQ67" s="1"/>
      <c r="BR67" s="1"/>
      <c r="BS67" s="1"/>
      <c r="BT67" s="1"/>
      <c r="BU67" s="1"/>
      <c r="BV67" s="1"/>
      <c r="BW67" s="1"/>
      <c r="BX67" s="1">
        <v>0</v>
      </c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>
        <v>0</v>
      </c>
    </row>
    <row r="69" spans="1:245" x14ac:dyDescent="0.2">
      <c r="A69" s="2">
        <v>52</v>
      </c>
      <c r="B69" s="2">
        <f t="shared" ref="B69:G69" si="50">B76</f>
        <v>1</v>
      </c>
      <c r="C69" s="2">
        <f t="shared" si="50"/>
        <v>4</v>
      </c>
      <c r="D69" s="2">
        <f t="shared" si="50"/>
        <v>67</v>
      </c>
      <c r="E69" s="2">
        <f t="shared" si="50"/>
        <v>0</v>
      </c>
      <c r="F69" s="2" t="str">
        <f t="shared" si="50"/>
        <v>Новый раздел</v>
      </c>
      <c r="G69" s="2" t="str">
        <f t="shared" si="50"/>
        <v>Смена провода ответвлений</v>
      </c>
      <c r="H69" s="2"/>
      <c r="I69" s="2"/>
      <c r="J69" s="2"/>
      <c r="K69" s="2"/>
      <c r="L69" s="2"/>
      <c r="M69" s="2"/>
      <c r="N69" s="2"/>
      <c r="O69" s="2">
        <f t="shared" ref="O69:AT69" si="51">O76</f>
        <v>21396.97</v>
      </c>
      <c r="P69" s="2">
        <f t="shared" si="51"/>
        <v>0</v>
      </c>
      <c r="Q69" s="2">
        <f t="shared" si="51"/>
        <v>1711.29</v>
      </c>
      <c r="R69" s="2">
        <f t="shared" si="51"/>
        <v>1617.47</v>
      </c>
      <c r="S69" s="2">
        <f t="shared" si="51"/>
        <v>18068.21</v>
      </c>
      <c r="T69" s="2">
        <f t="shared" si="51"/>
        <v>0</v>
      </c>
      <c r="U69" s="2">
        <f t="shared" si="51"/>
        <v>41.591999999999999</v>
      </c>
      <c r="V69" s="2">
        <f t="shared" si="51"/>
        <v>3.3839999999999995</v>
      </c>
      <c r="W69" s="2">
        <f t="shared" si="51"/>
        <v>0</v>
      </c>
      <c r="X69" s="2">
        <f t="shared" si="51"/>
        <v>20276.259999999998</v>
      </c>
      <c r="Y69" s="2">
        <f t="shared" si="51"/>
        <v>11811.41</v>
      </c>
      <c r="Z69" s="2">
        <f t="shared" si="51"/>
        <v>0</v>
      </c>
      <c r="AA69" s="2">
        <f t="shared" si="51"/>
        <v>0</v>
      </c>
      <c r="AB69" s="2">
        <f t="shared" si="51"/>
        <v>21396.97</v>
      </c>
      <c r="AC69" s="2">
        <f t="shared" si="51"/>
        <v>0</v>
      </c>
      <c r="AD69" s="2">
        <f t="shared" si="51"/>
        <v>1711.29</v>
      </c>
      <c r="AE69" s="2">
        <f t="shared" si="51"/>
        <v>1617.47</v>
      </c>
      <c r="AF69" s="2">
        <f t="shared" si="51"/>
        <v>18068.21</v>
      </c>
      <c r="AG69" s="2">
        <f t="shared" si="51"/>
        <v>0</v>
      </c>
      <c r="AH69" s="2">
        <f t="shared" si="51"/>
        <v>41.591999999999999</v>
      </c>
      <c r="AI69" s="2">
        <f t="shared" si="51"/>
        <v>3.3839999999999995</v>
      </c>
      <c r="AJ69" s="2">
        <f t="shared" si="51"/>
        <v>0</v>
      </c>
      <c r="AK69" s="2">
        <f t="shared" si="51"/>
        <v>20276.259999999998</v>
      </c>
      <c r="AL69" s="2">
        <f t="shared" si="51"/>
        <v>11811.41</v>
      </c>
      <c r="AM69" s="2">
        <f t="shared" si="51"/>
        <v>0</v>
      </c>
      <c r="AN69" s="2">
        <f t="shared" si="51"/>
        <v>0</v>
      </c>
      <c r="AO69" s="2">
        <f t="shared" si="51"/>
        <v>0</v>
      </c>
      <c r="AP69" s="2">
        <f t="shared" si="51"/>
        <v>0</v>
      </c>
      <c r="AQ69" s="2">
        <f t="shared" si="51"/>
        <v>0</v>
      </c>
      <c r="AR69" s="2">
        <f t="shared" si="51"/>
        <v>53484.639999999999</v>
      </c>
      <c r="AS69" s="2">
        <f t="shared" si="51"/>
        <v>53484.639999999999</v>
      </c>
      <c r="AT69" s="2">
        <f t="shared" si="51"/>
        <v>0</v>
      </c>
      <c r="AU69" s="2">
        <f t="shared" ref="AU69:BZ69" si="52">AU76</f>
        <v>0</v>
      </c>
      <c r="AV69" s="2">
        <f t="shared" si="52"/>
        <v>0</v>
      </c>
      <c r="AW69" s="2">
        <f t="shared" si="52"/>
        <v>0</v>
      </c>
      <c r="AX69" s="2">
        <f t="shared" si="52"/>
        <v>0</v>
      </c>
      <c r="AY69" s="2">
        <f t="shared" si="52"/>
        <v>0</v>
      </c>
      <c r="AZ69" s="2">
        <f t="shared" si="52"/>
        <v>0</v>
      </c>
      <c r="BA69" s="2">
        <f t="shared" si="52"/>
        <v>0</v>
      </c>
      <c r="BB69" s="2">
        <f t="shared" si="52"/>
        <v>0</v>
      </c>
      <c r="BC69" s="2">
        <f t="shared" si="52"/>
        <v>0</v>
      </c>
      <c r="BD69" s="2">
        <f t="shared" si="52"/>
        <v>0</v>
      </c>
      <c r="BE69" s="2">
        <f t="shared" si="52"/>
        <v>0</v>
      </c>
      <c r="BF69" s="2">
        <f t="shared" si="52"/>
        <v>0</v>
      </c>
      <c r="BG69" s="2">
        <f t="shared" si="52"/>
        <v>0</v>
      </c>
      <c r="BH69" s="2">
        <f t="shared" si="52"/>
        <v>0</v>
      </c>
      <c r="BI69" s="2">
        <f t="shared" si="52"/>
        <v>0</v>
      </c>
      <c r="BJ69" s="2">
        <f t="shared" si="52"/>
        <v>0</v>
      </c>
      <c r="BK69" s="2">
        <f t="shared" si="52"/>
        <v>0</v>
      </c>
      <c r="BL69" s="2">
        <f t="shared" si="52"/>
        <v>0</v>
      </c>
      <c r="BM69" s="2">
        <f t="shared" si="52"/>
        <v>0</v>
      </c>
      <c r="BN69" s="2">
        <f t="shared" si="52"/>
        <v>0</v>
      </c>
      <c r="BO69" s="2">
        <f t="shared" si="52"/>
        <v>0</v>
      </c>
      <c r="BP69" s="2">
        <f t="shared" si="52"/>
        <v>0</v>
      </c>
      <c r="BQ69" s="2">
        <f t="shared" si="52"/>
        <v>0</v>
      </c>
      <c r="BR69" s="2">
        <f t="shared" si="52"/>
        <v>0</v>
      </c>
      <c r="BS69" s="2">
        <f t="shared" si="52"/>
        <v>0</v>
      </c>
      <c r="BT69" s="2">
        <f t="shared" si="52"/>
        <v>0</v>
      </c>
      <c r="BU69" s="2">
        <f t="shared" si="52"/>
        <v>0</v>
      </c>
      <c r="BV69" s="2">
        <f t="shared" si="52"/>
        <v>0</v>
      </c>
      <c r="BW69" s="2">
        <f t="shared" si="52"/>
        <v>0</v>
      </c>
      <c r="BX69" s="2">
        <f t="shared" si="52"/>
        <v>0</v>
      </c>
      <c r="BY69" s="2">
        <f t="shared" si="52"/>
        <v>0</v>
      </c>
      <c r="BZ69" s="2">
        <f t="shared" si="52"/>
        <v>0</v>
      </c>
      <c r="CA69" s="2">
        <f t="shared" ref="CA69:DF69" si="53">CA76</f>
        <v>53484.639999999999</v>
      </c>
      <c r="CB69" s="2">
        <f t="shared" si="53"/>
        <v>53484.639999999999</v>
      </c>
      <c r="CC69" s="2">
        <f t="shared" si="53"/>
        <v>0</v>
      </c>
      <c r="CD69" s="2">
        <f t="shared" si="53"/>
        <v>0</v>
      </c>
      <c r="CE69" s="2">
        <f t="shared" si="53"/>
        <v>0</v>
      </c>
      <c r="CF69" s="2">
        <f t="shared" si="53"/>
        <v>0</v>
      </c>
      <c r="CG69" s="2">
        <f t="shared" si="53"/>
        <v>0</v>
      </c>
      <c r="CH69" s="2">
        <f t="shared" si="53"/>
        <v>0</v>
      </c>
      <c r="CI69" s="2">
        <f t="shared" si="53"/>
        <v>0</v>
      </c>
      <c r="CJ69" s="2">
        <f t="shared" si="53"/>
        <v>0</v>
      </c>
      <c r="CK69" s="2">
        <f t="shared" si="53"/>
        <v>0</v>
      </c>
      <c r="CL69" s="2">
        <f t="shared" si="53"/>
        <v>0</v>
      </c>
      <c r="CM69" s="2">
        <f t="shared" si="53"/>
        <v>0</v>
      </c>
      <c r="CN69" s="2">
        <f t="shared" si="53"/>
        <v>0</v>
      </c>
      <c r="CO69" s="2">
        <f t="shared" si="53"/>
        <v>0</v>
      </c>
      <c r="CP69" s="2">
        <f t="shared" si="53"/>
        <v>0</v>
      </c>
      <c r="CQ69" s="2">
        <f t="shared" si="53"/>
        <v>0</v>
      </c>
      <c r="CR69" s="2">
        <f t="shared" si="53"/>
        <v>0</v>
      </c>
      <c r="CS69" s="2">
        <f t="shared" si="53"/>
        <v>0</v>
      </c>
      <c r="CT69" s="2">
        <f t="shared" si="53"/>
        <v>0</v>
      </c>
      <c r="CU69" s="2">
        <f t="shared" si="53"/>
        <v>0</v>
      </c>
      <c r="CV69" s="2">
        <f t="shared" si="53"/>
        <v>0</v>
      </c>
      <c r="CW69" s="2">
        <f t="shared" si="53"/>
        <v>0</v>
      </c>
      <c r="CX69" s="2">
        <f t="shared" si="53"/>
        <v>0</v>
      </c>
      <c r="CY69" s="2">
        <f t="shared" si="53"/>
        <v>0</v>
      </c>
      <c r="CZ69" s="2">
        <f t="shared" si="53"/>
        <v>0</v>
      </c>
      <c r="DA69" s="2">
        <f t="shared" si="53"/>
        <v>0</v>
      </c>
      <c r="DB69" s="2">
        <f t="shared" si="53"/>
        <v>0</v>
      </c>
      <c r="DC69" s="2">
        <f t="shared" si="53"/>
        <v>0</v>
      </c>
      <c r="DD69" s="2">
        <f t="shared" si="53"/>
        <v>0</v>
      </c>
      <c r="DE69" s="2">
        <f t="shared" si="53"/>
        <v>0</v>
      </c>
      <c r="DF69" s="2">
        <f t="shared" si="53"/>
        <v>0</v>
      </c>
      <c r="DG69" s="3">
        <f t="shared" ref="DG69:EL69" si="54">DG76</f>
        <v>0</v>
      </c>
      <c r="DH69" s="3">
        <f t="shared" si="54"/>
        <v>0</v>
      </c>
      <c r="DI69" s="3">
        <f t="shared" si="54"/>
        <v>0</v>
      </c>
      <c r="DJ69" s="3">
        <f t="shared" si="54"/>
        <v>0</v>
      </c>
      <c r="DK69" s="3">
        <f t="shared" si="54"/>
        <v>0</v>
      </c>
      <c r="DL69" s="3">
        <f t="shared" si="54"/>
        <v>0</v>
      </c>
      <c r="DM69" s="3">
        <f t="shared" si="54"/>
        <v>0</v>
      </c>
      <c r="DN69" s="3">
        <f t="shared" si="54"/>
        <v>0</v>
      </c>
      <c r="DO69" s="3">
        <f t="shared" si="54"/>
        <v>0</v>
      </c>
      <c r="DP69" s="3">
        <f t="shared" si="54"/>
        <v>0</v>
      </c>
      <c r="DQ69" s="3">
        <f t="shared" si="54"/>
        <v>0</v>
      </c>
      <c r="DR69" s="3">
        <f t="shared" si="54"/>
        <v>0</v>
      </c>
      <c r="DS69" s="3">
        <f t="shared" si="54"/>
        <v>0</v>
      </c>
      <c r="DT69" s="3">
        <f t="shared" si="54"/>
        <v>0</v>
      </c>
      <c r="DU69" s="3">
        <f t="shared" si="54"/>
        <v>0</v>
      </c>
      <c r="DV69" s="3">
        <f t="shared" si="54"/>
        <v>0</v>
      </c>
      <c r="DW69" s="3">
        <f t="shared" si="54"/>
        <v>0</v>
      </c>
      <c r="DX69" s="3">
        <f t="shared" si="54"/>
        <v>0</v>
      </c>
      <c r="DY69" s="3">
        <f t="shared" si="54"/>
        <v>0</v>
      </c>
      <c r="DZ69" s="3">
        <f t="shared" si="54"/>
        <v>0</v>
      </c>
      <c r="EA69" s="3">
        <f t="shared" si="54"/>
        <v>0</v>
      </c>
      <c r="EB69" s="3">
        <f t="shared" si="54"/>
        <v>0</v>
      </c>
      <c r="EC69" s="3">
        <f t="shared" si="54"/>
        <v>0</v>
      </c>
      <c r="ED69" s="3">
        <f t="shared" si="54"/>
        <v>0</v>
      </c>
      <c r="EE69" s="3">
        <f t="shared" si="54"/>
        <v>0</v>
      </c>
      <c r="EF69" s="3">
        <f t="shared" si="54"/>
        <v>0</v>
      </c>
      <c r="EG69" s="3">
        <f t="shared" si="54"/>
        <v>0</v>
      </c>
      <c r="EH69" s="3">
        <f t="shared" si="54"/>
        <v>0</v>
      </c>
      <c r="EI69" s="3">
        <f t="shared" si="54"/>
        <v>0</v>
      </c>
      <c r="EJ69" s="3">
        <f t="shared" si="54"/>
        <v>0</v>
      </c>
      <c r="EK69" s="3">
        <f t="shared" si="54"/>
        <v>0</v>
      </c>
      <c r="EL69" s="3">
        <f t="shared" si="54"/>
        <v>0</v>
      </c>
      <c r="EM69" s="3">
        <f t="shared" ref="EM69:FR69" si="55">EM76</f>
        <v>0</v>
      </c>
      <c r="EN69" s="3">
        <f t="shared" si="55"/>
        <v>0</v>
      </c>
      <c r="EO69" s="3">
        <f t="shared" si="55"/>
        <v>0</v>
      </c>
      <c r="EP69" s="3">
        <f t="shared" si="55"/>
        <v>0</v>
      </c>
      <c r="EQ69" s="3">
        <f t="shared" si="55"/>
        <v>0</v>
      </c>
      <c r="ER69" s="3">
        <f t="shared" si="55"/>
        <v>0</v>
      </c>
      <c r="ES69" s="3">
        <f t="shared" si="55"/>
        <v>0</v>
      </c>
      <c r="ET69" s="3">
        <f t="shared" si="55"/>
        <v>0</v>
      </c>
      <c r="EU69" s="3">
        <f t="shared" si="55"/>
        <v>0</v>
      </c>
      <c r="EV69" s="3">
        <f t="shared" si="55"/>
        <v>0</v>
      </c>
      <c r="EW69" s="3">
        <f t="shared" si="55"/>
        <v>0</v>
      </c>
      <c r="EX69" s="3">
        <f t="shared" si="55"/>
        <v>0</v>
      </c>
      <c r="EY69" s="3">
        <f t="shared" si="55"/>
        <v>0</v>
      </c>
      <c r="EZ69" s="3">
        <f t="shared" si="55"/>
        <v>0</v>
      </c>
      <c r="FA69" s="3">
        <f t="shared" si="55"/>
        <v>0</v>
      </c>
      <c r="FB69" s="3">
        <f t="shared" si="55"/>
        <v>0</v>
      </c>
      <c r="FC69" s="3">
        <f t="shared" si="55"/>
        <v>0</v>
      </c>
      <c r="FD69" s="3">
        <f t="shared" si="55"/>
        <v>0</v>
      </c>
      <c r="FE69" s="3">
        <f t="shared" si="55"/>
        <v>0</v>
      </c>
      <c r="FF69" s="3">
        <f t="shared" si="55"/>
        <v>0</v>
      </c>
      <c r="FG69" s="3">
        <f t="shared" si="55"/>
        <v>0</v>
      </c>
      <c r="FH69" s="3">
        <f t="shared" si="55"/>
        <v>0</v>
      </c>
      <c r="FI69" s="3">
        <f t="shared" si="55"/>
        <v>0</v>
      </c>
      <c r="FJ69" s="3">
        <f t="shared" si="55"/>
        <v>0</v>
      </c>
      <c r="FK69" s="3">
        <f t="shared" si="55"/>
        <v>0</v>
      </c>
      <c r="FL69" s="3">
        <f t="shared" si="55"/>
        <v>0</v>
      </c>
      <c r="FM69" s="3">
        <f t="shared" si="55"/>
        <v>0</v>
      </c>
      <c r="FN69" s="3">
        <f t="shared" si="55"/>
        <v>0</v>
      </c>
      <c r="FO69" s="3">
        <f t="shared" si="55"/>
        <v>0</v>
      </c>
      <c r="FP69" s="3">
        <f t="shared" si="55"/>
        <v>0</v>
      </c>
      <c r="FQ69" s="3">
        <f t="shared" si="55"/>
        <v>0</v>
      </c>
      <c r="FR69" s="3">
        <f t="shared" si="55"/>
        <v>0</v>
      </c>
      <c r="FS69" s="3">
        <f t="shared" ref="FS69:GX69" si="56">FS76</f>
        <v>0</v>
      </c>
      <c r="FT69" s="3">
        <f t="shared" si="56"/>
        <v>0</v>
      </c>
      <c r="FU69" s="3">
        <f t="shared" si="56"/>
        <v>0</v>
      </c>
      <c r="FV69" s="3">
        <f t="shared" si="56"/>
        <v>0</v>
      </c>
      <c r="FW69" s="3">
        <f t="shared" si="56"/>
        <v>0</v>
      </c>
      <c r="FX69" s="3">
        <f t="shared" si="56"/>
        <v>0</v>
      </c>
      <c r="FY69" s="3">
        <f t="shared" si="56"/>
        <v>0</v>
      </c>
      <c r="FZ69" s="3">
        <f t="shared" si="56"/>
        <v>0</v>
      </c>
      <c r="GA69" s="3">
        <f t="shared" si="56"/>
        <v>0</v>
      </c>
      <c r="GB69" s="3">
        <f t="shared" si="56"/>
        <v>0</v>
      </c>
      <c r="GC69" s="3">
        <f t="shared" si="56"/>
        <v>0</v>
      </c>
      <c r="GD69" s="3">
        <f t="shared" si="56"/>
        <v>0</v>
      </c>
      <c r="GE69" s="3">
        <f t="shared" si="56"/>
        <v>0</v>
      </c>
      <c r="GF69" s="3">
        <f t="shared" si="56"/>
        <v>0</v>
      </c>
      <c r="GG69" s="3">
        <f t="shared" si="56"/>
        <v>0</v>
      </c>
      <c r="GH69" s="3">
        <f t="shared" si="56"/>
        <v>0</v>
      </c>
      <c r="GI69" s="3">
        <f t="shared" si="56"/>
        <v>0</v>
      </c>
      <c r="GJ69" s="3">
        <f t="shared" si="56"/>
        <v>0</v>
      </c>
      <c r="GK69" s="3">
        <f t="shared" si="56"/>
        <v>0</v>
      </c>
      <c r="GL69" s="3">
        <f t="shared" si="56"/>
        <v>0</v>
      </c>
      <c r="GM69" s="3">
        <f t="shared" si="56"/>
        <v>0</v>
      </c>
      <c r="GN69" s="3">
        <f t="shared" si="56"/>
        <v>0</v>
      </c>
      <c r="GO69" s="3">
        <f t="shared" si="56"/>
        <v>0</v>
      </c>
      <c r="GP69" s="3">
        <f t="shared" si="56"/>
        <v>0</v>
      </c>
      <c r="GQ69" s="3">
        <f t="shared" si="56"/>
        <v>0</v>
      </c>
      <c r="GR69" s="3">
        <f t="shared" si="56"/>
        <v>0</v>
      </c>
      <c r="GS69" s="3">
        <f t="shared" si="56"/>
        <v>0</v>
      </c>
      <c r="GT69" s="3">
        <f t="shared" si="56"/>
        <v>0</v>
      </c>
      <c r="GU69" s="3">
        <f t="shared" si="56"/>
        <v>0</v>
      </c>
      <c r="GV69" s="3">
        <f t="shared" si="56"/>
        <v>0</v>
      </c>
      <c r="GW69" s="3">
        <f t="shared" si="56"/>
        <v>0</v>
      </c>
      <c r="GX69" s="3">
        <f t="shared" si="56"/>
        <v>0</v>
      </c>
    </row>
    <row r="71" spans="1:245" x14ac:dyDescent="0.2">
      <c r="A71">
        <v>17</v>
      </c>
      <c r="B71">
        <v>1</v>
      </c>
      <c r="C71">
        <f>ROW(SmtRes!A30)</f>
        <v>30</v>
      </c>
      <c r="D71">
        <f>ROW(EtalonRes!A36)</f>
        <v>36</v>
      </c>
      <c r="E71" t="s">
        <v>103</v>
      </c>
      <c r="F71" t="s">
        <v>104</v>
      </c>
      <c r="G71" t="s">
        <v>105</v>
      </c>
      <c r="H71" t="s">
        <v>106</v>
      </c>
      <c r="I71">
        <v>12</v>
      </c>
      <c r="J71">
        <v>0</v>
      </c>
      <c r="K71">
        <v>12</v>
      </c>
      <c r="O71">
        <f>ROUND(CP71,2)</f>
        <v>10073.379999999999</v>
      </c>
      <c r="P71">
        <f>SUMIF(SmtRes!AQ27:'SmtRes'!AQ30,"=1",SmtRes!DF27:'SmtRes'!DF30)</f>
        <v>0</v>
      </c>
      <c r="Q71">
        <f>SUMIF(SmtRes!AQ27:'SmtRes'!AQ30,"=1",SmtRes!DG27:'SmtRes'!DG30)</f>
        <v>926.52</v>
      </c>
      <c r="R71">
        <f>SUMIF(SmtRes!AQ27:'SmtRes'!AQ30,"=1",SmtRes!DH27:'SmtRes'!DH30)</f>
        <v>894.77</v>
      </c>
      <c r="S71">
        <f>SUMIF(SmtRes!AQ27:'SmtRes'!AQ30,"=1",SmtRes!DI27:'SmtRes'!DI30)</f>
        <v>8252.09</v>
      </c>
      <c r="T71">
        <f>ROUND(CU71*I71,2)</f>
        <v>0</v>
      </c>
      <c r="U71">
        <f>SUMIF(SmtRes!AQ27:'SmtRes'!AQ30,"=1",SmtRes!CV27:'SmtRes'!CV30)</f>
        <v>18.288</v>
      </c>
      <c r="V71">
        <f>SUMIF(SmtRes!AQ27:'SmtRes'!AQ30,"=1",SmtRes!CW27:'SmtRes'!CW30)</f>
        <v>1.8719999999999999</v>
      </c>
      <c r="W71">
        <f>ROUND(CX71*I71,2)</f>
        <v>0</v>
      </c>
      <c r="X71">
        <f t="shared" ref="X71:Y74" si="57">ROUND(CY71,2)</f>
        <v>9421.27</v>
      </c>
      <c r="Y71">
        <f t="shared" si="57"/>
        <v>5488.12</v>
      </c>
      <c r="AA71">
        <v>312567028</v>
      </c>
      <c r="AB71">
        <f>ROUND((AC71+AD71+AF71),6)</f>
        <v>758.39387999999997</v>
      </c>
      <c r="AC71">
        <f>ROUND((0),6)</f>
        <v>0</v>
      </c>
      <c r="AD71">
        <f>ROUND((((SUM(SmtRes!BR27:'SmtRes'!BR30))-(SUM(SmtRes!BS27:'SmtRes'!BS30)))+AE71),6)</f>
        <v>70.719359999999995</v>
      </c>
      <c r="AE71">
        <f>ROUND((SUM(SmtRes!BS27:'SmtRes'!BS30)),6)</f>
        <v>74.564880000000002</v>
      </c>
      <c r="AF71">
        <f>ROUND((SUM(SmtRes!BT27:'SmtRes'!BT30)),6)</f>
        <v>687.67452000000003</v>
      </c>
      <c r="AG71">
        <f>ROUND((AP71),6)</f>
        <v>0</v>
      </c>
      <c r="AH71">
        <f>(SUM(SmtRes!BU27:'SmtRes'!BU30))</f>
        <v>1.524</v>
      </c>
      <c r="AI71">
        <f>(SUM(SmtRes!BV27:'SmtRes'!BV30))</f>
        <v>0.156</v>
      </c>
      <c r="AJ71">
        <f>(AS71)</f>
        <v>0</v>
      </c>
      <c r="AK71">
        <v>694.13229999999999</v>
      </c>
      <c r="AL71">
        <v>0</v>
      </c>
      <c r="AM71">
        <v>58.9328</v>
      </c>
      <c r="AN71">
        <v>62.1374</v>
      </c>
      <c r="AO71">
        <v>573.06209999999999</v>
      </c>
      <c r="AP71">
        <v>0</v>
      </c>
      <c r="AQ71">
        <v>1.27</v>
      </c>
      <c r="AR71">
        <v>0.13</v>
      </c>
      <c r="AS71">
        <v>0</v>
      </c>
      <c r="AT71">
        <v>103</v>
      </c>
      <c r="AU71">
        <v>60</v>
      </c>
      <c r="AV71">
        <v>1</v>
      </c>
      <c r="AW71">
        <v>1</v>
      </c>
      <c r="AZ71">
        <v>1</v>
      </c>
      <c r="BA71">
        <v>1</v>
      </c>
      <c r="BB71">
        <v>1</v>
      </c>
      <c r="BC71">
        <v>1</v>
      </c>
      <c r="BD71" t="s">
        <v>3</v>
      </c>
      <c r="BE71" t="s">
        <v>3</v>
      </c>
      <c r="BF71" t="s">
        <v>3</v>
      </c>
      <c r="BG71" t="s">
        <v>3</v>
      </c>
      <c r="BH71">
        <v>0</v>
      </c>
      <c r="BI71">
        <v>1</v>
      </c>
      <c r="BJ71" t="s">
        <v>107</v>
      </c>
      <c r="BM71">
        <v>33001</v>
      </c>
      <c r="BN71">
        <v>0</v>
      </c>
      <c r="BO71" t="s">
        <v>3</v>
      </c>
      <c r="BP71">
        <v>0</v>
      </c>
      <c r="BQ71">
        <v>2</v>
      </c>
      <c r="BR71">
        <v>0</v>
      </c>
      <c r="BS71">
        <v>1</v>
      </c>
      <c r="BT71">
        <v>1</v>
      </c>
      <c r="BU71">
        <v>1</v>
      </c>
      <c r="BV71">
        <v>1</v>
      </c>
      <c r="BW71">
        <v>1</v>
      </c>
      <c r="BX71">
        <v>1</v>
      </c>
      <c r="BY71" t="s">
        <v>3</v>
      </c>
      <c r="BZ71">
        <v>103</v>
      </c>
      <c r="CA71">
        <v>60</v>
      </c>
      <c r="CB71" t="s">
        <v>3</v>
      </c>
      <c r="CE71">
        <v>0</v>
      </c>
      <c r="CF71">
        <v>0</v>
      </c>
      <c r="CG71">
        <v>0</v>
      </c>
      <c r="CM71">
        <v>0</v>
      </c>
      <c r="CN71" t="s">
        <v>790</v>
      </c>
      <c r="CO71">
        <v>0</v>
      </c>
      <c r="CP71">
        <f>(P71+Q71+S71+R71)</f>
        <v>10073.380000000001</v>
      </c>
      <c r="CQ71">
        <f>SUMIF(SmtRes!AQ27:'SmtRes'!AQ30,"=1",SmtRes!AA27:'SmtRes'!AA30)</f>
        <v>0</v>
      </c>
      <c r="CR71">
        <f>SUMIF(SmtRes!AQ27:'SmtRes'!AQ30,"=1",SmtRes!AB27:'SmtRes'!AB30)</f>
        <v>981.58</v>
      </c>
      <c r="CS71">
        <f>SUMIF(SmtRes!AQ27:'SmtRes'!AQ30,"=1",SmtRes!AC27:'SmtRes'!AC30)</f>
        <v>955.96</v>
      </c>
      <c r="CT71">
        <f>SUMIF(SmtRes!AQ27:'SmtRes'!AQ30,"=1",SmtRes!AD27:'SmtRes'!AD30)</f>
        <v>451.23</v>
      </c>
      <c r="CU71">
        <f>AG71</f>
        <v>0</v>
      </c>
      <c r="CV71">
        <f>SUMIF(SmtRes!AQ27:'SmtRes'!AQ30,"=1",SmtRes!BU27:'SmtRes'!BU30)</f>
        <v>1.524</v>
      </c>
      <c r="CW71">
        <f>SUMIF(SmtRes!AQ27:'SmtRes'!AQ30,"=1",SmtRes!BV27:'SmtRes'!BV30)</f>
        <v>0.156</v>
      </c>
      <c r="CX71">
        <f>AJ71</f>
        <v>0</v>
      </c>
      <c r="CY71">
        <f>(((S71+R71)*AT71)/100)</f>
        <v>9421.265800000001</v>
      </c>
      <c r="CZ71">
        <f>(((S71+R71)*AU71)/100)</f>
        <v>5488.1160000000009</v>
      </c>
      <c r="DC71" t="s">
        <v>3</v>
      </c>
      <c r="DD71" t="s">
        <v>22</v>
      </c>
      <c r="DE71" t="s">
        <v>108</v>
      </c>
      <c r="DF71" t="s">
        <v>108</v>
      </c>
      <c r="DG71" t="s">
        <v>108</v>
      </c>
      <c r="DH71" t="s">
        <v>3</v>
      </c>
      <c r="DI71" t="s">
        <v>108</v>
      </c>
      <c r="DJ71" t="s">
        <v>108</v>
      </c>
      <c r="DK71" t="s">
        <v>3</v>
      </c>
      <c r="DL71" t="s">
        <v>3</v>
      </c>
      <c r="DM71" t="s">
        <v>3</v>
      </c>
      <c r="DN71">
        <v>0</v>
      </c>
      <c r="DO71">
        <v>0</v>
      </c>
      <c r="DP71">
        <v>1</v>
      </c>
      <c r="DQ71">
        <v>1</v>
      </c>
      <c r="DU71">
        <v>1013</v>
      </c>
      <c r="DV71" t="s">
        <v>106</v>
      </c>
      <c r="DW71" t="s">
        <v>106</v>
      </c>
      <c r="DX71">
        <v>1</v>
      </c>
      <c r="DZ71" t="s">
        <v>3</v>
      </c>
      <c r="EA71" t="s">
        <v>3</v>
      </c>
      <c r="EB71" t="s">
        <v>3</v>
      </c>
      <c r="EC71" t="s">
        <v>3</v>
      </c>
      <c r="EE71">
        <v>293259405</v>
      </c>
      <c r="EF71">
        <v>2</v>
      </c>
      <c r="EG71" t="s">
        <v>27</v>
      </c>
      <c r="EH71">
        <v>27</v>
      </c>
      <c r="EI71" t="s">
        <v>28</v>
      </c>
      <c r="EJ71">
        <v>1</v>
      </c>
      <c r="EK71">
        <v>33001</v>
      </c>
      <c r="EL71" t="s">
        <v>28</v>
      </c>
      <c r="EM71" t="s">
        <v>29</v>
      </c>
      <c r="EO71" t="s">
        <v>109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1.27</v>
      </c>
      <c r="EX71">
        <v>0.13</v>
      </c>
      <c r="EY71">
        <v>0</v>
      </c>
      <c r="FQ71">
        <v>0</v>
      </c>
      <c r="FR71">
        <f>ROUND(IF(BI71=3,GM71,0),2)</f>
        <v>0</v>
      </c>
      <c r="FS71">
        <v>0</v>
      </c>
      <c r="FX71">
        <v>103</v>
      </c>
      <c r="FY71">
        <v>60</v>
      </c>
      <c r="GA71" t="s">
        <v>3</v>
      </c>
      <c r="GD71">
        <v>1</v>
      </c>
      <c r="GF71">
        <v>1911125029</v>
      </c>
      <c r="GG71">
        <v>2</v>
      </c>
      <c r="GH71">
        <v>1</v>
      </c>
      <c r="GI71">
        <v>-2</v>
      </c>
      <c r="GJ71">
        <v>0</v>
      </c>
      <c r="GK71">
        <v>0</v>
      </c>
      <c r="GL71">
        <f>ROUND(IF(AND(BH71=3,BI71=3,FS71&lt;&gt;0),P71,0),2)</f>
        <v>0</v>
      </c>
      <c r="GM71">
        <f>ROUND(O71+X71+Y71,2)+GX71</f>
        <v>24982.77</v>
      </c>
      <c r="GN71">
        <f>IF(OR(BI71=0,BI71=1),GM71-GX71,0)</f>
        <v>24982.77</v>
      </c>
      <c r="GO71">
        <f>IF(BI71=2,GM71-GX71,0)</f>
        <v>0</v>
      </c>
      <c r="GP71">
        <f>IF(BI71=4,GM71-GX71,0)</f>
        <v>0</v>
      </c>
      <c r="GR71">
        <v>0</v>
      </c>
      <c r="GS71">
        <v>3</v>
      </c>
      <c r="GT71">
        <v>0</v>
      </c>
      <c r="GU71" t="s">
        <v>3</v>
      </c>
      <c r="GV71">
        <f>ROUND((GT71),6)</f>
        <v>0</v>
      </c>
      <c r="GW71">
        <v>1</v>
      </c>
      <c r="GX71">
        <f>ROUND(HC71*I71,2)</f>
        <v>0</v>
      </c>
      <c r="HA71">
        <v>0</v>
      </c>
      <c r="HB71">
        <v>0</v>
      </c>
      <c r="HC71">
        <f>GV71*GW71</f>
        <v>0</v>
      </c>
      <c r="HE71" t="s">
        <v>3</v>
      </c>
      <c r="HF71" t="s">
        <v>3</v>
      </c>
      <c r="HM71" t="s">
        <v>3</v>
      </c>
      <c r="HN71" t="s">
        <v>31</v>
      </c>
      <c r="HO71" t="s">
        <v>32</v>
      </c>
      <c r="HP71" t="s">
        <v>28</v>
      </c>
      <c r="HQ71" t="s">
        <v>28</v>
      </c>
      <c r="IK71">
        <v>0</v>
      </c>
    </row>
    <row r="72" spans="1:245" x14ac:dyDescent="0.2">
      <c r="A72">
        <v>17</v>
      </c>
      <c r="B72">
        <v>1</v>
      </c>
      <c r="C72">
        <f>ROW(SmtRes!A33)</f>
        <v>33</v>
      </c>
      <c r="D72">
        <f>ROW(EtalonRes!A39)</f>
        <v>39</v>
      </c>
      <c r="E72" t="s">
        <v>110</v>
      </c>
      <c r="F72" t="s">
        <v>111</v>
      </c>
      <c r="G72" t="s">
        <v>112</v>
      </c>
      <c r="H72" t="s">
        <v>106</v>
      </c>
      <c r="I72">
        <v>12</v>
      </c>
      <c r="J72">
        <v>0</v>
      </c>
      <c r="K72">
        <v>12</v>
      </c>
      <c r="O72">
        <f>ROUND(CP72,2)</f>
        <v>4306.51</v>
      </c>
      <c r="P72">
        <f>SUMIF(SmtRes!AQ31:'SmtRes'!AQ33,"=1",SmtRes!DF31:'SmtRes'!DF33)</f>
        <v>0</v>
      </c>
      <c r="Q72">
        <f>SUMIF(SmtRes!AQ31:'SmtRes'!AQ33,"=1",SmtRes!DG31:'SmtRes'!DG33)</f>
        <v>235.31</v>
      </c>
      <c r="R72">
        <f>SUMIF(SmtRes!AQ31:'SmtRes'!AQ33,"=1",SmtRes!DH31:'SmtRes'!DH33)</f>
        <v>206.49</v>
      </c>
      <c r="S72">
        <f>SUMIF(SmtRes!AQ31:'SmtRes'!AQ33,"=1",SmtRes!DI31:'SmtRes'!DI33)</f>
        <v>3864.71</v>
      </c>
      <c r="T72">
        <f>ROUND(CU72*I72,2)</f>
        <v>0</v>
      </c>
      <c r="U72">
        <f>SUMIF(SmtRes!AQ31:'SmtRes'!AQ33,"=1",SmtRes!CV31:'SmtRes'!CV33)</f>
        <v>9.5039999999999996</v>
      </c>
      <c r="V72">
        <f>SUMIF(SmtRes!AQ31:'SmtRes'!AQ33,"=1",SmtRes!CW31:'SmtRes'!CW33)</f>
        <v>0.432</v>
      </c>
      <c r="W72">
        <f>ROUND(CX72*I72,2)</f>
        <v>0</v>
      </c>
      <c r="X72">
        <f t="shared" si="57"/>
        <v>4193.34</v>
      </c>
      <c r="Y72">
        <f t="shared" si="57"/>
        <v>2442.7199999999998</v>
      </c>
      <c r="AA72">
        <v>312567028</v>
      </c>
      <c r="AB72">
        <f>ROUND((AC72+AD72+AF72),6)</f>
        <v>341.66807999999997</v>
      </c>
      <c r="AC72">
        <f>ROUND((0),6)</f>
        <v>0</v>
      </c>
      <c r="AD72">
        <f>ROUND((((SUM(SmtRes!BR31:'SmtRes'!BR33))-(SUM(SmtRes!BS31:'SmtRes'!BS33)))+AE72),6)</f>
        <v>19.609200000000001</v>
      </c>
      <c r="AE72">
        <f>ROUND((SUM(SmtRes!BS31:'SmtRes'!BS33)),6)</f>
        <v>17.207280000000001</v>
      </c>
      <c r="AF72">
        <f>ROUND((SUM(SmtRes!BT31:'SmtRes'!BT33)),6)</f>
        <v>322.05887999999999</v>
      </c>
      <c r="AG72">
        <f>ROUND((AP72),6)</f>
        <v>0</v>
      </c>
      <c r="AH72">
        <f>(SUM(SmtRes!BU31:'SmtRes'!BU33))</f>
        <v>0.79200000000000004</v>
      </c>
      <c r="AI72">
        <f>(SUM(SmtRes!BV31:'SmtRes'!BV33))</f>
        <v>3.5999999999999997E-2</v>
      </c>
      <c r="AJ72">
        <f>(AS72)</f>
        <v>0</v>
      </c>
      <c r="AK72">
        <v>299.06280000000004</v>
      </c>
      <c r="AL72">
        <v>0</v>
      </c>
      <c r="AM72">
        <v>16.341000000000001</v>
      </c>
      <c r="AN72">
        <v>14.339399999999999</v>
      </c>
      <c r="AO72">
        <v>268.38240000000002</v>
      </c>
      <c r="AP72">
        <v>0</v>
      </c>
      <c r="AQ72">
        <v>0.66</v>
      </c>
      <c r="AR72">
        <v>0.03</v>
      </c>
      <c r="AS72">
        <v>0</v>
      </c>
      <c r="AT72">
        <v>103</v>
      </c>
      <c r="AU72">
        <v>60</v>
      </c>
      <c r="AV72">
        <v>1</v>
      </c>
      <c r="AW72">
        <v>1</v>
      </c>
      <c r="AZ72">
        <v>1</v>
      </c>
      <c r="BA72">
        <v>1</v>
      </c>
      <c r="BB72">
        <v>1</v>
      </c>
      <c r="BC72">
        <v>1</v>
      </c>
      <c r="BD72" t="s">
        <v>3</v>
      </c>
      <c r="BE72" t="s">
        <v>3</v>
      </c>
      <c r="BF72" t="s">
        <v>3</v>
      </c>
      <c r="BG72" t="s">
        <v>3</v>
      </c>
      <c r="BH72">
        <v>0</v>
      </c>
      <c r="BI72">
        <v>1</v>
      </c>
      <c r="BJ72" t="s">
        <v>113</v>
      </c>
      <c r="BM72">
        <v>33001</v>
      </c>
      <c r="BN72">
        <v>0</v>
      </c>
      <c r="BO72" t="s">
        <v>3</v>
      </c>
      <c r="BP72">
        <v>0</v>
      </c>
      <c r="BQ72">
        <v>2</v>
      </c>
      <c r="BR72">
        <v>0</v>
      </c>
      <c r="BS72">
        <v>1</v>
      </c>
      <c r="BT72">
        <v>1</v>
      </c>
      <c r="BU72">
        <v>1</v>
      </c>
      <c r="BV72">
        <v>1</v>
      </c>
      <c r="BW72">
        <v>1</v>
      </c>
      <c r="BX72">
        <v>1</v>
      </c>
      <c r="BY72" t="s">
        <v>3</v>
      </c>
      <c r="BZ72">
        <v>103</v>
      </c>
      <c r="CA72">
        <v>60</v>
      </c>
      <c r="CB72" t="s">
        <v>3</v>
      </c>
      <c r="CE72">
        <v>0</v>
      </c>
      <c r="CF72">
        <v>0</v>
      </c>
      <c r="CG72">
        <v>0</v>
      </c>
      <c r="CM72">
        <v>0</v>
      </c>
      <c r="CN72" t="s">
        <v>790</v>
      </c>
      <c r="CO72">
        <v>0</v>
      </c>
      <c r="CP72">
        <f>(P72+Q72+S72+R72)</f>
        <v>4306.51</v>
      </c>
      <c r="CQ72">
        <f>SUMIF(SmtRes!AQ31:'SmtRes'!AQ33,"=1",SmtRes!AA31:'SmtRes'!AA33)</f>
        <v>0</v>
      </c>
      <c r="CR72">
        <f>SUMIF(SmtRes!AQ31:'SmtRes'!AQ33,"=1",SmtRes!AB31:'SmtRes'!AB33)</f>
        <v>544.70000000000005</v>
      </c>
      <c r="CS72">
        <f>SUMIF(SmtRes!AQ31:'SmtRes'!AQ33,"=1",SmtRes!AC31:'SmtRes'!AC33)</f>
        <v>477.98</v>
      </c>
      <c r="CT72">
        <f>SUMIF(SmtRes!AQ31:'SmtRes'!AQ33,"=1",SmtRes!AD31:'SmtRes'!AD33)</f>
        <v>406.64</v>
      </c>
      <c r="CU72">
        <f>AG72</f>
        <v>0</v>
      </c>
      <c r="CV72">
        <f>SUMIF(SmtRes!AQ31:'SmtRes'!AQ33,"=1",SmtRes!BU31:'SmtRes'!BU33)</f>
        <v>0.79200000000000004</v>
      </c>
      <c r="CW72">
        <f>SUMIF(SmtRes!AQ31:'SmtRes'!AQ33,"=1",SmtRes!BV31:'SmtRes'!BV33)</f>
        <v>3.5999999999999997E-2</v>
      </c>
      <c r="CX72">
        <f>AJ72</f>
        <v>0</v>
      </c>
      <c r="CY72">
        <f>(((S72+R72)*AT72)/100)</f>
        <v>4193.3359999999993</v>
      </c>
      <c r="CZ72">
        <f>(((S72+R72)*AU72)/100)</f>
        <v>2442.7199999999998</v>
      </c>
      <c r="DC72" t="s">
        <v>3</v>
      </c>
      <c r="DD72" t="s">
        <v>22</v>
      </c>
      <c r="DE72" t="s">
        <v>108</v>
      </c>
      <c r="DF72" t="s">
        <v>108</v>
      </c>
      <c r="DG72" t="s">
        <v>108</v>
      </c>
      <c r="DH72" t="s">
        <v>3</v>
      </c>
      <c r="DI72" t="s">
        <v>108</v>
      </c>
      <c r="DJ72" t="s">
        <v>108</v>
      </c>
      <c r="DK72" t="s">
        <v>3</v>
      </c>
      <c r="DL72" t="s">
        <v>3</v>
      </c>
      <c r="DM72" t="s">
        <v>3</v>
      </c>
      <c r="DN72">
        <v>0</v>
      </c>
      <c r="DO72">
        <v>0</v>
      </c>
      <c r="DP72">
        <v>1</v>
      </c>
      <c r="DQ72">
        <v>1</v>
      </c>
      <c r="DU72">
        <v>1013</v>
      </c>
      <c r="DV72" t="s">
        <v>106</v>
      </c>
      <c r="DW72" t="s">
        <v>106</v>
      </c>
      <c r="DX72">
        <v>1</v>
      </c>
      <c r="DZ72" t="s">
        <v>3</v>
      </c>
      <c r="EA72" t="s">
        <v>3</v>
      </c>
      <c r="EB72" t="s">
        <v>3</v>
      </c>
      <c r="EC72" t="s">
        <v>3</v>
      </c>
      <c r="EE72">
        <v>293259405</v>
      </c>
      <c r="EF72">
        <v>2</v>
      </c>
      <c r="EG72" t="s">
        <v>27</v>
      </c>
      <c r="EH72">
        <v>27</v>
      </c>
      <c r="EI72" t="s">
        <v>28</v>
      </c>
      <c r="EJ72">
        <v>1</v>
      </c>
      <c r="EK72">
        <v>33001</v>
      </c>
      <c r="EL72" t="s">
        <v>28</v>
      </c>
      <c r="EM72" t="s">
        <v>29</v>
      </c>
      <c r="EO72" t="s">
        <v>109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0.66</v>
      </c>
      <c r="EX72">
        <v>0.03</v>
      </c>
      <c r="EY72">
        <v>0</v>
      </c>
      <c r="FQ72">
        <v>0</v>
      </c>
      <c r="FR72">
        <f>ROUND(IF(BI72=3,GM72,0),2)</f>
        <v>0</v>
      </c>
      <c r="FS72">
        <v>0</v>
      </c>
      <c r="FX72">
        <v>103</v>
      </c>
      <c r="FY72">
        <v>60</v>
      </c>
      <c r="GA72" t="s">
        <v>3</v>
      </c>
      <c r="GD72">
        <v>1</v>
      </c>
      <c r="GF72">
        <v>1848473510</v>
      </c>
      <c r="GG72">
        <v>2</v>
      </c>
      <c r="GH72">
        <v>1</v>
      </c>
      <c r="GI72">
        <v>-2</v>
      </c>
      <c r="GJ72">
        <v>0</v>
      </c>
      <c r="GK72">
        <v>0</v>
      </c>
      <c r="GL72">
        <f>ROUND(IF(AND(BH72=3,BI72=3,FS72&lt;&gt;0),P72,0),2)</f>
        <v>0</v>
      </c>
      <c r="GM72">
        <f>ROUND(O72+X72+Y72,2)+GX72</f>
        <v>10942.57</v>
      </c>
      <c r="GN72">
        <f>IF(OR(BI72=0,BI72=1),GM72-GX72,0)</f>
        <v>10942.57</v>
      </c>
      <c r="GO72">
        <f>IF(BI72=2,GM72-GX72,0)</f>
        <v>0</v>
      </c>
      <c r="GP72">
        <f>IF(BI72=4,GM72-GX72,0)</f>
        <v>0</v>
      </c>
      <c r="GR72">
        <v>0</v>
      </c>
      <c r="GS72">
        <v>3</v>
      </c>
      <c r="GT72">
        <v>0</v>
      </c>
      <c r="GU72" t="s">
        <v>3</v>
      </c>
      <c r="GV72">
        <f>ROUND((GT72),6)</f>
        <v>0</v>
      </c>
      <c r="GW72">
        <v>1</v>
      </c>
      <c r="GX72">
        <f>ROUND(HC72*I72,2)</f>
        <v>0</v>
      </c>
      <c r="HA72">
        <v>0</v>
      </c>
      <c r="HB72">
        <v>0</v>
      </c>
      <c r="HC72">
        <f>GV72*GW72</f>
        <v>0</v>
      </c>
      <c r="HE72" t="s">
        <v>3</v>
      </c>
      <c r="HF72" t="s">
        <v>3</v>
      </c>
      <c r="HM72" t="s">
        <v>3</v>
      </c>
      <c r="HN72" t="s">
        <v>31</v>
      </c>
      <c r="HO72" t="s">
        <v>32</v>
      </c>
      <c r="HP72" t="s">
        <v>28</v>
      </c>
      <c r="HQ72" t="s">
        <v>28</v>
      </c>
      <c r="IK72">
        <v>0</v>
      </c>
    </row>
    <row r="73" spans="1:245" x14ac:dyDescent="0.2">
      <c r="A73">
        <v>17</v>
      </c>
      <c r="B73">
        <v>1</v>
      </c>
      <c r="C73">
        <f>ROW(SmtRes!A37)</f>
        <v>37</v>
      </c>
      <c r="D73">
        <f>ROW(EtalonRes!A49)</f>
        <v>49</v>
      </c>
      <c r="E73" t="s">
        <v>114</v>
      </c>
      <c r="F73" t="s">
        <v>104</v>
      </c>
      <c r="G73" t="s">
        <v>105</v>
      </c>
      <c r="H73" t="s">
        <v>106</v>
      </c>
      <c r="I73">
        <v>5</v>
      </c>
      <c r="J73">
        <v>0</v>
      </c>
      <c r="K73">
        <v>5</v>
      </c>
      <c r="O73">
        <f>ROUND(CP73,2)</f>
        <v>4197.24</v>
      </c>
      <c r="P73">
        <f>SUMIF(SmtRes!AQ34:'SmtRes'!AQ37,"=1",SmtRes!DF34:'SmtRes'!DF37)</f>
        <v>0</v>
      </c>
      <c r="Q73">
        <f>SUMIF(SmtRes!AQ34:'SmtRes'!AQ37,"=1",SmtRes!DG34:'SmtRes'!DG37)</f>
        <v>386.05</v>
      </c>
      <c r="R73">
        <f>SUMIF(SmtRes!AQ34:'SmtRes'!AQ37,"=1",SmtRes!DH34:'SmtRes'!DH37)</f>
        <v>372.82</v>
      </c>
      <c r="S73">
        <f>SUMIF(SmtRes!AQ34:'SmtRes'!AQ37,"=1",SmtRes!DI34:'SmtRes'!DI37)</f>
        <v>3438.37</v>
      </c>
      <c r="T73">
        <f>ROUND(CU73*I73,2)</f>
        <v>0</v>
      </c>
      <c r="U73">
        <f>SUMIF(SmtRes!AQ34:'SmtRes'!AQ37,"=1",SmtRes!CV34:'SmtRes'!CV37)</f>
        <v>7.62</v>
      </c>
      <c r="V73">
        <f>SUMIF(SmtRes!AQ34:'SmtRes'!AQ37,"=1",SmtRes!CW34:'SmtRes'!CW37)</f>
        <v>0.78</v>
      </c>
      <c r="W73">
        <f>ROUND(CX73*I73,2)</f>
        <v>0</v>
      </c>
      <c r="X73">
        <f t="shared" si="57"/>
        <v>3925.53</v>
      </c>
      <c r="Y73">
        <f t="shared" si="57"/>
        <v>2286.71</v>
      </c>
      <c r="AA73">
        <v>312567028</v>
      </c>
      <c r="AB73">
        <f>ROUND((AC73+AD73+AF73),6)</f>
        <v>758.39387999999997</v>
      </c>
      <c r="AC73">
        <f>ROUND((0),6)</f>
        <v>0</v>
      </c>
      <c r="AD73">
        <f>ROUND((((SUM(SmtRes!BR34:'SmtRes'!BR37))-(SUM(SmtRes!BS34:'SmtRes'!BS37)))+AE73),6)</f>
        <v>70.719359999999995</v>
      </c>
      <c r="AE73">
        <f>ROUND((SUM(SmtRes!BS34:'SmtRes'!BS37)),6)</f>
        <v>74.564880000000002</v>
      </c>
      <c r="AF73">
        <f>ROUND((SUM(SmtRes!BT34:'SmtRes'!BT37)),6)</f>
        <v>687.67452000000003</v>
      </c>
      <c r="AG73">
        <f>ROUND((AP73),6)</f>
        <v>0</v>
      </c>
      <c r="AH73">
        <f>(SUM(SmtRes!BU34:'SmtRes'!BU37))</f>
        <v>1.524</v>
      </c>
      <c r="AI73">
        <f>(SUM(SmtRes!BV34:'SmtRes'!BV37))</f>
        <v>0.156</v>
      </c>
      <c r="AJ73">
        <f>(AS73)</f>
        <v>0</v>
      </c>
      <c r="AK73">
        <v>694.13229999999999</v>
      </c>
      <c r="AL73">
        <v>0</v>
      </c>
      <c r="AM73">
        <v>58.9328</v>
      </c>
      <c r="AN73">
        <v>62.1374</v>
      </c>
      <c r="AO73">
        <v>573.06209999999999</v>
      </c>
      <c r="AP73">
        <v>0</v>
      </c>
      <c r="AQ73">
        <v>1.27</v>
      </c>
      <c r="AR73">
        <v>0.13</v>
      </c>
      <c r="AS73">
        <v>0</v>
      </c>
      <c r="AT73">
        <v>103</v>
      </c>
      <c r="AU73">
        <v>60</v>
      </c>
      <c r="AV73">
        <v>1</v>
      </c>
      <c r="AW73">
        <v>1</v>
      </c>
      <c r="AZ73">
        <v>1</v>
      </c>
      <c r="BA73">
        <v>1</v>
      </c>
      <c r="BB73">
        <v>1</v>
      </c>
      <c r="BC73">
        <v>1</v>
      </c>
      <c r="BD73" t="s">
        <v>3</v>
      </c>
      <c r="BE73" t="s">
        <v>3</v>
      </c>
      <c r="BF73" t="s">
        <v>3</v>
      </c>
      <c r="BG73" t="s">
        <v>3</v>
      </c>
      <c r="BH73">
        <v>0</v>
      </c>
      <c r="BI73">
        <v>1</v>
      </c>
      <c r="BJ73" t="s">
        <v>107</v>
      </c>
      <c r="BM73">
        <v>33001</v>
      </c>
      <c r="BN73">
        <v>0</v>
      </c>
      <c r="BO73" t="s">
        <v>3</v>
      </c>
      <c r="BP73">
        <v>0</v>
      </c>
      <c r="BQ73">
        <v>2</v>
      </c>
      <c r="BR73">
        <v>0</v>
      </c>
      <c r="BS73">
        <v>1</v>
      </c>
      <c r="BT73">
        <v>1</v>
      </c>
      <c r="BU73">
        <v>1</v>
      </c>
      <c r="BV73">
        <v>1</v>
      </c>
      <c r="BW73">
        <v>1</v>
      </c>
      <c r="BX73">
        <v>1</v>
      </c>
      <c r="BY73" t="s">
        <v>3</v>
      </c>
      <c r="BZ73">
        <v>103</v>
      </c>
      <c r="CA73">
        <v>60</v>
      </c>
      <c r="CB73" t="s">
        <v>3</v>
      </c>
      <c r="CE73">
        <v>0</v>
      </c>
      <c r="CF73">
        <v>0</v>
      </c>
      <c r="CG73">
        <v>0</v>
      </c>
      <c r="CM73">
        <v>0</v>
      </c>
      <c r="CN73" t="s">
        <v>790</v>
      </c>
      <c r="CO73">
        <v>0</v>
      </c>
      <c r="CP73">
        <f>(P73+Q73+S73+R73)</f>
        <v>4197.24</v>
      </c>
      <c r="CQ73">
        <f>SUMIF(SmtRes!AQ34:'SmtRes'!AQ37,"=1",SmtRes!AA34:'SmtRes'!AA37)</f>
        <v>0</v>
      </c>
      <c r="CR73">
        <f>SUMIF(SmtRes!AQ34:'SmtRes'!AQ37,"=1",SmtRes!AB34:'SmtRes'!AB37)</f>
        <v>981.58</v>
      </c>
      <c r="CS73">
        <f>SUMIF(SmtRes!AQ34:'SmtRes'!AQ37,"=1",SmtRes!AC34:'SmtRes'!AC37)</f>
        <v>955.96</v>
      </c>
      <c r="CT73">
        <f>SUMIF(SmtRes!AQ34:'SmtRes'!AQ37,"=1",SmtRes!AD34:'SmtRes'!AD37)</f>
        <v>451.23</v>
      </c>
      <c r="CU73">
        <f>AG73</f>
        <v>0</v>
      </c>
      <c r="CV73">
        <f>SUMIF(SmtRes!AQ34:'SmtRes'!AQ37,"=1",SmtRes!BU34:'SmtRes'!BU37)</f>
        <v>1.524</v>
      </c>
      <c r="CW73">
        <f>SUMIF(SmtRes!AQ34:'SmtRes'!AQ37,"=1",SmtRes!BV34:'SmtRes'!BV37)</f>
        <v>0.156</v>
      </c>
      <c r="CX73">
        <f>AJ73</f>
        <v>0</v>
      </c>
      <c r="CY73">
        <f>(((S73+R73)*AT73)/100)</f>
        <v>3925.5257000000001</v>
      </c>
      <c r="CZ73">
        <f>(((S73+R73)*AU73)/100)</f>
        <v>2286.7139999999999</v>
      </c>
      <c r="DC73" t="s">
        <v>3</v>
      </c>
      <c r="DD73" t="s">
        <v>22</v>
      </c>
      <c r="DE73" t="s">
        <v>108</v>
      </c>
      <c r="DF73" t="s">
        <v>108</v>
      </c>
      <c r="DG73" t="s">
        <v>108</v>
      </c>
      <c r="DH73" t="s">
        <v>3</v>
      </c>
      <c r="DI73" t="s">
        <v>108</v>
      </c>
      <c r="DJ73" t="s">
        <v>108</v>
      </c>
      <c r="DK73" t="s">
        <v>3</v>
      </c>
      <c r="DL73" t="s">
        <v>3</v>
      </c>
      <c r="DM73" t="s">
        <v>3</v>
      </c>
      <c r="DN73">
        <v>0</v>
      </c>
      <c r="DO73">
        <v>0</v>
      </c>
      <c r="DP73">
        <v>1</v>
      </c>
      <c r="DQ73">
        <v>1</v>
      </c>
      <c r="DU73">
        <v>1013</v>
      </c>
      <c r="DV73" t="s">
        <v>106</v>
      </c>
      <c r="DW73" t="s">
        <v>106</v>
      </c>
      <c r="DX73">
        <v>1</v>
      </c>
      <c r="DZ73" t="s">
        <v>3</v>
      </c>
      <c r="EA73" t="s">
        <v>3</v>
      </c>
      <c r="EB73" t="s">
        <v>3</v>
      </c>
      <c r="EC73" t="s">
        <v>3</v>
      </c>
      <c r="EE73">
        <v>293259405</v>
      </c>
      <c r="EF73">
        <v>2</v>
      </c>
      <c r="EG73" t="s">
        <v>27</v>
      </c>
      <c r="EH73">
        <v>27</v>
      </c>
      <c r="EI73" t="s">
        <v>28</v>
      </c>
      <c r="EJ73">
        <v>1</v>
      </c>
      <c r="EK73">
        <v>33001</v>
      </c>
      <c r="EL73" t="s">
        <v>28</v>
      </c>
      <c r="EM73" t="s">
        <v>29</v>
      </c>
      <c r="EO73" t="s">
        <v>109</v>
      </c>
      <c r="EQ73">
        <v>0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1.27</v>
      </c>
      <c r="EX73">
        <v>0.13</v>
      </c>
      <c r="EY73">
        <v>0</v>
      </c>
      <c r="FQ73">
        <v>0</v>
      </c>
      <c r="FR73">
        <f>ROUND(IF(BI73=3,GM73,0),2)</f>
        <v>0</v>
      </c>
      <c r="FS73">
        <v>0</v>
      </c>
      <c r="FX73">
        <v>103</v>
      </c>
      <c r="FY73">
        <v>60</v>
      </c>
      <c r="GA73" t="s">
        <v>3</v>
      </c>
      <c r="GD73">
        <v>1</v>
      </c>
      <c r="GF73">
        <v>1911125029</v>
      </c>
      <c r="GG73">
        <v>2</v>
      </c>
      <c r="GH73">
        <v>1</v>
      </c>
      <c r="GI73">
        <v>-2</v>
      </c>
      <c r="GJ73">
        <v>0</v>
      </c>
      <c r="GK73">
        <v>0</v>
      </c>
      <c r="GL73">
        <f>ROUND(IF(AND(BH73=3,BI73=3,FS73&lt;&gt;0),P73,0),2)</f>
        <v>0</v>
      </c>
      <c r="GM73">
        <f>ROUND(O73+X73+Y73,2)+GX73</f>
        <v>10409.48</v>
      </c>
      <c r="GN73">
        <f>IF(OR(BI73=0,BI73=1),GM73-GX73,0)</f>
        <v>10409.48</v>
      </c>
      <c r="GO73">
        <f>IF(BI73=2,GM73-GX73,0)</f>
        <v>0</v>
      </c>
      <c r="GP73">
        <f>IF(BI73=4,GM73-GX73,0)</f>
        <v>0</v>
      </c>
      <c r="GR73">
        <v>0</v>
      </c>
      <c r="GS73">
        <v>3</v>
      </c>
      <c r="GT73">
        <v>0</v>
      </c>
      <c r="GU73" t="s">
        <v>3</v>
      </c>
      <c r="GV73">
        <f>ROUND((GT73),6)</f>
        <v>0</v>
      </c>
      <c r="GW73">
        <v>1</v>
      </c>
      <c r="GX73">
        <f>ROUND(HC73*I73,2)</f>
        <v>0</v>
      </c>
      <c r="HA73">
        <v>0</v>
      </c>
      <c r="HB73">
        <v>0</v>
      </c>
      <c r="HC73">
        <f>GV73*GW73</f>
        <v>0</v>
      </c>
      <c r="HE73" t="s">
        <v>3</v>
      </c>
      <c r="HF73" t="s">
        <v>3</v>
      </c>
      <c r="HM73" t="s">
        <v>3</v>
      </c>
      <c r="HN73" t="s">
        <v>31</v>
      </c>
      <c r="HO73" t="s">
        <v>32</v>
      </c>
      <c r="HP73" t="s">
        <v>28</v>
      </c>
      <c r="HQ73" t="s">
        <v>28</v>
      </c>
      <c r="IK73">
        <v>0</v>
      </c>
    </row>
    <row r="74" spans="1:245" x14ac:dyDescent="0.2">
      <c r="A74">
        <v>17</v>
      </c>
      <c r="B74">
        <v>1</v>
      </c>
      <c r="C74">
        <f>ROW(SmtRes!A40)</f>
        <v>40</v>
      </c>
      <c r="D74">
        <f>ROW(EtalonRes!A52)</f>
        <v>52</v>
      </c>
      <c r="E74" t="s">
        <v>115</v>
      </c>
      <c r="F74" t="s">
        <v>116</v>
      </c>
      <c r="G74" t="s">
        <v>117</v>
      </c>
      <c r="H74" t="s">
        <v>106</v>
      </c>
      <c r="I74">
        <v>5</v>
      </c>
      <c r="J74">
        <v>0</v>
      </c>
      <c r="K74">
        <v>5</v>
      </c>
      <c r="O74">
        <f>ROUND(CP74,2)</f>
        <v>2819.84</v>
      </c>
      <c r="P74">
        <f>SUMIF(SmtRes!AQ38:'SmtRes'!AQ40,"=1",SmtRes!DF38:'SmtRes'!DF40)</f>
        <v>0</v>
      </c>
      <c r="Q74">
        <f>SUMIF(SmtRes!AQ38:'SmtRes'!AQ40,"=1",SmtRes!DG38:'SmtRes'!DG40)</f>
        <v>163.41</v>
      </c>
      <c r="R74">
        <f>SUMIF(SmtRes!AQ38:'SmtRes'!AQ40,"=1",SmtRes!DH38:'SmtRes'!DH40)</f>
        <v>143.38999999999999</v>
      </c>
      <c r="S74">
        <f>SUMIF(SmtRes!AQ38:'SmtRes'!AQ40,"=1",SmtRes!DI38:'SmtRes'!DI40)</f>
        <v>2513.04</v>
      </c>
      <c r="T74">
        <f>ROUND(CU74*I74,2)</f>
        <v>0</v>
      </c>
      <c r="U74">
        <f>SUMIF(SmtRes!AQ38:'SmtRes'!AQ40,"=1",SmtRes!CV38:'SmtRes'!CV40)</f>
        <v>6.18</v>
      </c>
      <c r="V74">
        <f>SUMIF(SmtRes!AQ38:'SmtRes'!AQ40,"=1",SmtRes!CW38:'SmtRes'!CW40)</f>
        <v>0.3</v>
      </c>
      <c r="W74">
        <f>ROUND(CX74*I74,2)</f>
        <v>0</v>
      </c>
      <c r="X74">
        <f t="shared" si="57"/>
        <v>2736.12</v>
      </c>
      <c r="Y74">
        <f t="shared" si="57"/>
        <v>1593.86</v>
      </c>
      <c r="AA74">
        <v>312567028</v>
      </c>
      <c r="AB74">
        <f>ROUND((AC74+AD74+AF74),6)</f>
        <v>535.28904</v>
      </c>
      <c r="AC74">
        <f>ROUND((0),6)</f>
        <v>0</v>
      </c>
      <c r="AD74">
        <f>ROUND((((SUM(SmtRes!BR38:'SmtRes'!BR40))-(SUM(SmtRes!BS38:'SmtRes'!BS40)))+AE74),6)</f>
        <v>32.682000000000002</v>
      </c>
      <c r="AE74">
        <f>ROUND((SUM(SmtRes!BS38:'SmtRes'!BS40)),6)</f>
        <v>28.678799999999999</v>
      </c>
      <c r="AF74">
        <f>ROUND((SUM(SmtRes!BT38:'SmtRes'!BT40)),6)</f>
        <v>502.60703999999998</v>
      </c>
      <c r="AG74">
        <f>ROUND((AP74),6)</f>
        <v>0</v>
      </c>
      <c r="AH74">
        <f>(SUM(SmtRes!BU38:'SmtRes'!BU40))</f>
        <v>1.236</v>
      </c>
      <c r="AI74">
        <f>(SUM(SmtRes!BV38:'SmtRes'!BV40))</f>
        <v>0.06</v>
      </c>
      <c r="AJ74">
        <f>(AS74)</f>
        <v>0</v>
      </c>
      <c r="AK74">
        <v>469.97320000000002</v>
      </c>
      <c r="AL74">
        <v>0</v>
      </c>
      <c r="AM74">
        <v>27.235000000000003</v>
      </c>
      <c r="AN74">
        <v>23.899000000000001</v>
      </c>
      <c r="AO74">
        <v>418.83920000000001</v>
      </c>
      <c r="AP74">
        <v>0</v>
      </c>
      <c r="AQ74">
        <v>1.03</v>
      </c>
      <c r="AR74">
        <v>0.05</v>
      </c>
      <c r="AS74">
        <v>0</v>
      </c>
      <c r="AT74">
        <v>103</v>
      </c>
      <c r="AU74">
        <v>60</v>
      </c>
      <c r="AV74">
        <v>1</v>
      </c>
      <c r="AW74">
        <v>1</v>
      </c>
      <c r="AZ74">
        <v>1</v>
      </c>
      <c r="BA74">
        <v>1</v>
      </c>
      <c r="BB74">
        <v>1</v>
      </c>
      <c r="BC74">
        <v>1</v>
      </c>
      <c r="BD74" t="s">
        <v>3</v>
      </c>
      <c r="BE74" t="s">
        <v>3</v>
      </c>
      <c r="BF74" t="s">
        <v>3</v>
      </c>
      <c r="BG74" t="s">
        <v>3</v>
      </c>
      <c r="BH74">
        <v>0</v>
      </c>
      <c r="BI74">
        <v>1</v>
      </c>
      <c r="BJ74" t="s">
        <v>118</v>
      </c>
      <c r="BM74">
        <v>33001</v>
      </c>
      <c r="BN74">
        <v>0</v>
      </c>
      <c r="BO74" t="s">
        <v>3</v>
      </c>
      <c r="BP74">
        <v>0</v>
      </c>
      <c r="BQ74">
        <v>2</v>
      </c>
      <c r="BR74">
        <v>0</v>
      </c>
      <c r="BS74">
        <v>1</v>
      </c>
      <c r="BT74">
        <v>1</v>
      </c>
      <c r="BU74">
        <v>1</v>
      </c>
      <c r="BV74">
        <v>1</v>
      </c>
      <c r="BW74">
        <v>1</v>
      </c>
      <c r="BX74">
        <v>1</v>
      </c>
      <c r="BY74" t="s">
        <v>3</v>
      </c>
      <c r="BZ74">
        <v>103</v>
      </c>
      <c r="CA74">
        <v>60</v>
      </c>
      <c r="CB74" t="s">
        <v>3</v>
      </c>
      <c r="CE74">
        <v>0</v>
      </c>
      <c r="CF74">
        <v>0</v>
      </c>
      <c r="CG74">
        <v>0</v>
      </c>
      <c r="CM74">
        <v>0</v>
      </c>
      <c r="CN74" t="s">
        <v>790</v>
      </c>
      <c r="CO74">
        <v>0</v>
      </c>
      <c r="CP74">
        <f>(P74+Q74+S74+R74)</f>
        <v>2819.8399999999997</v>
      </c>
      <c r="CQ74">
        <f>SUMIF(SmtRes!AQ38:'SmtRes'!AQ40,"=1",SmtRes!AA38:'SmtRes'!AA40)</f>
        <v>0</v>
      </c>
      <c r="CR74">
        <f>SUMIF(SmtRes!AQ38:'SmtRes'!AQ40,"=1",SmtRes!AB38:'SmtRes'!AB40)</f>
        <v>544.70000000000005</v>
      </c>
      <c r="CS74">
        <f>SUMIF(SmtRes!AQ38:'SmtRes'!AQ40,"=1",SmtRes!AC38:'SmtRes'!AC40)</f>
        <v>477.98</v>
      </c>
      <c r="CT74">
        <f>SUMIF(SmtRes!AQ38:'SmtRes'!AQ40,"=1",SmtRes!AD38:'SmtRes'!AD40)</f>
        <v>406.64</v>
      </c>
      <c r="CU74">
        <f>AG74</f>
        <v>0</v>
      </c>
      <c r="CV74">
        <f>SUMIF(SmtRes!AQ38:'SmtRes'!AQ40,"=1",SmtRes!BU38:'SmtRes'!BU40)</f>
        <v>1.236</v>
      </c>
      <c r="CW74">
        <f>SUMIF(SmtRes!AQ38:'SmtRes'!AQ40,"=1",SmtRes!BV38:'SmtRes'!BV40)</f>
        <v>0.06</v>
      </c>
      <c r="CX74">
        <f>AJ74</f>
        <v>0</v>
      </c>
      <c r="CY74">
        <f>(((S74+R74)*AT74)/100)</f>
        <v>2736.1228999999998</v>
      </c>
      <c r="CZ74">
        <f>(((S74+R74)*AU74)/100)</f>
        <v>1593.8579999999999</v>
      </c>
      <c r="DC74" t="s">
        <v>3</v>
      </c>
      <c r="DD74" t="s">
        <v>22</v>
      </c>
      <c r="DE74" t="s">
        <v>108</v>
      </c>
      <c r="DF74" t="s">
        <v>108</v>
      </c>
      <c r="DG74" t="s">
        <v>108</v>
      </c>
      <c r="DH74" t="s">
        <v>3</v>
      </c>
      <c r="DI74" t="s">
        <v>108</v>
      </c>
      <c r="DJ74" t="s">
        <v>108</v>
      </c>
      <c r="DK74" t="s">
        <v>3</v>
      </c>
      <c r="DL74" t="s">
        <v>3</v>
      </c>
      <c r="DM74" t="s">
        <v>3</v>
      </c>
      <c r="DN74">
        <v>0</v>
      </c>
      <c r="DO74">
        <v>0</v>
      </c>
      <c r="DP74">
        <v>1</v>
      </c>
      <c r="DQ74">
        <v>1</v>
      </c>
      <c r="DU74">
        <v>1013</v>
      </c>
      <c r="DV74" t="s">
        <v>106</v>
      </c>
      <c r="DW74" t="s">
        <v>106</v>
      </c>
      <c r="DX74">
        <v>1</v>
      </c>
      <c r="DZ74" t="s">
        <v>3</v>
      </c>
      <c r="EA74" t="s">
        <v>3</v>
      </c>
      <c r="EB74" t="s">
        <v>3</v>
      </c>
      <c r="EC74" t="s">
        <v>3</v>
      </c>
      <c r="EE74">
        <v>293259405</v>
      </c>
      <c r="EF74">
        <v>2</v>
      </c>
      <c r="EG74" t="s">
        <v>27</v>
      </c>
      <c r="EH74">
        <v>27</v>
      </c>
      <c r="EI74" t="s">
        <v>28</v>
      </c>
      <c r="EJ74">
        <v>1</v>
      </c>
      <c r="EK74">
        <v>33001</v>
      </c>
      <c r="EL74" t="s">
        <v>28</v>
      </c>
      <c r="EM74" t="s">
        <v>29</v>
      </c>
      <c r="EO74" t="s">
        <v>109</v>
      </c>
      <c r="EQ74">
        <v>0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1.03</v>
      </c>
      <c r="EX74">
        <v>0.05</v>
      </c>
      <c r="EY74">
        <v>0</v>
      </c>
      <c r="FQ74">
        <v>0</v>
      </c>
      <c r="FR74">
        <f>ROUND(IF(BI74=3,GM74,0),2)</f>
        <v>0</v>
      </c>
      <c r="FS74">
        <v>0</v>
      </c>
      <c r="FX74">
        <v>103</v>
      </c>
      <c r="FY74">
        <v>60</v>
      </c>
      <c r="GA74" t="s">
        <v>3</v>
      </c>
      <c r="GD74">
        <v>1</v>
      </c>
      <c r="GF74">
        <v>-156780169</v>
      </c>
      <c r="GG74">
        <v>2</v>
      </c>
      <c r="GH74">
        <v>1</v>
      </c>
      <c r="GI74">
        <v>-2</v>
      </c>
      <c r="GJ74">
        <v>0</v>
      </c>
      <c r="GK74">
        <v>0</v>
      </c>
      <c r="GL74">
        <f>ROUND(IF(AND(BH74=3,BI74=3,FS74&lt;&gt;0),P74,0),2)</f>
        <v>0</v>
      </c>
      <c r="GM74">
        <f>ROUND(O74+X74+Y74,2)+GX74</f>
        <v>7149.82</v>
      </c>
      <c r="GN74">
        <f>IF(OR(BI74=0,BI74=1),GM74-GX74,0)</f>
        <v>7149.82</v>
      </c>
      <c r="GO74">
        <f>IF(BI74=2,GM74-GX74,0)</f>
        <v>0</v>
      </c>
      <c r="GP74">
        <f>IF(BI74=4,GM74-GX74,0)</f>
        <v>0</v>
      </c>
      <c r="GR74">
        <v>0</v>
      </c>
      <c r="GS74">
        <v>3</v>
      </c>
      <c r="GT74">
        <v>0</v>
      </c>
      <c r="GU74" t="s">
        <v>3</v>
      </c>
      <c r="GV74">
        <f>ROUND((GT74),6)</f>
        <v>0</v>
      </c>
      <c r="GW74">
        <v>1</v>
      </c>
      <c r="GX74">
        <f>ROUND(HC74*I74,2)</f>
        <v>0</v>
      </c>
      <c r="HA74">
        <v>0</v>
      </c>
      <c r="HB74">
        <v>0</v>
      </c>
      <c r="HC74">
        <f>GV74*GW74</f>
        <v>0</v>
      </c>
      <c r="HE74" t="s">
        <v>3</v>
      </c>
      <c r="HF74" t="s">
        <v>3</v>
      </c>
      <c r="HM74" t="s">
        <v>3</v>
      </c>
      <c r="HN74" t="s">
        <v>31</v>
      </c>
      <c r="HO74" t="s">
        <v>32</v>
      </c>
      <c r="HP74" t="s">
        <v>28</v>
      </c>
      <c r="HQ74" t="s">
        <v>28</v>
      </c>
      <c r="IK74">
        <v>0</v>
      </c>
    </row>
    <row r="76" spans="1:245" x14ac:dyDescent="0.2">
      <c r="A76" s="2">
        <v>51</v>
      </c>
      <c r="B76" s="2">
        <f>B67</f>
        <v>1</v>
      </c>
      <c r="C76" s="2">
        <f>A67</f>
        <v>4</v>
      </c>
      <c r="D76" s="2">
        <f>ROW(A67)</f>
        <v>67</v>
      </c>
      <c r="E76" s="2"/>
      <c r="F76" s="2" t="str">
        <f>IF(F67&lt;&gt;"",F67,"")</f>
        <v>Новый раздел</v>
      </c>
      <c r="G76" s="2" t="str">
        <f>IF(G67&lt;&gt;"",G67,"")</f>
        <v>Смена провода ответвлений</v>
      </c>
      <c r="H76" s="2">
        <v>0</v>
      </c>
      <c r="I76" s="2"/>
      <c r="J76" s="2"/>
      <c r="K76" s="2"/>
      <c r="L76" s="2"/>
      <c r="M76" s="2"/>
      <c r="N76" s="2"/>
      <c r="O76" s="2">
        <f t="shared" ref="O76:T76" si="58">ROUND(AB76,2)</f>
        <v>21396.97</v>
      </c>
      <c r="P76" s="2">
        <f t="shared" si="58"/>
        <v>0</v>
      </c>
      <c r="Q76" s="2">
        <f t="shared" si="58"/>
        <v>1711.29</v>
      </c>
      <c r="R76" s="2">
        <f t="shared" si="58"/>
        <v>1617.47</v>
      </c>
      <c r="S76" s="2">
        <f t="shared" si="58"/>
        <v>18068.21</v>
      </c>
      <c r="T76" s="2">
        <f t="shared" si="58"/>
        <v>0</v>
      </c>
      <c r="U76" s="2">
        <f>AH76</f>
        <v>41.591999999999999</v>
      </c>
      <c r="V76" s="2">
        <f>AI76</f>
        <v>3.3839999999999995</v>
      </c>
      <c r="W76" s="2">
        <f>ROUND(AJ76,2)</f>
        <v>0</v>
      </c>
      <c r="X76" s="2">
        <f>ROUND(AK76,2)</f>
        <v>20276.259999999998</v>
      </c>
      <c r="Y76" s="2">
        <f>ROUND(AL76,2)</f>
        <v>11811.41</v>
      </c>
      <c r="Z76" s="2"/>
      <c r="AA76" s="2"/>
      <c r="AB76" s="2">
        <f>ROUND(SUMIF(AA71:AA74,"=312567028",O71:O74),2)</f>
        <v>21396.97</v>
      </c>
      <c r="AC76" s="2">
        <f>ROUND(SUMIF(AA71:AA74,"=312567028",P71:P74),2)</f>
        <v>0</v>
      </c>
      <c r="AD76" s="2">
        <f>ROUND(SUMIF(AA71:AA74,"=312567028",Q71:Q74),2)</f>
        <v>1711.29</v>
      </c>
      <c r="AE76" s="2">
        <f>ROUND(SUMIF(AA71:AA74,"=312567028",R71:R74),2)</f>
        <v>1617.47</v>
      </c>
      <c r="AF76" s="2">
        <f>ROUND(SUMIF(AA71:AA74,"=312567028",S71:S74),2)</f>
        <v>18068.21</v>
      </c>
      <c r="AG76" s="2">
        <f>ROUND(SUMIF(AA71:AA74,"=312567028",T71:T74),2)</f>
        <v>0</v>
      </c>
      <c r="AH76" s="2">
        <f>SUMIF(AA71:AA74,"=312567028",U71:U74)</f>
        <v>41.591999999999999</v>
      </c>
      <c r="AI76" s="2">
        <f>SUMIF(AA71:AA74,"=312567028",V71:V74)</f>
        <v>3.3839999999999995</v>
      </c>
      <c r="AJ76" s="2">
        <f>ROUND(SUMIF(AA71:AA74,"=312567028",W71:W74),2)</f>
        <v>0</v>
      </c>
      <c r="AK76" s="2">
        <f>ROUND(SUMIF(AA71:AA74,"=312567028",X71:X74),2)</f>
        <v>20276.259999999998</v>
      </c>
      <c r="AL76" s="2">
        <f>ROUND(SUMIF(AA71:AA74,"=312567028",Y71:Y74),2)</f>
        <v>11811.41</v>
      </c>
      <c r="AM76" s="2"/>
      <c r="AN76" s="2"/>
      <c r="AO76" s="2">
        <f t="shared" ref="AO76:BD76" si="59">ROUND(BX76,2)</f>
        <v>0</v>
      </c>
      <c r="AP76" s="2">
        <f t="shared" si="59"/>
        <v>0</v>
      </c>
      <c r="AQ76" s="2">
        <f t="shared" si="59"/>
        <v>0</v>
      </c>
      <c r="AR76" s="2">
        <f t="shared" si="59"/>
        <v>53484.639999999999</v>
      </c>
      <c r="AS76" s="2">
        <f t="shared" si="59"/>
        <v>53484.639999999999</v>
      </c>
      <c r="AT76" s="2">
        <f t="shared" si="59"/>
        <v>0</v>
      </c>
      <c r="AU76" s="2">
        <f t="shared" si="59"/>
        <v>0</v>
      </c>
      <c r="AV76" s="2">
        <f t="shared" si="59"/>
        <v>0</v>
      </c>
      <c r="AW76" s="2">
        <f t="shared" si="59"/>
        <v>0</v>
      </c>
      <c r="AX76" s="2">
        <f t="shared" si="59"/>
        <v>0</v>
      </c>
      <c r="AY76" s="2">
        <f t="shared" si="59"/>
        <v>0</v>
      </c>
      <c r="AZ76" s="2">
        <f t="shared" si="59"/>
        <v>0</v>
      </c>
      <c r="BA76" s="2">
        <f t="shared" si="59"/>
        <v>0</v>
      </c>
      <c r="BB76" s="2">
        <f t="shared" si="59"/>
        <v>0</v>
      </c>
      <c r="BC76" s="2">
        <f t="shared" si="59"/>
        <v>0</v>
      </c>
      <c r="BD76" s="2">
        <f t="shared" si="59"/>
        <v>0</v>
      </c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>
        <f>ROUND(SUMIF(AA71:AA74,"=312567028",FQ71:FQ74),2)</f>
        <v>0</v>
      </c>
      <c r="BY76" s="2">
        <f>ROUND(SUMIF(AA71:AA74,"=312567028",FR71:FR74),2)</f>
        <v>0</v>
      </c>
      <c r="BZ76" s="2">
        <f>ROUND(SUMIF(AA71:AA74,"=312567028",GL71:GL74),2)</f>
        <v>0</v>
      </c>
      <c r="CA76" s="2">
        <f>ROUND(SUMIF(AA71:AA74,"=312567028",GM71:GM74),2)</f>
        <v>53484.639999999999</v>
      </c>
      <c r="CB76" s="2">
        <f>ROUND(SUMIF(AA71:AA74,"=312567028",GN71:GN74),2)</f>
        <v>53484.639999999999</v>
      </c>
      <c r="CC76" s="2">
        <f>ROUND(SUMIF(AA71:AA74,"=312567028",GO71:GO74),2)</f>
        <v>0</v>
      </c>
      <c r="CD76" s="2">
        <f>ROUND(SUMIF(AA71:AA74,"=312567028",GP71:GP74),2)</f>
        <v>0</v>
      </c>
      <c r="CE76" s="2">
        <f>AC76-BX76</f>
        <v>0</v>
      </c>
      <c r="CF76" s="2">
        <f>AC76-BY76</f>
        <v>0</v>
      </c>
      <c r="CG76" s="2">
        <f>BX76-BZ76</f>
        <v>0</v>
      </c>
      <c r="CH76" s="2">
        <f>AC76-BX76-BY76+BZ76</f>
        <v>0</v>
      </c>
      <c r="CI76" s="2">
        <f>BY76-BZ76</f>
        <v>0</v>
      </c>
      <c r="CJ76" s="2">
        <f>ROUND(SUMIF(AA71:AA74,"=312567028",GX71:GX74),2)</f>
        <v>0</v>
      </c>
      <c r="CK76" s="2">
        <f>ROUND(SUMIF(AA71:AA74,"=312567028",GY71:GY74),2)</f>
        <v>0</v>
      </c>
      <c r="CL76" s="2">
        <f>ROUND(SUMIF(AA71:AA74,"=312567028",GZ71:GZ74),2)</f>
        <v>0</v>
      </c>
      <c r="CM76" s="2">
        <f>ROUND(SUMIF(AA71:AA74,"=312567028",HD71:HD74),2)</f>
        <v>0</v>
      </c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3"/>
      <c r="DH76" s="3"/>
      <c r="DI76" s="3"/>
      <c r="DJ76" s="3"/>
      <c r="DK76" s="3"/>
      <c r="DL76" s="3"/>
      <c r="DM76" s="3"/>
      <c r="DN76" s="3"/>
      <c r="DO76" s="3"/>
      <c r="DP76" s="3"/>
      <c r="DQ76" s="3"/>
      <c r="DR76" s="3"/>
      <c r="DS76" s="3"/>
      <c r="DT76" s="3"/>
      <c r="DU76" s="3"/>
      <c r="DV76" s="3"/>
      <c r="DW76" s="3"/>
      <c r="DX76" s="3"/>
      <c r="DY76" s="3"/>
      <c r="DZ76" s="3"/>
      <c r="EA76" s="3"/>
      <c r="EB76" s="3"/>
      <c r="EC76" s="3"/>
      <c r="ED76" s="3"/>
      <c r="EE76" s="3"/>
      <c r="EF76" s="3"/>
      <c r="EG76" s="3"/>
      <c r="EH76" s="3"/>
      <c r="EI76" s="3"/>
      <c r="EJ76" s="3"/>
      <c r="EK76" s="3"/>
      <c r="EL76" s="3"/>
      <c r="EM76" s="3"/>
      <c r="EN76" s="3"/>
      <c r="EO76" s="3"/>
      <c r="EP76" s="3"/>
      <c r="EQ76" s="3"/>
      <c r="ER76" s="3"/>
      <c r="ES76" s="3"/>
      <c r="ET76" s="3"/>
      <c r="EU76" s="3"/>
      <c r="EV76" s="3"/>
      <c r="EW76" s="3"/>
      <c r="EX76" s="3"/>
      <c r="EY76" s="3"/>
      <c r="EZ76" s="3"/>
      <c r="FA76" s="3"/>
      <c r="FB76" s="3"/>
      <c r="FC76" s="3"/>
      <c r="FD76" s="3"/>
      <c r="FE76" s="3"/>
      <c r="FF76" s="3"/>
      <c r="FG76" s="3"/>
      <c r="FH76" s="3"/>
      <c r="FI76" s="3"/>
      <c r="FJ76" s="3"/>
      <c r="FK76" s="3"/>
      <c r="FL76" s="3"/>
      <c r="FM76" s="3"/>
      <c r="FN76" s="3"/>
      <c r="FO76" s="3"/>
      <c r="FP76" s="3"/>
      <c r="FQ76" s="3"/>
      <c r="FR76" s="3"/>
      <c r="FS76" s="3"/>
      <c r="FT76" s="3"/>
      <c r="FU76" s="3"/>
      <c r="FV76" s="3"/>
      <c r="FW76" s="3"/>
      <c r="FX76" s="3"/>
      <c r="FY76" s="3"/>
      <c r="FZ76" s="3"/>
      <c r="GA76" s="3"/>
      <c r="GB76" s="3"/>
      <c r="GC76" s="3"/>
      <c r="GD76" s="3"/>
      <c r="GE76" s="3"/>
      <c r="GF76" s="3"/>
      <c r="GG76" s="3"/>
      <c r="GH76" s="3"/>
      <c r="GI76" s="3"/>
      <c r="GJ76" s="3"/>
      <c r="GK76" s="3"/>
      <c r="GL76" s="3"/>
      <c r="GM76" s="3"/>
      <c r="GN76" s="3"/>
      <c r="GO76" s="3"/>
      <c r="GP76" s="3"/>
      <c r="GQ76" s="3"/>
      <c r="GR76" s="3"/>
      <c r="GS76" s="3"/>
      <c r="GT76" s="3"/>
      <c r="GU76" s="3"/>
      <c r="GV76" s="3"/>
      <c r="GW76" s="3"/>
      <c r="GX76" s="3">
        <v>0</v>
      </c>
    </row>
    <row r="78" spans="1:245" x14ac:dyDescent="0.2">
      <c r="A78" s="4">
        <v>50</v>
      </c>
      <c r="B78" s="4">
        <v>0</v>
      </c>
      <c r="C78" s="4">
        <v>0</v>
      </c>
      <c r="D78" s="4">
        <v>1</v>
      </c>
      <c r="E78" s="4">
        <v>201</v>
      </c>
      <c r="F78" s="4">
        <f>ROUND(Source!O76,O78)</f>
        <v>21396.97</v>
      </c>
      <c r="G78" s="4" t="s">
        <v>48</v>
      </c>
      <c r="H78" s="4" t="s">
        <v>49</v>
      </c>
      <c r="I78" s="4"/>
      <c r="J78" s="4"/>
      <c r="K78" s="4">
        <v>201</v>
      </c>
      <c r="L78" s="4">
        <v>1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21396.97</v>
      </c>
      <c r="X78" s="4">
        <v>1</v>
      </c>
      <c r="Y78" s="4">
        <v>21396.97</v>
      </c>
      <c r="Z78" s="4"/>
      <c r="AA78" s="4"/>
      <c r="AB78" s="4"/>
    </row>
    <row r="79" spans="1:245" x14ac:dyDescent="0.2">
      <c r="A79" s="4">
        <v>50</v>
      </c>
      <c r="B79" s="4">
        <v>0</v>
      </c>
      <c r="C79" s="4">
        <v>0</v>
      </c>
      <c r="D79" s="4">
        <v>1</v>
      </c>
      <c r="E79" s="4">
        <v>202</v>
      </c>
      <c r="F79" s="4">
        <f>ROUND(Source!P76,O79)</f>
        <v>0</v>
      </c>
      <c r="G79" s="4" t="s">
        <v>50</v>
      </c>
      <c r="H79" s="4" t="s">
        <v>51</v>
      </c>
      <c r="I79" s="4"/>
      <c r="J79" s="4"/>
      <c r="K79" s="4">
        <v>202</v>
      </c>
      <c r="L79" s="4">
        <v>2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/>
      <c r="AA79" s="4"/>
      <c r="AB79" s="4"/>
    </row>
    <row r="80" spans="1:245" x14ac:dyDescent="0.2">
      <c r="A80" s="4">
        <v>50</v>
      </c>
      <c r="B80" s="4">
        <v>0</v>
      </c>
      <c r="C80" s="4">
        <v>0</v>
      </c>
      <c r="D80" s="4">
        <v>1</v>
      </c>
      <c r="E80" s="4">
        <v>222</v>
      </c>
      <c r="F80" s="4">
        <f>ROUND(Source!AO76,O80)</f>
        <v>0</v>
      </c>
      <c r="G80" s="4" t="s">
        <v>52</v>
      </c>
      <c r="H80" s="4" t="s">
        <v>53</v>
      </c>
      <c r="I80" s="4"/>
      <c r="J80" s="4"/>
      <c r="K80" s="4">
        <v>222</v>
      </c>
      <c r="L80" s="4">
        <v>3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/>
      <c r="AA80" s="4"/>
      <c r="AB80" s="4"/>
    </row>
    <row r="81" spans="1:28" x14ac:dyDescent="0.2">
      <c r="A81" s="4">
        <v>50</v>
      </c>
      <c r="B81" s="4">
        <v>0</v>
      </c>
      <c r="C81" s="4">
        <v>0</v>
      </c>
      <c r="D81" s="4">
        <v>1</v>
      </c>
      <c r="E81" s="4">
        <v>225</v>
      </c>
      <c r="F81" s="4">
        <f>ROUND(Source!AV76,O81)</f>
        <v>0</v>
      </c>
      <c r="G81" s="4" t="s">
        <v>54</v>
      </c>
      <c r="H81" s="4" t="s">
        <v>55</v>
      </c>
      <c r="I81" s="4"/>
      <c r="J81" s="4"/>
      <c r="K81" s="4">
        <v>225</v>
      </c>
      <c r="L81" s="4">
        <v>4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/>
      <c r="AA81" s="4"/>
      <c r="AB81" s="4"/>
    </row>
    <row r="82" spans="1:28" x14ac:dyDescent="0.2">
      <c r="A82" s="4">
        <v>50</v>
      </c>
      <c r="B82" s="4">
        <v>0</v>
      </c>
      <c r="C82" s="4">
        <v>0</v>
      </c>
      <c r="D82" s="4">
        <v>1</v>
      </c>
      <c r="E82" s="4">
        <v>226</v>
      </c>
      <c r="F82" s="4">
        <f>ROUND(Source!AW76,O82)</f>
        <v>0</v>
      </c>
      <c r="G82" s="4" t="s">
        <v>56</v>
      </c>
      <c r="H82" s="4" t="s">
        <v>57</v>
      </c>
      <c r="I82" s="4"/>
      <c r="J82" s="4"/>
      <c r="K82" s="4">
        <v>226</v>
      </c>
      <c r="L82" s="4">
        <v>5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/>
      <c r="AA82" s="4"/>
      <c r="AB82" s="4"/>
    </row>
    <row r="83" spans="1:28" x14ac:dyDescent="0.2">
      <c r="A83" s="4">
        <v>50</v>
      </c>
      <c r="B83" s="4">
        <v>0</v>
      </c>
      <c r="C83" s="4">
        <v>0</v>
      </c>
      <c r="D83" s="4">
        <v>1</v>
      </c>
      <c r="E83" s="4">
        <v>227</v>
      </c>
      <c r="F83" s="4">
        <f>ROUND(Source!AX76,O83)</f>
        <v>0</v>
      </c>
      <c r="G83" s="4" t="s">
        <v>58</v>
      </c>
      <c r="H83" s="4" t="s">
        <v>59</v>
      </c>
      <c r="I83" s="4"/>
      <c r="J83" s="4"/>
      <c r="K83" s="4">
        <v>227</v>
      </c>
      <c r="L83" s="4">
        <v>6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0</v>
      </c>
      <c r="X83" s="4">
        <v>1</v>
      </c>
      <c r="Y83" s="4">
        <v>0</v>
      </c>
      <c r="Z83" s="4"/>
      <c r="AA83" s="4"/>
      <c r="AB83" s="4"/>
    </row>
    <row r="84" spans="1:28" x14ac:dyDescent="0.2">
      <c r="A84" s="4">
        <v>50</v>
      </c>
      <c r="B84" s="4">
        <v>0</v>
      </c>
      <c r="C84" s="4">
        <v>0</v>
      </c>
      <c r="D84" s="4">
        <v>1</v>
      </c>
      <c r="E84" s="4">
        <v>228</v>
      </c>
      <c r="F84" s="4">
        <f>ROUND(Source!AY76,O84)</f>
        <v>0</v>
      </c>
      <c r="G84" s="4" t="s">
        <v>60</v>
      </c>
      <c r="H84" s="4" t="s">
        <v>61</v>
      </c>
      <c r="I84" s="4"/>
      <c r="J84" s="4"/>
      <c r="K84" s="4">
        <v>228</v>
      </c>
      <c r="L84" s="4">
        <v>7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0</v>
      </c>
      <c r="X84" s="4">
        <v>1</v>
      </c>
      <c r="Y84" s="4">
        <v>0</v>
      </c>
      <c r="Z84" s="4"/>
      <c r="AA84" s="4"/>
      <c r="AB84" s="4"/>
    </row>
    <row r="85" spans="1:28" x14ac:dyDescent="0.2">
      <c r="A85" s="4">
        <v>50</v>
      </c>
      <c r="B85" s="4">
        <v>0</v>
      </c>
      <c r="C85" s="4">
        <v>0</v>
      </c>
      <c r="D85" s="4">
        <v>1</v>
      </c>
      <c r="E85" s="4">
        <v>216</v>
      </c>
      <c r="F85" s="4">
        <f>ROUND(Source!AP76,O85)</f>
        <v>0</v>
      </c>
      <c r="G85" s="4" t="s">
        <v>62</v>
      </c>
      <c r="H85" s="4" t="s">
        <v>63</v>
      </c>
      <c r="I85" s="4"/>
      <c r="J85" s="4"/>
      <c r="K85" s="4">
        <v>216</v>
      </c>
      <c r="L85" s="4">
        <v>8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0</v>
      </c>
      <c r="X85" s="4">
        <v>1</v>
      </c>
      <c r="Y85" s="4">
        <v>0</v>
      </c>
      <c r="Z85" s="4"/>
      <c r="AA85" s="4"/>
      <c r="AB85" s="4"/>
    </row>
    <row r="86" spans="1:28" x14ac:dyDescent="0.2">
      <c r="A86" s="4">
        <v>50</v>
      </c>
      <c r="B86" s="4">
        <v>0</v>
      </c>
      <c r="C86" s="4">
        <v>0</v>
      </c>
      <c r="D86" s="4">
        <v>1</v>
      </c>
      <c r="E86" s="4">
        <v>223</v>
      </c>
      <c r="F86" s="4">
        <f>ROUND(Source!AQ76,O86)</f>
        <v>0</v>
      </c>
      <c r="G86" s="4" t="s">
        <v>64</v>
      </c>
      <c r="H86" s="4" t="s">
        <v>65</v>
      </c>
      <c r="I86" s="4"/>
      <c r="J86" s="4"/>
      <c r="K86" s="4">
        <v>223</v>
      </c>
      <c r="L86" s="4">
        <v>9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/>
      <c r="AA86" s="4"/>
      <c r="AB86" s="4"/>
    </row>
    <row r="87" spans="1:28" x14ac:dyDescent="0.2">
      <c r="A87" s="4">
        <v>50</v>
      </c>
      <c r="B87" s="4">
        <v>0</v>
      </c>
      <c r="C87" s="4">
        <v>0</v>
      </c>
      <c r="D87" s="4">
        <v>1</v>
      </c>
      <c r="E87" s="4">
        <v>229</v>
      </c>
      <c r="F87" s="4">
        <f>ROUND(Source!AZ76,O87)</f>
        <v>0</v>
      </c>
      <c r="G87" s="4" t="s">
        <v>66</v>
      </c>
      <c r="H87" s="4" t="s">
        <v>67</v>
      </c>
      <c r="I87" s="4"/>
      <c r="J87" s="4"/>
      <c r="K87" s="4">
        <v>229</v>
      </c>
      <c r="L87" s="4">
        <v>10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0</v>
      </c>
      <c r="X87" s="4">
        <v>1</v>
      </c>
      <c r="Y87" s="4">
        <v>0</v>
      </c>
      <c r="Z87" s="4"/>
      <c r="AA87" s="4"/>
      <c r="AB87" s="4"/>
    </row>
    <row r="88" spans="1:28" x14ac:dyDescent="0.2">
      <c r="A88" s="4">
        <v>50</v>
      </c>
      <c r="B88" s="4">
        <v>0</v>
      </c>
      <c r="C88" s="4">
        <v>0</v>
      </c>
      <c r="D88" s="4">
        <v>1</v>
      </c>
      <c r="E88" s="4">
        <v>203</v>
      </c>
      <c r="F88" s="4">
        <f>ROUND(Source!Q76,O88)</f>
        <v>1711.29</v>
      </c>
      <c r="G88" s="4" t="s">
        <v>68</v>
      </c>
      <c r="H88" s="4" t="s">
        <v>69</v>
      </c>
      <c r="I88" s="4"/>
      <c r="J88" s="4"/>
      <c r="K88" s="4">
        <v>203</v>
      </c>
      <c r="L88" s="4">
        <v>11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1711.29</v>
      </c>
      <c r="X88" s="4">
        <v>1</v>
      </c>
      <c r="Y88" s="4">
        <v>1711.29</v>
      </c>
      <c r="Z88" s="4"/>
      <c r="AA88" s="4"/>
      <c r="AB88" s="4"/>
    </row>
    <row r="89" spans="1:28" x14ac:dyDescent="0.2">
      <c r="A89" s="4">
        <v>50</v>
      </c>
      <c r="B89" s="4">
        <v>0</v>
      </c>
      <c r="C89" s="4">
        <v>0</v>
      </c>
      <c r="D89" s="4">
        <v>1</v>
      </c>
      <c r="E89" s="4">
        <v>231</v>
      </c>
      <c r="F89" s="4">
        <f>ROUND(Source!BB76,O89)</f>
        <v>0</v>
      </c>
      <c r="G89" s="4" t="s">
        <v>70</v>
      </c>
      <c r="H89" s="4" t="s">
        <v>71</v>
      </c>
      <c r="I89" s="4"/>
      <c r="J89" s="4"/>
      <c r="K89" s="4">
        <v>231</v>
      </c>
      <c r="L89" s="4">
        <v>12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0</v>
      </c>
      <c r="X89" s="4">
        <v>1</v>
      </c>
      <c r="Y89" s="4">
        <v>0</v>
      </c>
      <c r="Z89" s="4"/>
      <c r="AA89" s="4"/>
      <c r="AB89" s="4"/>
    </row>
    <row r="90" spans="1:28" x14ac:dyDescent="0.2">
      <c r="A90" s="4">
        <v>50</v>
      </c>
      <c r="B90" s="4">
        <v>0</v>
      </c>
      <c r="C90" s="4">
        <v>0</v>
      </c>
      <c r="D90" s="4">
        <v>1</v>
      </c>
      <c r="E90" s="4">
        <v>204</v>
      </c>
      <c r="F90" s="4">
        <f>ROUND(Source!R76,O90)</f>
        <v>1617.47</v>
      </c>
      <c r="G90" s="4" t="s">
        <v>72</v>
      </c>
      <c r="H90" s="4" t="s">
        <v>73</v>
      </c>
      <c r="I90" s="4"/>
      <c r="J90" s="4"/>
      <c r="K90" s="4">
        <v>204</v>
      </c>
      <c r="L90" s="4">
        <v>13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1617.4699999999998</v>
      </c>
      <c r="X90" s="4">
        <v>1</v>
      </c>
      <c r="Y90" s="4">
        <v>1617.4699999999998</v>
      </c>
      <c r="Z90" s="4"/>
      <c r="AA90" s="4"/>
      <c r="AB90" s="4"/>
    </row>
    <row r="91" spans="1:28" x14ac:dyDescent="0.2">
      <c r="A91" s="4">
        <v>50</v>
      </c>
      <c r="B91" s="4">
        <v>0</v>
      </c>
      <c r="C91" s="4">
        <v>0</v>
      </c>
      <c r="D91" s="4">
        <v>1</v>
      </c>
      <c r="E91" s="4">
        <v>205</v>
      </c>
      <c r="F91" s="4">
        <f>ROUND(Source!S76,O91)</f>
        <v>18068.21</v>
      </c>
      <c r="G91" s="4" t="s">
        <v>74</v>
      </c>
      <c r="H91" s="4" t="s">
        <v>75</v>
      </c>
      <c r="I91" s="4"/>
      <c r="J91" s="4"/>
      <c r="K91" s="4">
        <v>205</v>
      </c>
      <c r="L91" s="4">
        <v>14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18068.21</v>
      </c>
      <c r="X91" s="4">
        <v>1</v>
      </c>
      <c r="Y91" s="4">
        <v>18068.21</v>
      </c>
      <c r="Z91" s="4"/>
      <c r="AA91" s="4"/>
      <c r="AB91" s="4"/>
    </row>
    <row r="92" spans="1:28" x14ac:dyDescent="0.2">
      <c r="A92" s="4">
        <v>50</v>
      </c>
      <c r="B92" s="4">
        <v>0</v>
      </c>
      <c r="C92" s="4">
        <v>0</v>
      </c>
      <c r="D92" s="4">
        <v>1</v>
      </c>
      <c r="E92" s="4">
        <v>232</v>
      </c>
      <c r="F92" s="4">
        <f>ROUND(Source!BC76,O92)</f>
        <v>0</v>
      </c>
      <c r="G92" s="4" t="s">
        <v>76</v>
      </c>
      <c r="H92" s="4" t="s">
        <v>77</v>
      </c>
      <c r="I92" s="4"/>
      <c r="J92" s="4"/>
      <c r="K92" s="4">
        <v>232</v>
      </c>
      <c r="L92" s="4">
        <v>15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0</v>
      </c>
      <c r="X92" s="4">
        <v>1</v>
      </c>
      <c r="Y92" s="4">
        <v>0</v>
      </c>
      <c r="Z92" s="4"/>
      <c r="AA92" s="4"/>
      <c r="AB92" s="4"/>
    </row>
    <row r="93" spans="1:28" x14ac:dyDescent="0.2">
      <c r="A93" s="4">
        <v>50</v>
      </c>
      <c r="B93" s="4">
        <v>0</v>
      </c>
      <c r="C93" s="4">
        <v>0</v>
      </c>
      <c r="D93" s="4">
        <v>1</v>
      </c>
      <c r="E93" s="4">
        <v>214</v>
      </c>
      <c r="F93" s="4">
        <f>ROUND(Source!AS76,O93)</f>
        <v>53484.639999999999</v>
      </c>
      <c r="G93" s="4" t="s">
        <v>78</v>
      </c>
      <c r="H93" s="4" t="s">
        <v>79</v>
      </c>
      <c r="I93" s="4"/>
      <c r="J93" s="4"/>
      <c r="K93" s="4">
        <v>214</v>
      </c>
      <c r="L93" s="4">
        <v>16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53484.639999999999</v>
      </c>
      <c r="X93" s="4">
        <v>1</v>
      </c>
      <c r="Y93" s="4">
        <v>53484.639999999999</v>
      </c>
      <c r="Z93" s="4"/>
      <c r="AA93" s="4"/>
      <c r="AB93" s="4"/>
    </row>
    <row r="94" spans="1:28" x14ac:dyDescent="0.2">
      <c r="A94" s="4">
        <v>50</v>
      </c>
      <c r="B94" s="4">
        <v>0</v>
      </c>
      <c r="C94" s="4">
        <v>0</v>
      </c>
      <c r="D94" s="4">
        <v>1</v>
      </c>
      <c r="E94" s="4">
        <v>215</v>
      </c>
      <c r="F94" s="4">
        <f>ROUND(Source!AT76,O94)</f>
        <v>0</v>
      </c>
      <c r="G94" s="4" t="s">
        <v>80</v>
      </c>
      <c r="H94" s="4" t="s">
        <v>81</v>
      </c>
      <c r="I94" s="4"/>
      <c r="J94" s="4"/>
      <c r="K94" s="4">
        <v>215</v>
      </c>
      <c r="L94" s="4">
        <v>17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0</v>
      </c>
      <c r="X94" s="4">
        <v>1</v>
      </c>
      <c r="Y94" s="4">
        <v>0</v>
      </c>
      <c r="Z94" s="4"/>
      <c r="AA94" s="4"/>
      <c r="AB94" s="4"/>
    </row>
    <row r="95" spans="1:28" x14ac:dyDescent="0.2">
      <c r="A95" s="4">
        <v>50</v>
      </c>
      <c r="B95" s="4">
        <v>0</v>
      </c>
      <c r="C95" s="4">
        <v>0</v>
      </c>
      <c r="D95" s="4">
        <v>1</v>
      </c>
      <c r="E95" s="4">
        <v>217</v>
      </c>
      <c r="F95" s="4">
        <f>ROUND(Source!AU76,O95)</f>
        <v>0</v>
      </c>
      <c r="G95" s="4" t="s">
        <v>82</v>
      </c>
      <c r="H95" s="4" t="s">
        <v>83</v>
      </c>
      <c r="I95" s="4"/>
      <c r="J95" s="4"/>
      <c r="K95" s="4">
        <v>217</v>
      </c>
      <c r="L95" s="4">
        <v>18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0</v>
      </c>
      <c r="X95" s="4">
        <v>1</v>
      </c>
      <c r="Y95" s="4">
        <v>0</v>
      </c>
      <c r="Z95" s="4"/>
      <c r="AA95" s="4"/>
      <c r="AB95" s="4"/>
    </row>
    <row r="96" spans="1:28" x14ac:dyDescent="0.2">
      <c r="A96" s="4">
        <v>50</v>
      </c>
      <c r="B96" s="4">
        <v>0</v>
      </c>
      <c r="C96" s="4">
        <v>0</v>
      </c>
      <c r="D96" s="4">
        <v>1</v>
      </c>
      <c r="E96" s="4">
        <v>230</v>
      </c>
      <c r="F96" s="4">
        <f>ROUND(Source!BA76,O96)</f>
        <v>0</v>
      </c>
      <c r="G96" s="4" t="s">
        <v>84</v>
      </c>
      <c r="H96" s="4" t="s">
        <v>85</v>
      </c>
      <c r="I96" s="4"/>
      <c r="J96" s="4"/>
      <c r="K96" s="4">
        <v>230</v>
      </c>
      <c r="L96" s="4">
        <v>19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0</v>
      </c>
      <c r="X96" s="4">
        <v>1</v>
      </c>
      <c r="Y96" s="4">
        <v>0</v>
      </c>
      <c r="Z96" s="4"/>
      <c r="AA96" s="4"/>
      <c r="AB96" s="4"/>
    </row>
    <row r="97" spans="1:245" x14ac:dyDescent="0.2">
      <c r="A97" s="4">
        <v>50</v>
      </c>
      <c r="B97" s="4">
        <v>0</v>
      </c>
      <c r="C97" s="4">
        <v>0</v>
      </c>
      <c r="D97" s="4">
        <v>1</v>
      </c>
      <c r="E97" s="4">
        <v>206</v>
      </c>
      <c r="F97" s="4">
        <f>ROUND(Source!T76,O97)</f>
        <v>0</v>
      </c>
      <c r="G97" s="4" t="s">
        <v>86</v>
      </c>
      <c r="H97" s="4" t="s">
        <v>87</v>
      </c>
      <c r="I97" s="4"/>
      <c r="J97" s="4"/>
      <c r="K97" s="4">
        <v>206</v>
      </c>
      <c r="L97" s="4">
        <v>20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0</v>
      </c>
      <c r="X97" s="4">
        <v>1</v>
      </c>
      <c r="Y97" s="4">
        <v>0</v>
      </c>
      <c r="Z97" s="4"/>
      <c r="AA97" s="4"/>
      <c r="AB97" s="4"/>
    </row>
    <row r="98" spans="1:245" x14ac:dyDescent="0.2">
      <c r="A98" s="4">
        <v>50</v>
      </c>
      <c r="B98" s="4">
        <v>0</v>
      </c>
      <c r="C98" s="4">
        <v>0</v>
      </c>
      <c r="D98" s="4">
        <v>1</v>
      </c>
      <c r="E98" s="4">
        <v>207</v>
      </c>
      <c r="F98" s="4">
        <f>ROUND(Source!U76,O98)</f>
        <v>41.591999999999999</v>
      </c>
      <c r="G98" s="4" t="s">
        <v>88</v>
      </c>
      <c r="H98" s="4" t="s">
        <v>89</v>
      </c>
      <c r="I98" s="4"/>
      <c r="J98" s="4"/>
      <c r="K98" s="4">
        <v>207</v>
      </c>
      <c r="L98" s="4">
        <v>21</v>
      </c>
      <c r="M98" s="4">
        <v>3</v>
      </c>
      <c r="N98" s="4" t="s">
        <v>3</v>
      </c>
      <c r="O98" s="4">
        <v>7</v>
      </c>
      <c r="P98" s="4"/>
      <c r="Q98" s="4"/>
      <c r="R98" s="4"/>
      <c r="S98" s="4"/>
      <c r="T98" s="4"/>
      <c r="U98" s="4"/>
      <c r="V98" s="4"/>
      <c r="W98" s="4">
        <v>41.591999999999999</v>
      </c>
      <c r="X98" s="4">
        <v>1</v>
      </c>
      <c r="Y98" s="4">
        <v>41.591999999999999</v>
      </c>
      <c r="Z98" s="4"/>
      <c r="AA98" s="4"/>
      <c r="AB98" s="4"/>
    </row>
    <row r="99" spans="1:245" x14ac:dyDescent="0.2">
      <c r="A99" s="4">
        <v>50</v>
      </c>
      <c r="B99" s="4">
        <v>0</v>
      </c>
      <c r="C99" s="4">
        <v>0</v>
      </c>
      <c r="D99" s="4">
        <v>1</v>
      </c>
      <c r="E99" s="4">
        <v>208</v>
      </c>
      <c r="F99" s="4">
        <f>ROUND(Source!V76,O99)</f>
        <v>3.3839999999999999</v>
      </c>
      <c r="G99" s="4" t="s">
        <v>90</v>
      </c>
      <c r="H99" s="4" t="s">
        <v>91</v>
      </c>
      <c r="I99" s="4"/>
      <c r="J99" s="4"/>
      <c r="K99" s="4">
        <v>208</v>
      </c>
      <c r="L99" s="4">
        <v>22</v>
      </c>
      <c r="M99" s="4">
        <v>3</v>
      </c>
      <c r="N99" s="4" t="s">
        <v>3</v>
      </c>
      <c r="O99" s="4">
        <v>7</v>
      </c>
      <c r="P99" s="4"/>
      <c r="Q99" s="4"/>
      <c r="R99" s="4"/>
      <c r="S99" s="4"/>
      <c r="T99" s="4"/>
      <c r="U99" s="4"/>
      <c r="V99" s="4"/>
      <c r="W99" s="4">
        <v>3.3839999999999999</v>
      </c>
      <c r="X99" s="4">
        <v>1</v>
      </c>
      <c r="Y99" s="4">
        <v>3.3839999999999999</v>
      </c>
      <c r="Z99" s="4"/>
      <c r="AA99" s="4"/>
      <c r="AB99" s="4"/>
    </row>
    <row r="100" spans="1:245" x14ac:dyDescent="0.2">
      <c r="A100" s="4">
        <v>50</v>
      </c>
      <c r="B100" s="4">
        <v>0</v>
      </c>
      <c r="C100" s="4">
        <v>0</v>
      </c>
      <c r="D100" s="4">
        <v>1</v>
      </c>
      <c r="E100" s="4">
        <v>209</v>
      </c>
      <c r="F100" s="4">
        <f>ROUND(Source!W76,O100)</f>
        <v>0</v>
      </c>
      <c r="G100" s="4" t="s">
        <v>92</v>
      </c>
      <c r="H100" s="4" t="s">
        <v>93</v>
      </c>
      <c r="I100" s="4"/>
      <c r="J100" s="4"/>
      <c r="K100" s="4">
        <v>209</v>
      </c>
      <c r="L100" s="4">
        <v>23</v>
      </c>
      <c r="M100" s="4">
        <v>3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0</v>
      </c>
      <c r="X100" s="4">
        <v>1</v>
      </c>
      <c r="Y100" s="4">
        <v>0</v>
      </c>
      <c r="Z100" s="4"/>
      <c r="AA100" s="4"/>
      <c r="AB100" s="4"/>
    </row>
    <row r="101" spans="1:245" x14ac:dyDescent="0.2">
      <c r="A101" s="4">
        <v>50</v>
      </c>
      <c r="B101" s="4">
        <v>0</v>
      </c>
      <c r="C101" s="4">
        <v>0</v>
      </c>
      <c r="D101" s="4">
        <v>1</v>
      </c>
      <c r="E101" s="4">
        <v>233</v>
      </c>
      <c r="F101" s="4">
        <f>ROUND(Source!BD76,O101)</f>
        <v>0</v>
      </c>
      <c r="G101" s="4" t="s">
        <v>94</v>
      </c>
      <c r="H101" s="4" t="s">
        <v>95</v>
      </c>
      <c r="I101" s="4"/>
      <c r="J101" s="4"/>
      <c r="K101" s="4">
        <v>233</v>
      </c>
      <c r="L101" s="4">
        <v>24</v>
      </c>
      <c r="M101" s="4">
        <v>3</v>
      </c>
      <c r="N101" s="4" t="s">
        <v>3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0</v>
      </c>
      <c r="X101" s="4">
        <v>1</v>
      </c>
      <c r="Y101" s="4">
        <v>0</v>
      </c>
      <c r="Z101" s="4"/>
      <c r="AA101" s="4"/>
      <c r="AB101" s="4"/>
    </row>
    <row r="102" spans="1:245" x14ac:dyDescent="0.2">
      <c r="A102" s="4">
        <v>50</v>
      </c>
      <c r="B102" s="4">
        <v>0</v>
      </c>
      <c r="C102" s="4">
        <v>0</v>
      </c>
      <c r="D102" s="4">
        <v>1</v>
      </c>
      <c r="E102" s="4">
        <v>210</v>
      </c>
      <c r="F102" s="4">
        <f>ROUND(Source!X76,O102)</f>
        <v>20276.259999999998</v>
      </c>
      <c r="G102" s="4" t="s">
        <v>96</v>
      </c>
      <c r="H102" s="4" t="s">
        <v>97</v>
      </c>
      <c r="I102" s="4"/>
      <c r="J102" s="4"/>
      <c r="K102" s="4">
        <v>210</v>
      </c>
      <c r="L102" s="4">
        <v>25</v>
      </c>
      <c r="M102" s="4">
        <v>3</v>
      </c>
      <c r="N102" s="4" t="s">
        <v>3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20276.259999999998</v>
      </c>
      <c r="X102" s="4">
        <v>1</v>
      </c>
      <c r="Y102" s="4">
        <v>20276.259999999998</v>
      </c>
      <c r="Z102" s="4"/>
      <c r="AA102" s="4"/>
      <c r="AB102" s="4"/>
    </row>
    <row r="103" spans="1:245" x14ac:dyDescent="0.2">
      <c r="A103" s="4">
        <v>50</v>
      </c>
      <c r="B103" s="4">
        <v>0</v>
      </c>
      <c r="C103" s="4">
        <v>0</v>
      </c>
      <c r="D103" s="4">
        <v>1</v>
      </c>
      <c r="E103" s="4">
        <v>211</v>
      </c>
      <c r="F103" s="4">
        <f>ROUND(Source!Y76,O103)</f>
        <v>11811.41</v>
      </c>
      <c r="G103" s="4" t="s">
        <v>98</v>
      </c>
      <c r="H103" s="4" t="s">
        <v>99</v>
      </c>
      <c r="I103" s="4"/>
      <c r="J103" s="4"/>
      <c r="K103" s="4">
        <v>211</v>
      </c>
      <c r="L103" s="4">
        <v>26</v>
      </c>
      <c r="M103" s="4">
        <v>3</v>
      </c>
      <c r="N103" s="4" t="s">
        <v>3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11811.41</v>
      </c>
      <c r="X103" s="4">
        <v>1</v>
      </c>
      <c r="Y103" s="4">
        <v>11811.41</v>
      </c>
      <c r="Z103" s="4"/>
      <c r="AA103" s="4"/>
      <c r="AB103" s="4"/>
    </row>
    <row r="104" spans="1:245" x14ac:dyDescent="0.2">
      <c r="A104" s="4">
        <v>50</v>
      </c>
      <c r="B104" s="4">
        <v>0</v>
      </c>
      <c r="C104" s="4">
        <v>0</v>
      </c>
      <c r="D104" s="4">
        <v>1</v>
      </c>
      <c r="E104" s="4">
        <v>224</v>
      </c>
      <c r="F104" s="4">
        <f>ROUND(Source!AR76,O104)</f>
        <v>53484.639999999999</v>
      </c>
      <c r="G104" s="4" t="s">
        <v>100</v>
      </c>
      <c r="H104" s="4" t="s">
        <v>101</v>
      </c>
      <c r="I104" s="4"/>
      <c r="J104" s="4"/>
      <c r="K104" s="4">
        <v>224</v>
      </c>
      <c r="L104" s="4">
        <v>27</v>
      </c>
      <c r="M104" s="4">
        <v>3</v>
      </c>
      <c r="N104" s="4" t="s">
        <v>3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53484.639999999999</v>
      </c>
      <c r="X104" s="4">
        <v>1</v>
      </c>
      <c r="Y104" s="4">
        <v>53484.639999999999</v>
      </c>
      <c r="Z104" s="4"/>
      <c r="AA104" s="4"/>
      <c r="AB104" s="4"/>
    </row>
    <row r="106" spans="1:245" x14ac:dyDescent="0.2">
      <c r="A106" s="1">
        <v>4</v>
      </c>
      <c r="B106" s="1">
        <v>1</v>
      </c>
      <c r="C106" s="1"/>
      <c r="D106" s="1">
        <f>ROW(A164)</f>
        <v>164</v>
      </c>
      <c r="E106" s="1"/>
      <c r="F106" s="1" t="s">
        <v>15</v>
      </c>
      <c r="G106" s="1" t="s">
        <v>119</v>
      </c>
      <c r="H106" s="1" t="s">
        <v>3</v>
      </c>
      <c r="I106" s="1">
        <v>0</v>
      </c>
      <c r="J106" s="1"/>
      <c r="K106" s="1">
        <v>0</v>
      </c>
      <c r="L106" s="1"/>
      <c r="M106" s="1" t="s">
        <v>3</v>
      </c>
      <c r="N106" s="1"/>
      <c r="O106" s="1"/>
      <c r="P106" s="1"/>
      <c r="Q106" s="1"/>
      <c r="R106" s="1"/>
      <c r="S106" s="1">
        <v>0</v>
      </c>
      <c r="T106" s="1"/>
      <c r="U106" s="1" t="s">
        <v>3</v>
      </c>
      <c r="V106" s="1">
        <v>0</v>
      </c>
      <c r="W106" s="1"/>
      <c r="X106" s="1"/>
      <c r="Y106" s="1"/>
      <c r="Z106" s="1"/>
      <c r="AA106" s="1"/>
      <c r="AB106" s="1" t="s">
        <v>3</v>
      </c>
      <c r="AC106" s="1" t="s">
        <v>3</v>
      </c>
      <c r="AD106" s="1" t="s">
        <v>3</v>
      </c>
      <c r="AE106" s="1" t="s">
        <v>3</v>
      </c>
      <c r="AF106" s="1" t="s">
        <v>3</v>
      </c>
      <c r="AG106" s="1" t="s">
        <v>3</v>
      </c>
      <c r="AH106" s="1"/>
      <c r="AI106" s="1"/>
      <c r="AJ106" s="1"/>
      <c r="AK106" s="1"/>
      <c r="AL106" s="1"/>
      <c r="AM106" s="1"/>
      <c r="AN106" s="1"/>
      <c r="AO106" s="1"/>
      <c r="AP106" s="1" t="s">
        <v>3</v>
      </c>
      <c r="AQ106" s="1" t="s">
        <v>3</v>
      </c>
      <c r="AR106" s="1" t="s">
        <v>3</v>
      </c>
      <c r="AS106" s="1"/>
      <c r="AT106" s="1"/>
      <c r="AU106" s="1"/>
      <c r="AV106" s="1"/>
      <c r="AW106" s="1"/>
      <c r="AX106" s="1"/>
      <c r="AY106" s="1"/>
      <c r="AZ106" s="1" t="s">
        <v>3</v>
      </c>
      <c r="BA106" s="1"/>
      <c r="BB106" s="1" t="s">
        <v>3</v>
      </c>
      <c r="BC106" s="1" t="s">
        <v>3</v>
      </c>
      <c r="BD106" s="1" t="s">
        <v>3</v>
      </c>
      <c r="BE106" s="1" t="s">
        <v>3</v>
      </c>
      <c r="BF106" s="1" t="s">
        <v>3</v>
      </c>
      <c r="BG106" s="1" t="s">
        <v>3</v>
      </c>
      <c r="BH106" s="1" t="s">
        <v>3</v>
      </c>
      <c r="BI106" s="1" t="s">
        <v>3</v>
      </c>
      <c r="BJ106" s="1" t="s">
        <v>3</v>
      </c>
      <c r="BK106" s="1" t="s">
        <v>3</v>
      </c>
      <c r="BL106" s="1" t="s">
        <v>3</v>
      </c>
      <c r="BM106" s="1" t="s">
        <v>3</v>
      </c>
      <c r="BN106" s="1" t="s">
        <v>3</v>
      </c>
      <c r="BO106" s="1" t="s">
        <v>3</v>
      </c>
      <c r="BP106" s="1" t="s">
        <v>3</v>
      </c>
      <c r="BQ106" s="1"/>
      <c r="BR106" s="1"/>
      <c r="BS106" s="1"/>
      <c r="BT106" s="1"/>
      <c r="BU106" s="1"/>
      <c r="BV106" s="1"/>
      <c r="BW106" s="1"/>
      <c r="BX106" s="1">
        <v>0</v>
      </c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>
        <v>0</v>
      </c>
    </row>
    <row r="108" spans="1:245" x14ac:dyDescent="0.2">
      <c r="A108" s="2">
        <v>52</v>
      </c>
      <c r="B108" s="2">
        <f t="shared" ref="B108:G108" si="60">B164</f>
        <v>1</v>
      </c>
      <c r="C108" s="2">
        <f t="shared" si="60"/>
        <v>4</v>
      </c>
      <c r="D108" s="2">
        <f t="shared" si="60"/>
        <v>106</v>
      </c>
      <c r="E108" s="2">
        <f t="shared" si="60"/>
        <v>0</v>
      </c>
      <c r="F108" s="2" t="str">
        <f t="shared" si="60"/>
        <v>Новый раздел</v>
      </c>
      <c r="G108" s="2" t="str">
        <f t="shared" si="60"/>
        <v>Установка опор (замена дефектных опор)</v>
      </c>
      <c r="H108" s="2"/>
      <c r="I108" s="2"/>
      <c r="J108" s="2"/>
      <c r="K108" s="2"/>
      <c r="L108" s="2"/>
      <c r="M108" s="2"/>
      <c r="N108" s="2"/>
      <c r="O108" s="2">
        <f t="shared" ref="O108:AT108" si="61">O164</f>
        <v>140597.07999999999</v>
      </c>
      <c r="P108" s="2">
        <f t="shared" si="61"/>
        <v>0</v>
      </c>
      <c r="Q108" s="2">
        <f t="shared" si="61"/>
        <v>63746.63</v>
      </c>
      <c r="R108" s="2">
        <f t="shared" si="61"/>
        <v>27308.89</v>
      </c>
      <c r="S108" s="2">
        <f t="shared" si="61"/>
        <v>49541.56</v>
      </c>
      <c r="T108" s="2">
        <f t="shared" si="61"/>
        <v>0</v>
      </c>
      <c r="U108" s="2">
        <f t="shared" si="61"/>
        <v>112.78859999999999</v>
      </c>
      <c r="V108" s="2">
        <f t="shared" si="61"/>
        <v>50.582999999999998</v>
      </c>
      <c r="W108" s="2">
        <f t="shared" si="61"/>
        <v>0</v>
      </c>
      <c r="X108" s="2">
        <f t="shared" si="61"/>
        <v>78954.41</v>
      </c>
      <c r="Y108" s="2">
        <f t="shared" si="61"/>
        <v>45807.91</v>
      </c>
      <c r="Z108" s="2">
        <f t="shared" si="61"/>
        <v>0</v>
      </c>
      <c r="AA108" s="2">
        <f t="shared" si="61"/>
        <v>0</v>
      </c>
      <c r="AB108" s="2">
        <f t="shared" si="61"/>
        <v>140597.07999999999</v>
      </c>
      <c r="AC108" s="2">
        <f t="shared" si="61"/>
        <v>0</v>
      </c>
      <c r="AD108" s="2">
        <f t="shared" si="61"/>
        <v>63746.63</v>
      </c>
      <c r="AE108" s="2">
        <f t="shared" si="61"/>
        <v>27308.89</v>
      </c>
      <c r="AF108" s="2">
        <f t="shared" si="61"/>
        <v>49541.56</v>
      </c>
      <c r="AG108" s="2">
        <f t="shared" si="61"/>
        <v>0</v>
      </c>
      <c r="AH108" s="2">
        <f t="shared" si="61"/>
        <v>112.78859999999999</v>
      </c>
      <c r="AI108" s="2">
        <f t="shared" si="61"/>
        <v>50.582999999999998</v>
      </c>
      <c r="AJ108" s="2">
        <f t="shared" si="61"/>
        <v>0</v>
      </c>
      <c r="AK108" s="2">
        <f t="shared" si="61"/>
        <v>78954.41</v>
      </c>
      <c r="AL108" s="2">
        <f t="shared" si="61"/>
        <v>45807.91</v>
      </c>
      <c r="AM108" s="2">
        <f t="shared" si="61"/>
        <v>0</v>
      </c>
      <c r="AN108" s="2">
        <f t="shared" si="61"/>
        <v>0</v>
      </c>
      <c r="AO108" s="2">
        <f t="shared" si="61"/>
        <v>0</v>
      </c>
      <c r="AP108" s="2">
        <f t="shared" si="61"/>
        <v>0</v>
      </c>
      <c r="AQ108" s="2">
        <f t="shared" si="61"/>
        <v>0</v>
      </c>
      <c r="AR108" s="2">
        <f t="shared" si="61"/>
        <v>265359.40000000002</v>
      </c>
      <c r="AS108" s="2">
        <f t="shared" si="61"/>
        <v>255818.23999999999</v>
      </c>
      <c r="AT108" s="2">
        <f t="shared" si="61"/>
        <v>9541.16</v>
      </c>
      <c r="AU108" s="2">
        <f t="shared" ref="AU108:BZ108" si="62">AU164</f>
        <v>0</v>
      </c>
      <c r="AV108" s="2">
        <f t="shared" si="62"/>
        <v>0</v>
      </c>
      <c r="AW108" s="2">
        <f t="shared" si="62"/>
        <v>0</v>
      </c>
      <c r="AX108" s="2">
        <f t="shared" si="62"/>
        <v>0</v>
      </c>
      <c r="AY108" s="2">
        <f t="shared" si="62"/>
        <v>0</v>
      </c>
      <c r="AZ108" s="2">
        <f t="shared" si="62"/>
        <v>0</v>
      </c>
      <c r="BA108" s="2">
        <f t="shared" si="62"/>
        <v>0</v>
      </c>
      <c r="BB108" s="2">
        <f t="shared" si="62"/>
        <v>0</v>
      </c>
      <c r="BC108" s="2">
        <f t="shared" si="62"/>
        <v>0</v>
      </c>
      <c r="BD108" s="2">
        <f t="shared" si="62"/>
        <v>0</v>
      </c>
      <c r="BE108" s="2">
        <f t="shared" si="62"/>
        <v>0</v>
      </c>
      <c r="BF108" s="2">
        <f t="shared" si="62"/>
        <v>0</v>
      </c>
      <c r="BG108" s="2">
        <f t="shared" si="62"/>
        <v>0</v>
      </c>
      <c r="BH108" s="2">
        <f t="shared" si="62"/>
        <v>0</v>
      </c>
      <c r="BI108" s="2">
        <f t="shared" si="62"/>
        <v>0</v>
      </c>
      <c r="BJ108" s="2">
        <f t="shared" si="62"/>
        <v>0</v>
      </c>
      <c r="BK108" s="2">
        <f t="shared" si="62"/>
        <v>0</v>
      </c>
      <c r="BL108" s="2">
        <f t="shared" si="62"/>
        <v>0</v>
      </c>
      <c r="BM108" s="2">
        <f t="shared" si="62"/>
        <v>0</v>
      </c>
      <c r="BN108" s="2">
        <f t="shared" si="62"/>
        <v>0</v>
      </c>
      <c r="BO108" s="2">
        <f t="shared" si="62"/>
        <v>0</v>
      </c>
      <c r="BP108" s="2">
        <f t="shared" si="62"/>
        <v>0</v>
      </c>
      <c r="BQ108" s="2">
        <f t="shared" si="62"/>
        <v>0</v>
      </c>
      <c r="BR108" s="2">
        <f t="shared" si="62"/>
        <v>0</v>
      </c>
      <c r="BS108" s="2">
        <f t="shared" si="62"/>
        <v>0</v>
      </c>
      <c r="BT108" s="2">
        <f t="shared" si="62"/>
        <v>0</v>
      </c>
      <c r="BU108" s="2">
        <f t="shared" si="62"/>
        <v>0</v>
      </c>
      <c r="BV108" s="2">
        <f t="shared" si="62"/>
        <v>0</v>
      </c>
      <c r="BW108" s="2">
        <f t="shared" si="62"/>
        <v>0</v>
      </c>
      <c r="BX108" s="2">
        <f t="shared" si="62"/>
        <v>0</v>
      </c>
      <c r="BY108" s="2">
        <f t="shared" si="62"/>
        <v>0</v>
      </c>
      <c r="BZ108" s="2">
        <f t="shared" si="62"/>
        <v>0</v>
      </c>
      <c r="CA108" s="2">
        <f t="shared" ref="CA108:DF108" si="63">CA164</f>
        <v>265359.40000000002</v>
      </c>
      <c r="CB108" s="2">
        <f t="shared" si="63"/>
        <v>255818.23999999999</v>
      </c>
      <c r="CC108" s="2">
        <f t="shared" si="63"/>
        <v>9541.16</v>
      </c>
      <c r="CD108" s="2">
        <f t="shared" si="63"/>
        <v>0</v>
      </c>
      <c r="CE108" s="2">
        <f t="shared" si="63"/>
        <v>0</v>
      </c>
      <c r="CF108" s="2">
        <f t="shared" si="63"/>
        <v>0</v>
      </c>
      <c r="CG108" s="2">
        <f t="shared" si="63"/>
        <v>0</v>
      </c>
      <c r="CH108" s="2">
        <f t="shared" si="63"/>
        <v>0</v>
      </c>
      <c r="CI108" s="2">
        <f t="shared" si="63"/>
        <v>0</v>
      </c>
      <c r="CJ108" s="2">
        <f t="shared" si="63"/>
        <v>0</v>
      </c>
      <c r="CK108" s="2">
        <f t="shared" si="63"/>
        <v>0</v>
      </c>
      <c r="CL108" s="2">
        <f t="shared" si="63"/>
        <v>0</v>
      </c>
      <c r="CM108" s="2">
        <f t="shared" si="63"/>
        <v>0</v>
      </c>
      <c r="CN108" s="2">
        <f t="shared" si="63"/>
        <v>0</v>
      </c>
      <c r="CO108" s="2">
        <f t="shared" si="63"/>
        <v>0</v>
      </c>
      <c r="CP108" s="2">
        <f t="shared" si="63"/>
        <v>0</v>
      </c>
      <c r="CQ108" s="2">
        <f t="shared" si="63"/>
        <v>0</v>
      </c>
      <c r="CR108" s="2">
        <f t="shared" si="63"/>
        <v>0</v>
      </c>
      <c r="CS108" s="2">
        <f t="shared" si="63"/>
        <v>0</v>
      </c>
      <c r="CT108" s="2">
        <f t="shared" si="63"/>
        <v>0</v>
      </c>
      <c r="CU108" s="2">
        <f t="shared" si="63"/>
        <v>0</v>
      </c>
      <c r="CV108" s="2">
        <f t="shared" si="63"/>
        <v>0</v>
      </c>
      <c r="CW108" s="2">
        <f t="shared" si="63"/>
        <v>0</v>
      </c>
      <c r="CX108" s="2">
        <f t="shared" si="63"/>
        <v>0</v>
      </c>
      <c r="CY108" s="2">
        <f t="shared" si="63"/>
        <v>0</v>
      </c>
      <c r="CZ108" s="2">
        <f t="shared" si="63"/>
        <v>0</v>
      </c>
      <c r="DA108" s="2">
        <f t="shared" si="63"/>
        <v>0</v>
      </c>
      <c r="DB108" s="2">
        <f t="shared" si="63"/>
        <v>0</v>
      </c>
      <c r="DC108" s="2">
        <f t="shared" si="63"/>
        <v>0</v>
      </c>
      <c r="DD108" s="2">
        <f t="shared" si="63"/>
        <v>0</v>
      </c>
      <c r="DE108" s="2">
        <f t="shared" si="63"/>
        <v>0</v>
      </c>
      <c r="DF108" s="2">
        <f t="shared" si="63"/>
        <v>0</v>
      </c>
      <c r="DG108" s="3">
        <f t="shared" ref="DG108:EL108" si="64">DG164</f>
        <v>0</v>
      </c>
      <c r="DH108" s="3">
        <f t="shared" si="64"/>
        <v>0</v>
      </c>
      <c r="DI108" s="3">
        <f t="shared" si="64"/>
        <v>0</v>
      </c>
      <c r="DJ108" s="3">
        <f t="shared" si="64"/>
        <v>0</v>
      </c>
      <c r="DK108" s="3">
        <f t="shared" si="64"/>
        <v>0</v>
      </c>
      <c r="DL108" s="3">
        <f t="shared" si="64"/>
        <v>0</v>
      </c>
      <c r="DM108" s="3">
        <f t="shared" si="64"/>
        <v>0</v>
      </c>
      <c r="DN108" s="3">
        <f t="shared" si="64"/>
        <v>0</v>
      </c>
      <c r="DO108" s="3">
        <f t="shared" si="64"/>
        <v>0</v>
      </c>
      <c r="DP108" s="3">
        <f t="shared" si="64"/>
        <v>0</v>
      </c>
      <c r="DQ108" s="3">
        <f t="shared" si="64"/>
        <v>0</v>
      </c>
      <c r="DR108" s="3">
        <f t="shared" si="64"/>
        <v>0</v>
      </c>
      <c r="DS108" s="3">
        <f t="shared" si="64"/>
        <v>0</v>
      </c>
      <c r="DT108" s="3">
        <f t="shared" si="64"/>
        <v>0</v>
      </c>
      <c r="DU108" s="3">
        <f t="shared" si="64"/>
        <v>0</v>
      </c>
      <c r="DV108" s="3">
        <f t="shared" si="64"/>
        <v>0</v>
      </c>
      <c r="DW108" s="3">
        <f t="shared" si="64"/>
        <v>0</v>
      </c>
      <c r="DX108" s="3">
        <f t="shared" si="64"/>
        <v>0</v>
      </c>
      <c r="DY108" s="3">
        <f t="shared" si="64"/>
        <v>0</v>
      </c>
      <c r="DZ108" s="3">
        <f t="shared" si="64"/>
        <v>0</v>
      </c>
      <c r="EA108" s="3">
        <f t="shared" si="64"/>
        <v>0</v>
      </c>
      <c r="EB108" s="3">
        <f t="shared" si="64"/>
        <v>0</v>
      </c>
      <c r="EC108" s="3">
        <f t="shared" si="64"/>
        <v>0</v>
      </c>
      <c r="ED108" s="3">
        <f t="shared" si="64"/>
        <v>0</v>
      </c>
      <c r="EE108" s="3">
        <f t="shared" si="64"/>
        <v>0</v>
      </c>
      <c r="EF108" s="3">
        <f t="shared" si="64"/>
        <v>0</v>
      </c>
      <c r="EG108" s="3">
        <f t="shared" si="64"/>
        <v>0</v>
      </c>
      <c r="EH108" s="3">
        <f t="shared" si="64"/>
        <v>0</v>
      </c>
      <c r="EI108" s="3">
        <f t="shared" si="64"/>
        <v>0</v>
      </c>
      <c r="EJ108" s="3">
        <f t="shared" si="64"/>
        <v>0</v>
      </c>
      <c r="EK108" s="3">
        <f t="shared" si="64"/>
        <v>0</v>
      </c>
      <c r="EL108" s="3">
        <f t="shared" si="64"/>
        <v>0</v>
      </c>
      <c r="EM108" s="3">
        <f t="shared" ref="EM108:FR108" si="65">EM164</f>
        <v>0</v>
      </c>
      <c r="EN108" s="3">
        <f t="shared" si="65"/>
        <v>0</v>
      </c>
      <c r="EO108" s="3">
        <f t="shared" si="65"/>
        <v>0</v>
      </c>
      <c r="EP108" s="3">
        <f t="shared" si="65"/>
        <v>0</v>
      </c>
      <c r="EQ108" s="3">
        <f t="shared" si="65"/>
        <v>0</v>
      </c>
      <c r="ER108" s="3">
        <f t="shared" si="65"/>
        <v>0</v>
      </c>
      <c r="ES108" s="3">
        <f t="shared" si="65"/>
        <v>0</v>
      </c>
      <c r="ET108" s="3">
        <f t="shared" si="65"/>
        <v>0</v>
      </c>
      <c r="EU108" s="3">
        <f t="shared" si="65"/>
        <v>0</v>
      </c>
      <c r="EV108" s="3">
        <f t="shared" si="65"/>
        <v>0</v>
      </c>
      <c r="EW108" s="3">
        <f t="shared" si="65"/>
        <v>0</v>
      </c>
      <c r="EX108" s="3">
        <f t="shared" si="65"/>
        <v>0</v>
      </c>
      <c r="EY108" s="3">
        <f t="shared" si="65"/>
        <v>0</v>
      </c>
      <c r="EZ108" s="3">
        <f t="shared" si="65"/>
        <v>0</v>
      </c>
      <c r="FA108" s="3">
        <f t="shared" si="65"/>
        <v>0</v>
      </c>
      <c r="FB108" s="3">
        <f t="shared" si="65"/>
        <v>0</v>
      </c>
      <c r="FC108" s="3">
        <f t="shared" si="65"/>
        <v>0</v>
      </c>
      <c r="FD108" s="3">
        <f t="shared" si="65"/>
        <v>0</v>
      </c>
      <c r="FE108" s="3">
        <f t="shared" si="65"/>
        <v>0</v>
      </c>
      <c r="FF108" s="3">
        <f t="shared" si="65"/>
        <v>0</v>
      </c>
      <c r="FG108" s="3">
        <f t="shared" si="65"/>
        <v>0</v>
      </c>
      <c r="FH108" s="3">
        <f t="shared" si="65"/>
        <v>0</v>
      </c>
      <c r="FI108" s="3">
        <f t="shared" si="65"/>
        <v>0</v>
      </c>
      <c r="FJ108" s="3">
        <f t="shared" si="65"/>
        <v>0</v>
      </c>
      <c r="FK108" s="3">
        <f t="shared" si="65"/>
        <v>0</v>
      </c>
      <c r="FL108" s="3">
        <f t="shared" si="65"/>
        <v>0</v>
      </c>
      <c r="FM108" s="3">
        <f t="shared" si="65"/>
        <v>0</v>
      </c>
      <c r="FN108" s="3">
        <f t="shared" si="65"/>
        <v>0</v>
      </c>
      <c r="FO108" s="3">
        <f t="shared" si="65"/>
        <v>0</v>
      </c>
      <c r="FP108" s="3">
        <f t="shared" si="65"/>
        <v>0</v>
      </c>
      <c r="FQ108" s="3">
        <f t="shared" si="65"/>
        <v>0</v>
      </c>
      <c r="FR108" s="3">
        <f t="shared" si="65"/>
        <v>0</v>
      </c>
      <c r="FS108" s="3">
        <f t="shared" ref="FS108:GX108" si="66">FS164</f>
        <v>0</v>
      </c>
      <c r="FT108" s="3">
        <f t="shared" si="66"/>
        <v>0</v>
      </c>
      <c r="FU108" s="3">
        <f t="shared" si="66"/>
        <v>0</v>
      </c>
      <c r="FV108" s="3">
        <f t="shared" si="66"/>
        <v>0</v>
      </c>
      <c r="FW108" s="3">
        <f t="shared" si="66"/>
        <v>0</v>
      </c>
      <c r="FX108" s="3">
        <f t="shared" si="66"/>
        <v>0</v>
      </c>
      <c r="FY108" s="3">
        <f t="shared" si="66"/>
        <v>0</v>
      </c>
      <c r="FZ108" s="3">
        <f t="shared" si="66"/>
        <v>0</v>
      </c>
      <c r="GA108" s="3">
        <f t="shared" si="66"/>
        <v>0</v>
      </c>
      <c r="GB108" s="3">
        <f t="shared" si="66"/>
        <v>0</v>
      </c>
      <c r="GC108" s="3">
        <f t="shared" si="66"/>
        <v>0</v>
      </c>
      <c r="GD108" s="3">
        <f t="shared" si="66"/>
        <v>0</v>
      </c>
      <c r="GE108" s="3">
        <f t="shared" si="66"/>
        <v>0</v>
      </c>
      <c r="GF108" s="3">
        <f t="shared" si="66"/>
        <v>0</v>
      </c>
      <c r="GG108" s="3">
        <f t="shared" si="66"/>
        <v>0</v>
      </c>
      <c r="GH108" s="3">
        <f t="shared" si="66"/>
        <v>0</v>
      </c>
      <c r="GI108" s="3">
        <f t="shared" si="66"/>
        <v>0</v>
      </c>
      <c r="GJ108" s="3">
        <f t="shared" si="66"/>
        <v>0</v>
      </c>
      <c r="GK108" s="3">
        <f t="shared" si="66"/>
        <v>0</v>
      </c>
      <c r="GL108" s="3">
        <f t="shared" si="66"/>
        <v>0</v>
      </c>
      <c r="GM108" s="3">
        <f t="shared" si="66"/>
        <v>0</v>
      </c>
      <c r="GN108" s="3">
        <f t="shared" si="66"/>
        <v>0</v>
      </c>
      <c r="GO108" s="3">
        <f t="shared" si="66"/>
        <v>0</v>
      </c>
      <c r="GP108" s="3">
        <f t="shared" si="66"/>
        <v>0</v>
      </c>
      <c r="GQ108" s="3">
        <f t="shared" si="66"/>
        <v>0</v>
      </c>
      <c r="GR108" s="3">
        <f t="shared" si="66"/>
        <v>0</v>
      </c>
      <c r="GS108" s="3">
        <f t="shared" si="66"/>
        <v>0</v>
      </c>
      <c r="GT108" s="3">
        <f t="shared" si="66"/>
        <v>0</v>
      </c>
      <c r="GU108" s="3">
        <f t="shared" si="66"/>
        <v>0</v>
      </c>
      <c r="GV108" s="3">
        <f t="shared" si="66"/>
        <v>0</v>
      </c>
      <c r="GW108" s="3">
        <f t="shared" si="66"/>
        <v>0</v>
      </c>
      <c r="GX108" s="3">
        <f t="shared" si="66"/>
        <v>0</v>
      </c>
    </row>
    <row r="110" spans="1:245" x14ac:dyDescent="0.2">
      <c r="A110">
        <v>17</v>
      </c>
      <c r="B110">
        <v>1</v>
      </c>
      <c r="C110">
        <f>ROW(SmtRes!A58)</f>
        <v>58</v>
      </c>
      <c r="D110">
        <f>ROW(EtalonRes!A70)</f>
        <v>70</v>
      </c>
      <c r="E110" t="s">
        <v>120</v>
      </c>
      <c r="F110" t="s">
        <v>121</v>
      </c>
      <c r="G110" t="s">
        <v>122</v>
      </c>
      <c r="H110" t="s">
        <v>36</v>
      </c>
      <c r="I110">
        <v>8</v>
      </c>
      <c r="J110">
        <v>0</v>
      </c>
      <c r="K110">
        <v>8</v>
      </c>
      <c r="O110">
        <f t="shared" ref="O110:O141" si="67">ROUND(CP110,2)</f>
        <v>28149.09</v>
      </c>
      <c r="P110">
        <f>SUMIF(SmtRes!AQ41:'SmtRes'!AQ58,"=1",SmtRes!DF41:'SmtRes'!DF58)</f>
        <v>0</v>
      </c>
      <c r="Q110">
        <f>SUMIF(SmtRes!AQ41:'SmtRes'!AQ58,"=1",SmtRes!DG41:'SmtRes'!DG58)</f>
        <v>12821.09</v>
      </c>
      <c r="R110">
        <f>SUMIF(SmtRes!AQ41:'SmtRes'!AQ58,"=1",SmtRes!DH41:'SmtRes'!DH58)</f>
        <v>4457.8</v>
      </c>
      <c r="S110">
        <f>SUMIF(SmtRes!AQ41:'SmtRes'!AQ58,"=1",SmtRes!DI41:'SmtRes'!DI58)</f>
        <v>10870.2</v>
      </c>
      <c r="T110">
        <f t="shared" ref="T110:T141" si="68">ROUND(CU110*I110,2)</f>
        <v>0</v>
      </c>
      <c r="U110">
        <f>SUMIF(SmtRes!AQ41:'SmtRes'!AQ58,"=1",SmtRes!CV41:'SmtRes'!CV58)</f>
        <v>24.675840000000001</v>
      </c>
      <c r="V110">
        <f>SUMIF(SmtRes!AQ41:'SmtRes'!AQ58,"=1",SmtRes!CW41:'SmtRes'!CW58)</f>
        <v>8.3520000000000003</v>
      </c>
      <c r="W110">
        <f t="shared" ref="W110:W141" si="69">ROUND(CX110*I110,2)</f>
        <v>0</v>
      </c>
      <c r="X110">
        <f t="shared" ref="X110:X141" si="70">ROUND(CY110,2)</f>
        <v>15787.84</v>
      </c>
      <c r="Y110">
        <f t="shared" ref="Y110:Y141" si="71">ROUND(CZ110,2)</f>
        <v>9196.7999999999993</v>
      </c>
      <c r="AA110">
        <v>312567028</v>
      </c>
      <c r="AB110">
        <f t="shared" ref="AB110:AB141" si="72">ROUND((AC110+AD110+AF110),6)</f>
        <v>2961.41185</v>
      </c>
      <c r="AC110">
        <f>ROUND((0),6)</f>
        <v>0</v>
      </c>
      <c r="AD110">
        <f>ROUND((((SUM(SmtRes!BR41:'SmtRes'!BR58))-(SUM(SmtRes!BS41:'SmtRes'!BS58)))+AE110),6)</f>
        <v>1602.63672</v>
      </c>
      <c r="AE110">
        <f>ROUND((SUM(SmtRes!BS41:'SmtRes'!BS58)),6)</f>
        <v>557.22456</v>
      </c>
      <c r="AF110">
        <f>ROUND((SUM(SmtRes!BT41:'SmtRes'!BT58)),6)</f>
        <v>1358.77513</v>
      </c>
      <c r="AG110">
        <f t="shared" ref="AG110:AG141" si="73">ROUND((AP110),6)</f>
        <v>0</v>
      </c>
      <c r="AH110">
        <f>(SUM(SmtRes!BU41:'SmtRes'!BU58))</f>
        <v>3.0844799999999997</v>
      </c>
      <c r="AI110">
        <f>(SUM(SmtRes!BV41:'SmtRes'!BV58))</f>
        <v>1.044</v>
      </c>
      <c r="AJ110">
        <f t="shared" ref="AJ110:AJ141" si="74">(AS110)</f>
        <v>0</v>
      </c>
      <c r="AK110">
        <v>3269.6394540000001</v>
      </c>
      <c r="AL110">
        <v>121.76385400000001</v>
      </c>
      <c r="AM110">
        <v>1335.5306</v>
      </c>
      <c r="AN110">
        <v>464.35380000000009</v>
      </c>
      <c r="AO110">
        <v>1347.9911999999999</v>
      </c>
      <c r="AP110">
        <v>0</v>
      </c>
      <c r="AQ110">
        <v>3.06</v>
      </c>
      <c r="AR110">
        <v>0.87000000000000011</v>
      </c>
      <c r="AS110">
        <v>0</v>
      </c>
      <c r="AT110">
        <v>103</v>
      </c>
      <c r="AU110">
        <v>60</v>
      </c>
      <c r="AV110">
        <v>1</v>
      </c>
      <c r="AW110">
        <v>1</v>
      </c>
      <c r="AZ110">
        <v>1</v>
      </c>
      <c r="BA110">
        <v>1</v>
      </c>
      <c r="BB110">
        <v>1</v>
      </c>
      <c r="BC110">
        <v>1</v>
      </c>
      <c r="BD110" t="s">
        <v>3</v>
      </c>
      <c r="BE110" t="s">
        <v>3</v>
      </c>
      <c r="BF110" t="s">
        <v>3</v>
      </c>
      <c r="BG110" t="s">
        <v>3</v>
      </c>
      <c r="BH110">
        <v>0</v>
      </c>
      <c r="BI110">
        <v>1</v>
      </c>
      <c r="BJ110" t="s">
        <v>123</v>
      </c>
      <c r="BM110">
        <v>33001</v>
      </c>
      <c r="BN110">
        <v>0</v>
      </c>
      <c r="BO110" t="s">
        <v>3</v>
      </c>
      <c r="BP110">
        <v>0</v>
      </c>
      <c r="BQ110">
        <v>2</v>
      </c>
      <c r="BR110">
        <v>0</v>
      </c>
      <c r="BS110">
        <v>1</v>
      </c>
      <c r="BT110">
        <v>1</v>
      </c>
      <c r="BU110">
        <v>1</v>
      </c>
      <c r="BV110">
        <v>1</v>
      </c>
      <c r="BW110">
        <v>1</v>
      </c>
      <c r="BX110">
        <v>1</v>
      </c>
      <c r="BY110" t="s">
        <v>3</v>
      </c>
      <c r="BZ110">
        <v>103</v>
      </c>
      <c r="CA110">
        <v>60</v>
      </c>
      <c r="CB110" t="s">
        <v>124</v>
      </c>
      <c r="CE110">
        <v>0</v>
      </c>
      <c r="CF110">
        <v>0</v>
      </c>
      <c r="CG110">
        <v>0</v>
      </c>
      <c r="CM110">
        <v>0</v>
      </c>
      <c r="CN110" t="s">
        <v>791</v>
      </c>
      <c r="CO110">
        <v>0</v>
      </c>
      <c r="CP110">
        <f t="shared" ref="CP110:CP141" si="75">(P110+Q110+S110+R110)</f>
        <v>28149.09</v>
      </c>
      <c r="CQ110">
        <f>SUMIF(SmtRes!AQ41:'SmtRes'!AQ58,"=1",SmtRes!AA41:'SmtRes'!AA58)</f>
        <v>163324.25999999998</v>
      </c>
      <c r="CR110">
        <f>SUMIF(SmtRes!AQ41:'SmtRes'!AQ58,"=1",SmtRes!AB41:'SmtRes'!AB58)</f>
        <v>2356.52</v>
      </c>
      <c r="CS110">
        <f>SUMIF(SmtRes!AQ41:'SmtRes'!AQ58,"=1",SmtRes!AC41:'SmtRes'!AC58)</f>
        <v>1027.3000000000002</v>
      </c>
      <c r="CT110">
        <f>SUMIF(SmtRes!AQ41:'SmtRes'!AQ58,"=1",SmtRes!AD41:'SmtRes'!AD58)</f>
        <v>440.52</v>
      </c>
      <c r="CU110">
        <f t="shared" ref="CU110:CU141" si="76">AG110</f>
        <v>0</v>
      </c>
      <c r="CV110">
        <f>SUMIF(SmtRes!AQ41:'SmtRes'!AQ58,"=1",SmtRes!BU41:'SmtRes'!BU58)</f>
        <v>3.0844799999999997</v>
      </c>
      <c r="CW110">
        <f>SUMIF(SmtRes!AQ41:'SmtRes'!AQ58,"=1",SmtRes!BV41:'SmtRes'!BV58)</f>
        <v>1.044</v>
      </c>
      <c r="CX110">
        <f t="shared" ref="CX110:CX141" si="77">AJ110</f>
        <v>0</v>
      </c>
      <c r="CY110">
        <f t="shared" ref="CY110:CY141" si="78">(((S110+R110)*AT110)/100)</f>
        <v>15787.84</v>
      </c>
      <c r="CZ110">
        <f t="shared" ref="CZ110:CZ141" si="79">(((S110+R110)*AU110)/100)</f>
        <v>9196.7999999999993</v>
      </c>
      <c r="DC110" t="s">
        <v>3</v>
      </c>
      <c r="DD110" t="s">
        <v>22</v>
      </c>
      <c r="DE110" t="s">
        <v>108</v>
      </c>
      <c r="DF110" t="s">
        <v>108</v>
      </c>
      <c r="DG110" t="s">
        <v>125</v>
      </c>
      <c r="DH110" t="s">
        <v>3</v>
      </c>
      <c r="DI110" t="s">
        <v>125</v>
      </c>
      <c r="DJ110" t="s">
        <v>108</v>
      </c>
      <c r="DK110" t="s">
        <v>3</v>
      </c>
      <c r="DL110" t="s">
        <v>3</v>
      </c>
      <c r="DM110" t="s">
        <v>3</v>
      </c>
      <c r="DN110">
        <v>0</v>
      </c>
      <c r="DO110">
        <v>0</v>
      </c>
      <c r="DP110">
        <v>1</v>
      </c>
      <c r="DQ110">
        <v>1</v>
      </c>
      <c r="DU110">
        <v>1013</v>
      </c>
      <c r="DV110" t="s">
        <v>36</v>
      </c>
      <c r="DW110" t="s">
        <v>36</v>
      </c>
      <c r="DX110">
        <v>1</v>
      </c>
      <c r="DZ110" t="s">
        <v>3</v>
      </c>
      <c r="EA110" t="s">
        <v>3</v>
      </c>
      <c r="EB110" t="s">
        <v>3</v>
      </c>
      <c r="EC110" t="s">
        <v>3</v>
      </c>
      <c r="EE110">
        <v>293259405</v>
      </c>
      <c r="EF110">
        <v>2</v>
      </c>
      <c r="EG110" t="s">
        <v>27</v>
      </c>
      <c r="EH110">
        <v>27</v>
      </c>
      <c r="EI110" t="s">
        <v>28</v>
      </c>
      <c r="EJ110">
        <v>1</v>
      </c>
      <c r="EK110">
        <v>33001</v>
      </c>
      <c r="EL110" t="s">
        <v>28</v>
      </c>
      <c r="EM110" t="s">
        <v>29</v>
      </c>
      <c r="EO110" t="s">
        <v>126</v>
      </c>
      <c r="EQ110">
        <v>0</v>
      </c>
      <c r="ER110">
        <v>0</v>
      </c>
      <c r="ES110">
        <v>0</v>
      </c>
      <c r="ET110">
        <v>0</v>
      </c>
      <c r="EU110">
        <v>0</v>
      </c>
      <c r="EV110">
        <v>0</v>
      </c>
      <c r="EW110">
        <v>3.06</v>
      </c>
      <c r="EX110">
        <v>0.87</v>
      </c>
      <c r="EY110">
        <v>0</v>
      </c>
      <c r="FQ110">
        <v>0</v>
      </c>
      <c r="FR110">
        <f t="shared" ref="FR110:FR141" si="80">ROUND(IF(BI110=3,GM110,0),2)</f>
        <v>0</v>
      </c>
      <c r="FS110">
        <v>0</v>
      </c>
      <c r="FX110">
        <v>103</v>
      </c>
      <c r="FY110">
        <v>60</v>
      </c>
      <c r="GA110" t="s">
        <v>3</v>
      </c>
      <c r="GD110">
        <v>1</v>
      </c>
      <c r="GF110">
        <v>183402157</v>
      </c>
      <c r="GG110">
        <v>2</v>
      </c>
      <c r="GH110">
        <v>1</v>
      </c>
      <c r="GI110">
        <v>-2</v>
      </c>
      <c r="GJ110">
        <v>0</v>
      </c>
      <c r="GK110">
        <v>0</v>
      </c>
      <c r="GL110">
        <f t="shared" ref="GL110:GL141" si="81">ROUND(IF(AND(BH110=3,BI110=3,FS110&lt;&gt;0),P110,0),2)</f>
        <v>0</v>
      </c>
      <c r="GM110">
        <f t="shared" ref="GM110:GM141" si="82">ROUND(O110+X110+Y110,2)+GX110</f>
        <v>53133.73</v>
      </c>
      <c r="GN110">
        <f t="shared" ref="GN110:GN141" si="83">IF(OR(BI110=0,BI110=1),GM110-GX110,0)</f>
        <v>53133.73</v>
      </c>
      <c r="GO110">
        <f t="shared" ref="GO110:GO141" si="84">IF(BI110=2,GM110-GX110,0)</f>
        <v>0</v>
      </c>
      <c r="GP110">
        <f t="shared" ref="GP110:GP141" si="85">IF(BI110=4,GM110-GX110,0)</f>
        <v>0</v>
      </c>
      <c r="GR110">
        <v>0</v>
      </c>
      <c r="GS110">
        <v>3</v>
      </c>
      <c r="GT110">
        <v>0</v>
      </c>
      <c r="GU110" t="s">
        <v>3</v>
      </c>
      <c r="GV110">
        <f t="shared" ref="GV110:GV141" si="86">ROUND((GT110),6)</f>
        <v>0</v>
      </c>
      <c r="GW110">
        <v>1</v>
      </c>
      <c r="GX110">
        <f t="shared" ref="GX110:GX141" si="87">ROUND(HC110*I110,2)</f>
        <v>0</v>
      </c>
      <c r="HA110">
        <v>0</v>
      </c>
      <c r="HB110">
        <v>0</v>
      </c>
      <c r="HC110">
        <f t="shared" ref="HC110:HC141" si="88">GV110*GW110</f>
        <v>0</v>
      </c>
      <c r="HE110" t="s">
        <v>3</v>
      </c>
      <c r="HF110" t="s">
        <v>3</v>
      </c>
      <c r="HM110" t="s">
        <v>3</v>
      </c>
      <c r="HN110" t="s">
        <v>31</v>
      </c>
      <c r="HO110" t="s">
        <v>32</v>
      </c>
      <c r="HP110" t="s">
        <v>28</v>
      </c>
      <c r="HQ110" t="s">
        <v>28</v>
      </c>
      <c r="IK110">
        <v>0</v>
      </c>
    </row>
    <row r="111" spans="1:245" x14ac:dyDescent="0.2">
      <c r="A111">
        <v>18</v>
      </c>
      <c r="B111">
        <v>1</v>
      </c>
      <c r="C111">
        <v>47</v>
      </c>
      <c r="E111" t="s">
        <v>127</v>
      </c>
      <c r="F111" t="s">
        <v>128</v>
      </c>
      <c r="G111" t="s">
        <v>129</v>
      </c>
      <c r="H111" t="s">
        <v>130</v>
      </c>
      <c r="I111">
        <f>I110*J111</f>
        <v>0</v>
      </c>
      <c r="J111">
        <v>0</v>
      </c>
      <c r="K111">
        <v>0</v>
      </c>
      <c r="O111">
        <f t="shared" si="67"/>
        <v>0</v>
      </c>
      <c r="P111">
        <f t="shared" ref="P111:P118" si="89">ROUND(CQ111*I111,2)</f>
        <v>0</v>
      </c>
      <c r="Q111">
        <f t="shared" ref="Q111:Q118" si="90">ROUND(CR111*I111,2)</f>
        <v>0</v>
      </c>
      <c r="R111">
        <f t="shared" ref="R111:R118" si="91">ROUND(CS111*I111,2)</f>
        <v>0</v>
      </c>
      <c r="S111">
        <f t="shared" ref="S111:S118" si="92">ROUND(CT111*I111,2)</f>
        <v>0</v>
      </c>
      <c r="T111">
        <f t="shared" si="68"/>
        <v>0</v>
      </c>
      <c r="U111">
        <f t="shared" ref="U111:U118" si="93">ROUND(CV111*I111,7)</f>
        <v>0</v>
      </c>
      <c r="V111">
        <f t="shared" ref="V111:V118" si="94">ROUND(CW111*I111,7)</f>
        <v>0</v>
      </c>
      <c r="W111">
        <f t="shared" si="69"/>
        <v>0</v>
      </c>
      <c r="X111">
        <f t="shared" si="70"/>
        <v>0</v>
      </c>
      <c r="Y111">
        <f t="shared" si="71"/>
        <v>0</v>
      </c>
      <c r="AA111">
        <v>312567028</v>
      </c>
      <c r="AB111">
        <f t="shared" si="72"/>
        <v>174.93</v>
      </c>
      <c r="AC111">
        <f t="shared" ref="AC111:AC118" si="95">ROUND((ES111),6)</f>
        <v>174.93</v>
      </c>
      <c r="AD111">
        <f t="shared" ref="AD111:AD118" si="96">ROUND((((ET111)-(EU111))+AE111),6)</f>
        <v>0</v>
      </c>
      <c r="AE111">
        <f t="shared" ref="AE111:AF118" si="97">ROUND((EU111),6)</f>
        <v>0</v>
      </c>
      <c r="AF111">
        <f t="shared" si="97"/>
        <v>0</v>
      </c>
      <c r="AG111">
        <f t="shared" si="73"/>
        <v>0</v>
      </c>
      <c r="AH111">
        <f t="shared" ref="AH111:AI118" si="98">(EW111)</f>
        <v>0</v>
      </c>
      <c r="AI111">
        <f t="shared" si="98"/>
        <v>0</v>
      </c>
      <c r="AJ111">
        <f t="shared" si="74"/>
        <v>0</v>
      </c>
      <c r="AK111">
        <v>174.93</v>
      </c>
      <c r="AL111">
        <v>174.93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103</v>
      </c>
      <c r="AU111">
        <v>60</v>
      </c>
      <c r="AV111">
        <v>1</v>
      </c>
      <c r="AW111">
        <v>1</v>
      </c>
      <c r="AZ111">
        <v>1</v>
      </c>
      <c r="BA111">
        <v>1</v>
      </c>
      <c r="BB111">
        <v>1</v>
      </c>
      <c r="BC111">
        <v>1.1200000000000001</v>
      </c>
      <c r="BD111" t="s">
        <v>3</v>
      </c>
      <c r="BE111" t="s">
        <v>3</v>
      </c>
      <c r="BF111" t="s">
        <v>3</v>
      </c>
      <c r="BG111" t="s">
        <v>3</v>
      </c>
      <c r="BH111">
        <v>3</v>
      </c>
      <c r="BI111">
        <v>1</v>
      </c>
      <c r="BJ111" t="s">
        <v>131</v>
      </c>
      <c r="BM111">
        <v>33001</v>
      </c>
      <c r="BN111">
        <v>0</v>
      </c>
      <c r="BO111" t="s">
        <v>128</v>
      </c>
      <c r="BP111">
        <v>1</v>
      </c>
      <c r="BQ111">
        <v>2</v>
      </c>
      <c r="BR111">
        <v>0</v>
      </c>
      <c r="BS111">
        <v>1</v>
      </c>
      <c r="BT111">
        <v>1</v>
      </c>
      <c r="BU111">
        <v>1</v>
      </c>
      <c r="BV111">
        <v>1</v>
      </c>
      <c r="BW111">
        <v>1</v>
      </c>
      <c r="BX111">
        <v>1</v>
      </c>
      <c r="BY111" t="s">
        <v>3</v>
      </c>
      <c r="BZ111">
        <v>103</v>
      </c>
      <c r="CA111">
        <v>60</v>
      </c>
      <c r="CB111" t="s">
        <v>3</v>
      </c>
      <c r="CE111">
        <v>0</v>
      </c>
      <c r="CF111">
        <v>0</v>
      </c>
      <c r="CG111">
        <v>0</v>
      </c>
      <c r="CM111">
        <v>0</v>
      </c>
      <c r="CN111" t="s">
        <v>789</v>
      </c>
      <c r="CO111">
        <v>0</v>
      </c>
      <c r="CP111">
        <f t="shared" si="75"/>
        <v>0</v>
      </c>
      <c r="CQ111">
        <f t="shared" ref="CQ111:CQ118" si="99">ROUND(AL111*BC111,2)</f>
        <v>195.92</v>
      </c>
      <c r="CR111">
        <f t="shared" ref="CR111:CR118" si="100">ROUND(AM111*BB111,2)</f>
        <v>0</v>
      </c>
      <c r="CS111">
        <f t="shared" ref="CS111:CS118" si="101">ROUND(AN111*BS111,2)</f>
        <v>0</v>
      </c>
      <c r="CT111">
        <f t="shared" ref="CT111:CT118" si="102">ROUND(AO111*BA111,2)</f>
        <v>0</v>
      </c>
      <c r="CU111">
        <f t="shared" si="76"/>
        <v>0</v>
      </c>
      <c r="CV111">
        <f t="shared" ref="CV111:CW118" si="103">AH111</f>
        <v>0</v>
      </c>
      <c r="CW111">
        <f t="shared" si="103"/>
        <v>0</v>
      </c>
      <c r="CX111">
        <f t="shared" si="77"/>
        <v>0</v>
      </c>
      <c r="CY111">
        <f t="shared" si="78"/>
        <v>0</v>
      </c>
      <c r="CZ111">
        <f t="shared" si="79"/>
        <v>0</v>
      </c>
      <c r="DC111" t="s">
        <v>3</v>
      </c>
      <c r="DD111" t="s">
        <v>3</v>
      </c>
      <c r="DE111" t="s">
        <v>3</v>
      </c>
      <c r="DF111" t="s">
        <v>3</v>
      </c>
      <c r="DG111" t="s">
        <v>3</v>
      </c>
      <c r="DH111" t="s">
        <v>3</v>
      </c>
      <c r="DI111" t="s">
        <v>3</v>
      </c>
      <c r="DJ111" t="s">
        <v>3</v>
      </c>
      <c r="DK111" t="s">
        <v>3</v>
      </c>
      <c r="DL111" t="s">
        <v>3</v>
      </c>
      <c r="DM111" t="s">
        <v>3</v>
      </c>
      <c r="DN111">
        <v>0</v>
      </c>
      <c r="DO111">
        <v>0</v>
      </c>
      <c r="DP111">
        <v>1</v>
      </c>
      <c r="DQ111">
        <v>1</v>
      </c>
      <c r="DU111">
        <v>1009</v>
      </c>
      <c r="DV111" t="s">
        <v>130</v>
      </c>
      <c r="DW111" t="s">
        <v>130</v>
      </c>
      <c r="DX111">
        <v>1</v>
      </c>
      <c r="DZ111" t="s">
        <v>3</v>
      </c>
      <c r="EA111" t="s">
        <v>3</v>
      </c>
      <c r="EB111" t="s">
        <v>3</v>
      </c>
      <c r="EC111" t="s">
        <v>3</v>
      </c>
      <c r="EE111">
        <v>293259405</v>
      </c>
      <c r="EF111">
        <v>2</v>
      </c>
      <c r="EG111" t="s">
        <v>27</v>
      </c>
      <c r="EH111">
        <v>27</v>
      </c>
      <c r="EI111" t="s">
        <v>28</v>
      </c>
      <c r="EJ111">
        <v>1</v>
      </c>
      <c r="EK111">
        <v>33001</v>
      </c>
      <c r="EL111" t="s">
        <v>28</v>
      </c>
      <c r="EM111" t="s">
        <v>29</v>
      </c>
      <c r="EO111" t="s">
        <v>37</v>
      </c>
      <c r="EQ111">
        <v>0</v>
      </c>
      <c r="ER111">
        <v>174.93</v>
      </c>
      <c r="ES111">
        <v>174.93</v>
      </c>
      <c r="ET111">
        <v>0</v>
      </c>
      <c r="EU111">
        <v>0</v>
      </c>
      <c r="EV111">
        <v>0</v>
      </c>
      <c r="EW111">
        <v>0</v>
      </c>
      <c r="EX111">
        <v>0</v>
      </c>
      <c r="FQ111">
        <v>0</v>
      </c>
      <c r="FR111">
        <f t="shared" si="80"/>
        <v>0</v>
      </c>
      <c r="FS111">
        <v>0</v>
      </c>
      <c r="FX111">
        <v>103</v>
      </c>
      <c r="FY111">
        <v>60</v>
      </c>
      <c r="GA111" t="s">
        <v>3</v>
      </c>
      <c r="GD111">
        <v>1</v>
      </c>
      <c r="GF111">
        <v>391631581</v>
      </c>
      <c r="GG111">
        <v>2</v>
      </c>
      <c r="GH111">
        <v>1</v>
      </c>
      <c r="GI111">
        <v>2</v>
      </c>
      <c r="GJ111">
        <v>0</v>
      </c>
      <c r="GK111">
        <v>0</v>
      </c>
      <c r="GL111">
        <f t="shared" si="81"/>
        <v>0</v>
      </c>
      <c r="GM111">
        <f t="shared" si="82"/>
        <v>0</v>
      </c>
      <c r="GN111">
        <f t="shared" si="83"/>
        <v>0</v>
      </c>
      <c r="GO111">
        <f t="shared" si="84"/>
        <v>0</v>
      </c>
      <c r="GP111">
        <f t="shared" si="85"/>
        <v>0</v>
      </c>
      <c r="GR111">
        <v>0</v>
      </c>
      <c r="GS111">
        <v>3</v>
      </c>
      <c r="GT111">
        <v>0</v>
      </c>
      <c r="GU111" t="s">
        <v>3</v>
      </c>
      <c r="GV111">
        <f t="shared" si="86"/>
        <v>0</v>
      </c>
      <c r="GW111">
        <v>1</v>
      </c>
      <c r="GX111">
        <f t="shared" si="87"/>
        <v>0</v>
      </c>
      <c r="HA111">
        <v>0</v>
      </c>
      <c r="HB111">
        <v>0</v>
      </c>
      <c r="HC111">
        <f t="shared" si="88"/>
        <v>0</v>
      </c>
      <c r="HE111" t="s">
        <v>3</v>
      </c>
      <c r="HF111" t="s">
        <v>3</v>
      </c>
      <c r="HM111" t="s">
        <v>132</v>
      </c>
      <c r="HN111" t="s">
        <v>31</v>
      </c>
      <c r="HO111" t="s">
        <v>32</v>
      </c>
      <c r="HP111" t="s">
        <v>28</v>
      </c>
      <c r="HQ111" t="s">
        <v>28</v>
      </c>
      <c r="IK111">
        <v>0</v>
      </c>
    </row>
    <row r="112" spans="1:245" x14ac:dyDescent="0.2">
      <c r="A112">
        <v>18</v>
      </c>
      <c r="B112">
        <v>1</v>
      </c>
      <c r="C112">
        <v>49</v>
      </c>
      <c r="E112" t="s">
        <v>133</v>
      </c>
      <c r="F112" t="s">
        <v>134</v>
      </c>
      <c r="G112" t="s">
        <v>135</v>
      </c>
      <c r="H112" t="s">
        <v>36</v>
      </c>
      <c r="I112">
        <f>I110*J112</f>
        <v>0</v>
      </c>
      <c r="J112">
        <v>0</v>
      </c>
      <c r="K112">
        <v>0</v>
      </c>
      <c r="O112">
        <f t="shared" si="67"/>
        <v>0</v>
      </c>
      <c r="P112">
        <f t="shared" si="89"/>
        <v>0</v>
      </c>
      <c r="Q112">
        <f t="shared" si="90"/>
        <v>0</v>
      </c>
      <c r="R112">
        <f t="shared" si="91"/>
        <v>0</v>
      </c>
      <c r="S112">
        <f t="shared" si="92"/>
        <v>0</v>
      </c>
      <c r="T112">
        <f t="shared" si="68"/>
        <v>0</v>
      </c>
      <c r="U112">
        <f t="shared" si="93"/>
        <v>0</v>
      </c>
      <c r="V112">
        <f t="shared" si="94"/>
        <v>0</v>
      </c>
      <c r="W112">
        <f t="shared" si="69"/>
        <v>0</v>
      </c>
      <c r="X112">
        <f t="shared" si="70"/>
        <v>0</v>
      </c>
      <c r="Y112">
        <f t="shared" si="71"/>
        <v>0</v>
      </c>
      <c r="AA112">
        <v>312567028</v>
      </c>
      <c r="AB112">
        <f t="shared" si="72"/>
        <v>0</v>
      </c>
      <c r="AC112">
        <f t="shared" si="95"/>
        <v>0</v>
      </c>
      <c r="AD112">
        <f t="shared" si="96"/>
        <v>0</v>
      </c>
      <c r="AE112">
        <f t="shared" si="97"/>
        <v>0</v>
      </c>
      <c r="AF112">
        <f t="shared" si="97"/>
        <v>0</v>
      </c>
      <c r="AG112">
        <f t="shared" si="73"/>
        <v>0</v>
      </c>
      <c r="AH112">
        <f t="shared" si="98"/>
        <v>0</v>
      </c>
      <c r="AI112">
        <f t="shared" si="98"/>
        <v>0</v>
      </c>
      <c r="AJ112">
        <f t="shared" si="74"/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103</v>
      </c>
      <c r="AU112">
        <v>60</v>
      </c>
      <c r="AV112">
        <v>1</v>
      </c>
      <c r="AW112">
        <v>1</v>
      </c>
      <c r="AZ112">
        <v>1</v>
      </c>
      <c r="BA112">
        <v>1</v>
      </c>
      <c r="BB112">
        <v>1</v>
      </c>
      <c r="BC112">
        <v>1</v>
      </c>
      <c r="BD112" t="s">
        <v>3</v>
      </c>
      <c r="BE112" t="s">
        <v>3</v>
      </c>
      <c r="BF112" t="s">
        <v>3</v>
      </c>
      <c r="BG112" t="s">
        <v>3</v>
      </c>
      <c r="BH112">
        <v>3</v>
      </c>
      <c r="BI112">
        <v>1</v>
      </c>
      <c r="BJ112" t="s">
        <v>3</v>
      </c>
      <c r="BM112">
        <v>33001</v>
      </c>
      <c r="BN112">
        <v>0</v>
      </c>
      <c r="BO112" t="s">
        <v>3</v>
      </c>
      <c r="BP112">
        <v>0</v>
      </c>
      <c r="BQ112">
        <v>2</v>
      </c>
      <c r="BR112">
        <v>0</v>
      </c>
      <c r="BS112">
        <v>1</v>
      </c>
      <c r="BT112">
        <v>1</v>
      </c>
      <c r="BU112">
        <v>1</v>
      </c>
      <c r="BV112">
        <v>1</v>
      </c>
      <c r="BW112">
        <v>1</v>
      </c>
      <c r="BX112">
        <v>1</v>
      </c>
      <c r="BY112" t="s">
        <v>3</v>
      </c>
      <c r="BZ112">
        <v>103</v>
      </c>
      <c r="CA112">
        <v>60</v>
      </c>
      <c r="CB112" t="s">
        <v>3</v>
      </c>
      <c r="CE112">
        <v>0</v>
      </c>
      <c r="CF112">
        <v>0</v>
      </c>
      <c r="CG112">
        <v>0</v>
      </c>
      <c r="CM112">
        <v>0</v>
      </c>
      <c r="CN112" t="s">
        <v>789</v>
      </c>
      <c r="CO112">
        <v>0</v>
      </c>
      <c r="CP112">
        <f t="shared" si="75"/>
        <v>0</v>
      </c>
      <c r="CQ112">
        <f t="shared" si="99"/>
        <v>0</v>
      </c>
      <c r="CR112">
        <f t="shared" si="100"/>
        <v>0</v>
      </c>
      <c r="CS112">
        <f t="shared" si="101"/>
        <v>0</v>
      </c>
      <c r="CT112">
        <f t="shared" si="102"/>
        <v>0</v>
      </c>
      <c r="CU112">
        <f t="shared" si="76"/>
        <v>0</v>
      </c>
      <c r="CV112">
        <f t="shared" si="103"/>
        <v>0</v>
      </c>
      <c r="CW112">
        <f t="shared" si="103"/>
        <v>0</v>
      </c>
      <c r="CX112">
        <f t="shared" si="77"/>
        <v>0</v>
      </c>
      <c r="CY112">
        <f t="shared" si="78"/>
        <v>0</v>
      </c>
      <c r="CZ112">
        <f t="shared" si="79"/>
        <v>0</v>
      </c>
      <c r="DC112" t="s">
        <v>3</v>
      </c>
      <c r="DD112" t="s">
        <v>3</v>
      </c>
      <c r="DE112" t="s">
        <v>3</v>
      </c>
      <c r="DF112" t="s">
        <v>3</v>
      </c>
      <c r="DG112" t="s">
        <v>3</v>
      </c>
      <c r="DH112" t="s">
        <v>3</v>
      </c>
      <c r="DI112" t="s">
        <v>3</v>
      </c>
      <c r="DJ112" t="s">
        <v>3</v>
      </c>
      <c r="DK112" t="s">
        <v>3</v>
      </c>
      <c r="DL112" t="s">
        <v>3</v>
      </c>
      <c r="DM112" t="s">
        <v>3</v>
      </c>
      <c r="DN112">
        <v>0</v>
      </c>
      <c r="DO112">
        <v>0</v>
      </c>
      <c r="DP112">
        <v>1</v>
      </c>
      <c r="DQ112">
        <v>1</v>
      </c>
      <c r="DU112">
        <v>1013</v>
      </c>
      <c r="DV112" t="s">
        <v>36</v>
      </c>
      <c r="DW112" t="s">
        <v>36</v>
      </c>
      <c r="DX112">
        <v>1</v>
      </c>
      <c r="DZ112" t="s">
        <v>3</v>
      </c>
      <c r="EA112" t="s">
        <v>3</v>
      </c>
      <c r="EB112" t="s">
        <v>3</v>
      </c>
      <c r="EC112" t="s">
        <v>3</v>
      </c>
      <c r="EE112">
        <v>293259405</v>
      </c>
      <c r="EF112">
        <v>2</v>
      </c>
      <c r="EG112" t="s">
        <v>27</v>
      </c>
      <c r="EH112">
        <v>27</v>
      </c>
      <c r="EI112" t="s">
        <v>28</v>
      </c>
      <c r="EJ112">
        <v>1</v>
      </c>
      <c r="EK112">
        <v>33001</v>
      </c>
      <c r="EL112" t="s">
        <v>28</v>
      </c>
      <c r="EM112" t="s">
        <v>29</v>
      </c>
      <c r="EO112" t="s">
        <v>37</v>
      </c>
      <c r="EQ112">
        <v>0</v>
      </c>
      <c r="ER112">
        <v>0</v>
      </c>
      <c r="ES112">
        <v>0</v>
      </c>
      <c r="ET112">
        <v>0</v>
      </c>
      <c r="EU112">
        <v>0</v>
      </c>
      <c r="EV112">
        <v>0</v>
      </c>
      <c r="EW112">
        <v>0</v>
      </c>
      <c r="EX112">
        <v>0</v>
      </c>
      <c r="FQ112">
        <v>0</v>
      </c>
      <c r="FR112">
        <f t="shared" si="80"/>
        <v>0</v>
      </c>
      <c r="FS112">
        <v>0</v>
      </c>
      <c r="FX112">
        <v>103</v>
      </c>
      <c r="FY112">
        <v>60</v>
      </c>
      <c r="GA112" t="s">
        <v>3</v>
      </c>
      <c r="GD112">
        <v>1</v>
      </c>
      <c r="GF112">
        <v>457934895</v>
      </c>
      <c r="GG112">
        <v>2</v>
      </c>
      <c r="GH112">
        <v>1</v>
      </c>
      <c r="GI112">
        <v>-2</v>
      </c>
      <c r="GJ112">
        <v>0</v>
      </c>
      <c r="GK112">
        <v>0</v>
      </c>
      <c r="GL112">
        <f t="shared" si="81"/>
        <v>0</v>
      </c>
      <c r="GM112">
        <f t="shared" si="82"/>
        <v>0</v>
      </c>
      <c r="GN112">
        <f t="shared" si="83"/>
        <v>0</v>
      </c>
      <c r="GO112">
        <f t="shared" si="84"/>
        <v>0</v>
      </c>
      <c r="GP112">
        <f t="shared" si="85"/>
        <v>0</v>
      </c>
      <c r="GR112">
        <v>0</v>
      </c>
      <c r="GS112">
        <v>3</v>
      </c>
      <c r="GT112">
        <v>0</v>
      </c>
      <c r="GU112" t="s">
        <v>3</v>
      </c>
      <c r="GV112">
        <f t="shared" si="86"/>
        <v>0</v>
      </c>
      <c r="GW112">
        <v>1</v>
      </c>
      <c r="GX112">
        <f t="shared" si="87"/>
        <v>0</v>
      </c>
      <c r="HA112">
        <v>0</v>
      </c>
      <c r="HB112">
        <v>0</v>
      </c>
      <c r="HC112">
        <f t="shared" si="88"/>
        <v>0</v>
      </c>
      <c r="HE112" t="s">
        <v>3</v>
      </c>
      <c r="HF112" t="s">
        <v>3</v>
      </c>
      <c r="HM112" t="s">
        <v>132</v>
      </c>
      <c r="HN112" t="s">
        <v>31</v>
      </c>
      <c r="HO112" t="s">
        <v>32</v>
      </c>
      <c r="HP112" t="s">
        <v>28</v>
      </c>
      <c r="HQ112" t="s">
        <v>28</v>
      </c>
      <c r="IK112">
        <v>0</v>
      </c>
    </row>
    <row r="113" spans="1:245" x14ac:dyDescent="0.2">
      <c r="A113">
        <v>18</v>
      </c>
      <c r="B113">
        <v>1</v>
      </c>
      <c r="C113">
        <v>50</v>
      </c>
      <c r="E113" t="s">
        <v>136</v>
      </c>
      <c r="F113" t="s">
        <v>137</v>
      </c>
      <c r="G113" t="s">
        <v>138</v>
      </c>
      <c r="H113" t="s">
        <v>139</v>
      </c>
      <c r="I113">
        <f>I110*J113</f>
        <v>0</v>
      </c>
      <c r="J113">
        <v>0</v>
      </c>
      <c r="K113">
        <v>0</v>
      </c>
      <c r="O113">
        <f t="shared" si="67"/>
        <v>0</v>
      </c>
      <c r="P113">
        <f t="shared" si="89"/>
        <v>0</v>
      </c>
      <c r="Q113">
        <f t="shared" si="90"/>
        <v>0</v>
      </c>
      <c r="R113">
        <f t="shared" si="91"/>
        <v>0</v>
      </c>
      <c r="S113">
        <f t="shared" si="92"/>
        <v>0</v>
      </c>
      <c r="T113">
        <f t="shared" si="68"/>
        <v>0</v>
      </c>
      <c r="U113">
        <f t="shared" si="93"/>
        <v>0</v>
      </c>
      <c r="V113">
        <f t="shared" si="94"/>
        <v>0</v>
      </c>
      <c r="W113">
        <f t="shared" si="69"/>
        <v>0</v>
      </c>
      <c r="X113">
        <f t="shared" si="70"/>
        <v>0</v>
      </c>
      <c r="Y113">
        <f t="shared" si="71"/>
        <v>0</v>
      </c>
      <c r="AA113">
        <v>312567028</v>
      </c>
      <c r="AB113">
        <f t="shared" si="72"/>
        <v>0</v>
      </c>
      <c r="AC113">
        <f t="shared" si="95"/>
        <v>0</v>
      </c>
      <c r="AD113">
        <f t="shared" si="96"/>
        <v>0</v>
      </c>
      <c r="AE113">
        <f t="shared" si="97"/>
        <v>0</v>
      </c>
      <c r="AF113">
        <f t="shared" si="97"/>
        <v>0</v>
      </c>
      <c r="AG113">
        <f t="shared" si="73"/>
        <v>0</v>
      </c>
      <c r="AH113">
        <f t="shared" si="98"/>
        <v>0</v>
      </c>
      <c r="AI113">
        <f t="shared" si="98"/>
        <v>0</v>
      </c>
      <c r="AJ113">
        <f t="shared" si="74"/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103</v>
      </c>
      <c r="AU113">
        <v>60</v>
      </c>
      <c r="AV113">
        <v>1</v>
      </c>
      <c r="AW113">
        <v>1</v>
      </c>
      <c r="AZ113">
        <v>1</v>
      </c>
      <c r="BA113">
        <v>1</v>
      </c>
      <c r="BB113">
        <v>1</v>
      </c>
      <c r="BC113">
        <v>1</v>
      </c>
      <c r="BD113" t="s">
        <v>3</v>
      </c>
      <c r="BE113" t="s">
        <v>3</v>
      </c>
      <c r="BF113" t="s">
        <v>3</v>
      </c>
      <c r="BG113" t="s">
        <v>3</v>
      </c>
      <c r="BH113">
        <v>3</v>
      </c>
      <c r="BI113">
        <v>1</v>
      </c>
      <c r="BJ113" t="s">
        <v>3</v>
      </c>
      <c r="BM113">
        <v>33001</v>
      </c>
      <c r="BN113">
        <v>0</v>
      </c>
      <c r="BO113" t="s">
        <v>3</v>
      </c>
      <c r="BP113">
        <v>0</v>
      </c>
      <c r="BQ113">
        <v>2</v>
      </c>
      <c r="BR113">
        <v>0</v>
      </c>
      <c r="BS113">
        <v>1</v>
      </c>
      <c r="BT113">
        <v>1</v>
      </c>
      <c r="BU113">
        <v>1</v>
      </c>
      <c r="BV113">
        <v>1</v>
      </c>
      <c r="BW113">
        <v>1</v>
      </c>
      <c r="BX113">
        <v>1</v>
      </c>
      <c r="BY113" t="s">
        <v>3</v>
      </c>
      <c r="BZ113">
        <v>103</v>
      </c>
      <c r="CA113">
        <v>60</v>
      </c>
      <c r="CB113" t="s">
        <v>3</v>
      </c>
      <c r="CE113">
        <v>0</v>
      </c>
      <c r="CF113">
        <v>0</v>
      </c>
      <c r="CG113">
        <v>0</v>
      </c>
      <c r="CM113">
        <v>0</v>
      </c>
      <c r="CN113" t="s">
        <v>789</v>
      </c>
      <c r="CO113">
        <v>0</v>
      </c>
      <c r="CP113">
        <f t="shared" si="75"/>
        <v>0</v>
      </c>
      <c r="CQ113">
        <f t="shared" si="99"/>
        <v>0</v>
      </c>
      <c r="CR113">
        <f t="shared" si="100"/>
        <v>0</v>
      </c>
      <c r="CS113">
        <f t="shared" si="101"/>
        <v>0</v>
      </c>
      <c r="CT113">
        <f t="shared" si="102"/>
        <v>0</v>
      </c>
      <c r="CU113">
        <f t="shared" si="76"/>
        <v>0</v>
      </c>
      <c r="CV113">
        <f t="shared" si="103"/>
        <v>0</v>
      </c>
      <c r="CW113">
        <f t="shared" si="103"/>
        <v>0</v>
      </c>
      <c r="CX113">
        <f t="shared" si="77"/>
        <v>0</v>
      </c>
      <c r="CY113">
        <f t="shared" si="78"/>
        <v>0</v>
      </c>
      <c r="CZ113">
        <f t="shared" si="79"/>
        <v>0</v>
      </c>
      <c r="DC113" t="s">
        <v>3</v>
      </c>
      <c r="DD113" t="s">
        <v>3</v>
      </c>
      <c r="DE113" t="s">
        <v>3</v>
      </c>
      <c r="DF113" t="s">
        <v>3</v>
      </c>
      <c r="DG113" t="s">
        <v>3</v>
      </c>
      <c r="DH113" t="s">
        <v>3</v>
      </c>
      <c r="DI113" t="s">
        <v>3</v>
      </c>
      <c r="DJ113" t="s">
        <v>3</v>
      </c>
      <c r="DK113" t="s">
        <v>3</v>
      </c>
      <c r="DL113" t="s">
        <v>3</v>
      </c>
      <c r="DM113" t="s">
        <v>3</v>
      </c>
      <c r="DN113">
        <v>0</v>
      </c>
      <c r="DO113">
        <v>0</v>
      </c>
      <c r="DP113">
        <v>1</v>
      </c>
      <c r="DQ113">
        <v>1</v>
      </c>
      <c r="DU113">
        <v>1009</v>
      </c>
      <c r="DV113" t="s">
        <v>139</v>
      </c>
      <c r="DW113" t="s">
        <v>139</v>
      </c>
      <c r="DX113">
        <v>1000</v>
      </c>
      <c r="DZ113" t="s">
        <v>3</v>
      </c>
      <c r="EA113" t="s">
        <v>3</v>
      </c>
      <c r="EB113" t="s">
        <v>3</v>
      </c>
      <c r="EC113" t="s">
        <v>3</v>
      </c>
      <c r="EE113">
        <v>293259405</v>
      </c>
      <c r="EF113">
        <v>2</v>
      </c>
      <c r="EG113" t="s">
        <v>27</v>
      </c>
      <c r="EH113">
        <v>27</v>
      </c>
      <c r="EI113" t="s">
        <v>28</v>
      </c>
      <c r="EJ113">
        <v>1</v>
      </c>
      <c r="EK113">
        <v>33001</v>
      </c>
      <c r="EL113" t="s">
        <v>28</v>
      </c>
      <c r="EM113" t="s">
        <v>29</v>
      </c>
      <c r="EO113" t="s">
        <v>37</v>
      </c>
      <c r="EQ113">
        <v>0</v>
      </c>
      <c r="ER113">
        <v>0</v>
      </c>
      <c r="ES113">
        <v>0</v>
      </c>
      <c r="ET113">
        <v>0</v>
      </c>
      <c r="EU113">
        <v>0</v>
      </c>
      <c r="EV113">
        <v>0</v>
      </c>
      <c r="EW113">
        <v>0</v>
      </c>
      <c r="EX113">
        <v>0</v>
      </c>
      <c r="FQ113">
        <v>0</v>
      </c>
      <c r="FR113">
        <f t="shared" si="80"/>
        <v>0</v>
      </c>
      <c r="FS113">
        <v>0</v>
      </c>
      <c r="FX113">
        <v>103</v>
      </c>
      <c r="FY113">
        <v>60</v>
      </c>
      <c r="GA113" t="s">
        <v>3</v>
      </c>
      <c r="GD113">
        <v>1</v>
      </c>
      <c r="GF113">
        <v>1602794472</v>
      </c>
      <c r="GG113">
        <v>2</v>
      </c>
      <c r="GH113">
        <v>1</v>
      </c>
      <c r="GI113">
        <v>-2</v>
      </c>
      <c r="GJ113">
        <v>0</v>
      </c>
      <c r="GK113">
        <v>0</v>
      </c>
      <c r="GL113">
        <f t="shared" si="81"/>
        <v>0</v>
      </c>
      <c r="GM113">
        <f t="shared" si="82"/>
        <v>0</v>
      </c>
      <c r="GN113">
        <f t="shared" si="83"/>
        <v>0</v>
      </c>
      <c r="GO113">
        <f t="shared" si="84"/>
        <v>0</v>
      </c>
      <c r="GP113">
        <f t="shared" si="85"/>
        <v>0</v>
      </c>
      <c r="GR113">
        <v>0</v>
      </c>
      <c r="GS113">
        <v>3</v>
      </c>
      <c r="GT113">
        <v>0</v>
      </c>
      <c r="GU113" t="s">
        <v>3</v>
      </c>
      <c r="GV113">
        <f t="shared" si="86"/>
        <v>0</v>
      </c>
      <c r="GW113">
        <v>1</v>
      </c>
      <c r="GX113">
        <f t="shared" si="87"/>
        <v>0</v>
      </c>
      <c r="HA113">
        <v>0</v>
      </c>
      <c r="HB113">
        <v>0</v>
      </c>
      <c r="HC113">
        <f t="shared" si="88"/>
        <v>0</v>
      </c>
      <c r="HE113" t="s">
        <v>3</v>
      </c>
      <c r="HF113" t="s">
        <v>3</v>
      </c>
      <c r="HM113" t="s">
        <v>132</v>
      </c>
      <c r="HN113" t="s">
        <v>31</v>
      </c>
      <c r="HO113" t="s">
        <v>32</v>
      </c>
      <c r="HP113" t="s">
        <v>28</v>
      </c>
      <c r="HQ113" t="s">
        <v>28</v>
      </c>
      <c r="IK113">
        <v>0</v>
      </c>
    </row>
    <row r="114" spans="1:245" x14ac:dyDescent="0.2">
      <c r="A114">
        <v>18</v>
      </c>
      <c r="B114">
        <v>1</v>
      </c>
      <c r="C114">
        <v>51</v>
      </c>
      <c r="E114" t="s">
        <v>140</v>
      </c>
      <c r="F114" t="s">
        <v>141</v>
      </c>
      <c r="G114" t="s">
        <v>142</v>
      </c>
      <c r="H114" t="s">
        <v>130</v>
      </c>
      <c r="I114">
        <f>I110*J114</f>
        <v>0</v>
      </c>
      <c r="J114">
        <v>0</v>
      </c>
      <c r="K114">
        <v>0</v>
      </c>
      <c r="O114">
        <f t="shared" si="67"/>
        <v>0</v>
      </c>
      <c r="P114">
        <f t="shared" si="89"/>
        <v>0</v>
      </c>
      <c r="Q114">
        <f t="shared" si="90"/>
        <v>0</v>
      </c>
      <c r="R114">
        <f t="shared" si="91"/>
        <v>0</v>
      </c>
      <c r="S114">
        <f t="shared" si="92"/>
        <v>0</v>
      </c>
      <c r="T114">
        <f t="shared" si="68"/>
        <v>0</v>
      </c>
      <c r="U114">
        <f t="shared" si="93"/>
        <v>0</v>
      </c>
      <c r="V114">
        <f t="shared" si="94"/>
        <v>0</v>
      </c>
      <c r="W114">
        <f t="shared" si="69"/>
        <v>0</v>
      </c>
      <c r="X114">
        <f t="shared" si="70"/>
        <v>0</v>
      </c>
      <c r="Y114">
        <f t="shared" si="71"/>
        <v>0</v>
      </c>
      <c r="AA114">
        <v>312567028</v>
      </c>
      <c r="AB114">
        <f t="shared" si="72"/>
        <v>0</v>
      </c>
      <c r="AC114">
        <f t="shared" si="95"/>
        <v>0</v>
      </c>
      <c r="AD114">
        <f t="shared" si="96"/>
        <v>0</v>
      </c>
      <c r="AE114">
        <f t="shared" si="97"/>
        <v>0</v>
      </c>
      <c r="AF114">
        <f t="shared" si="97"/>
        <v>0</v>
      </c>
      <c r="AG114">
        <f t="shared" si="73"/>
        <v>0</v>
      </c>
      <c r="AH114">
        <f t="shared" si="98"/>
        <v>0</v>
      </c>
      <c r="AI114">
        <f t="shared" si="98"/>
        <v>0</v>
      </c>
      <c r="AJ114">
        <f t="shared" si="74"/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103</v>
      </c>
      <c r="AU114">
        <v>60</v>
      </c>
      <c r="AV114">
        <v>1</v>
      </c>
      <c r="AW114">
        <v>1</v>
      </c>
      <c r="AZ114">
        <v>1</v>
      </c>
      <c r="BA114">
        <v>1</v>
      </c>
      <c r="BB114">
        <v>1</v>
      </c>
      <c r="BC114">
        <v>1</v>
      </c>
      <c r="BD114" t="s">
        <v>3</v>
      </c>
      <c r="BE114" t="s">
        <v>3</v>
      </c>
      <c r="BF114" t="s">
        <v>3</v>
      </c>
      <c r="BG114" t="s">
        <v>3</v>
      </c>
      <c r="BH114">
        <v>3</v>
      </c>
      <c r="BI114">
        <v>1</v>
      </c>
      <c r="BJ114" t="s">
        <v>3</v>
      </c>
      <c r="BM114">
        <v>33001</v>
      </c>
      <c r="BN114">
        <v>0</v>
      </c>
      <c r="BO114" t="s">
        <v>3</v>
      </c>
      <c r="BP114">
        <v>0</v>
      </c>
      <c r="BQ114">
        <v>2</v>
      </c>
      <c r="BR114">
        <v>0</v>
      </c>
      <c r="BS114">
        <v>1</v>
      </c>
      <c r="BT114">
        <v>1</v>
      </c>
      <c r="BU114">
        <v>1</v>
      </c>
      <c r="BV114">
        <v>1</v>
      </c>
      <c r="BW114">
        <v>1</v>
      </c>
      <c r="BX114">
        <v>1</v>
      </c>
      <c r="BY114" t="s">
        <v>3</v>
      </c>
      <c r="BZ114">
        <v>103</v>
      </c>
      <c r="CA114">
        <v>60</v>
      </c>
      <c r="CB114" t="s">
        <v>3</v>
      </c>
      <c r="CE114">
        <v>0</v>
      </c>
      <c r="CF114">
        <v>0</v>
      </c>
      <c r="CG114">
        <v>0</v>
      </c>
      <c r="CM114">
        <v>0</v>
      </c>
      <c r="CN114" t="s">
        <v>789</v>
      </c>
      <c r="CO114">
        <v>0</v>
      </c>
      <c r="CP114">
        <f t="shared" si="75"/>
        <v>0</v>
      </c>
      <c r="CQ114">
        <f t="shared" si="99"/>
        <v>0</v>
      </c>
      <c r="CR114">
        <f t="shared" si="100"/>
        <v>0</v>
      </c>
      <c r="CS114">
        <f t="shared" si="101"/>
        <v>0</v>
      </c>
      <c r="CT114">
        <f t="shared" si="102"/>
        <v>0</v>
      </c>
      <c r="CU114">
        <f t="shared" si="76"/>
        <v>0</v>
      </c>
      <c r="CV114">
        <f t="shared" si="103"/>
        <v>0</v>
      </c>
      <c r="CW114">
        <f t="shared" si="103"/>
        <v>0</v>
      </c>
      <c r="CX114">
        <f t="shared" si="77"/>
        <v>0</v>
      </c>
      <c r="CY114">
        <f t="shared" si="78"/>
        <v>0</v>
      </c>
      <c r="CZ114">
        <f t="shared" si="79"/>
        <v>0</v>
      </c>
      <c r="DC114" t="s">
        <v>3</v>
      </c>
      <c r="DD114" t="s">
        <v>3</v>
      </c>
      <c r="DE114" t="s">
        <v>3</v>
      </c>
      <c r="DF114" t="s">
        <v>3</v>
      </c>
      <c r="DG114" t="s">
        <v>3</v>
      </c>
      <c r="DH114" t="s">
        <v>3</v>
      </c>
      <c r="DI114" t="s">
        <v>3</v>
      </c>
      <c r="DJ114" t="s">
        <v>3</v>
      </c>
      <c r="DK114" t="s">
        <v>3</v>
      </c>
      <c r="DL114" t="s">
        <v>3</v>
      </c>
      <c r="DM114" t="s">
        <v>3</v>
      </c>
      <c r="DN114">
        <v>0</v>
      </c>
      <c r="DO114">
        <v>0</v>
      </c>
      <c r="DP114">
        <v>1</v>
      </c>
      <c r="DQ114">
        <v>1</v>
      </c>
      <c r="DU114">
        <v>1009</v>
      </c>
      <c r="DV114" t="s">
        <v>130</v>
      </c>
      <c r="DW114" t="s">
        <v>130</v>
      </c>
      <c r="DX114">
        <v>1</v>
      </c>
      <c r="DZ114" t="s">
        <v>3</v>
      </c>
      <c r="EA114" t="s">
        <v>3</v>
      </c>
      <c r="EB114" t="s">
        <v>3</v>
      </c>
      <c r="EC114" t="s">
        <v>3</v>
      </c>
      <c r="EE114">
        <v>293259405</v>
      </c>
      <c r="EF114">
        <v>2</v>
      </c>
      <c r="EG114" t="s">
        <v>27</v>
      </c>
      <c r="EH114">
        <v>27</v>
      </c>
      <c r="EI114" t="s">
        <v>28</v>
      </c>
      <c r="EJ114">
        <v>1</v>
      </c>
      <c r="EK114">
        <v>33001</v>
      </c>
      <c r="EL114" t="s">
        <v>28</v>
      </c>
      <c r="EM114" t="s">
        <v>29</v>
      </c>
      <c r="EO114" t="s">
        <v>37</v>
      </c>
      <c r="EQ114">
        <v>0</v>
      </c>
      <c r="ER114">
        <v>0</v>
      </c>
      <c r="ES114">
        <v>0</v>
      </c>
      <c r="ET114">
        <v>0</v>
      </c>
      <c r="EU114">
        <v>0</v>
      </c>
      <c r="EV114">
        <v>0</v>
      </c>
      <c r="EW114">
        <v>0</v>
      </c>
      <c r="EX114">
        <v>0</v>
      </c>
      <c r="FQ114">
        <v>0</v>
      </c>
      <c r="FR114">
        <f t="shared" si="80"/>
        <v>0</v>
      </c>
      <c r="FS114">
        <v>0</v>
      </c>
      <c r="FX114">
        <v>103</v>
      </c>
      <c r="FY114">
        <v>60</v>
      </c>
      <c r="GA114" t="s">
        <v>3</v>
      </c>
      <c r="GD114">
        <v>1</v>
      </c>
      <c r="GF114">
        <v>-1111733769</v>
      </c>
      <c r="GG114">
        <v>2</v>
      </c>
      <c r="GH114">
        <v>1</v>
      </c>
      <c r="GI114">
        <v>-2</v>
      </c>
      <c r="GJ114">
        <v>0</v>
      </c>
      <c r="GK114">
        <v>0</v>
      </c>
      <c r="GL114">
        <f t="shared" si="81"/>
        <v>0</v>
      </c>
      <c r="GM114">
        <f t="shared" si="82"/>
        <v>0</v>
      </c>
      <c r="GN114">
        <f t="shared" si="83"/>
        <v>0</v>
      </c>
      <c r="GO114">
        <f t="shared" si="84"/>
        <v>0</v>
      </c>
      <c r="GP114">
        <f t="shared" si="85"/>
        <v>0</v>
      </c>
      <c r="GR114">
        <v>0</v>
      </c>
      <c r="GS114">
        <v>3</v>
      </c>
      <c r="GT114">
        <v>0</v>
      </c>
      <c r="GU114" t="s">
        <v>3</v>
      </c>
      <c r="GV114">
        <f t="shared" si="86"/>
        <v>0</v>
      </c>
      <c r="GW114">
        <v>1</v>
      </c>
      <c r="GX114">
        <f t="shared" si="87"/>
        <v>0</v>
      </c>
      <c r="HA114">
        <v>0</v>
      </c>
      <c r="HB114">
        <v>0</v>
      </c>
      <c r="HC114">
        <f t="shared" si="88"/>
        <v>0</v>
      </c>
      <c r="HE114" t="s">
        <v>3</v>
      </c>
      <c r="HF114" t="s">
        <v>3</v>
      </c>
      <c r="HM114" t="s">
        <v>132</v>
      </c>
      <c r="HN114" t="s">
        <v>31</v>
      </c>
      <c r="HO114" t="s">
        <v>32</v>
      </c>
      <c r="HP114" t="s">
        <v>28</v>
      </c>
      <c r="HQ114" t="s">
        <v>28</v>
      </c>
      <c r="IK114">
        <v>0</v>
      </c>
    </row>
    <row r="115" spans="1:245" x14ac:dyDescent="0.2">
      <c r="A115">
        <v>18</v>
      </c>
      <c r="B115">
        <v>1</v>
      </c>
      <c r="C115">
        <v>52</v>
      </c>
      <c r="E115" t="s">
        <v>143</v>
      </c>
      <c r="F115" t="s">
        <v>144</v>
      </c>
      <c r="G115" t="s">
        <v>145</v>
      </c>
      <c r="H115" t="s">
        <v>139</v>
      </c>
      <c r="I115">
        <f>I110*J115</f>
        <v>0</v>
      </c>
      <c r="J115">
        <v>0</v>
      </c>
      <c r="K115">
        <v>0</v>
      </c>
      <c r="O115">
        <f t="shared" si="67"/>
        <v>0</v>
      </c>
      <c r="P115">
        <f t="shared" si="89"/>
        <v>0</v>
      </c>
      <c r="Q115">
        <f t="shared" si="90"/>
        <v>0</v>
      </c>
      <c r="R115">
        <f t="shared" si="91"/>
        <v>0</v>
      </c>
      <c r="S115">
        <f t="shared" si="92"/>
        <v>0</v>
      </c>
      <c r="T115">
        <f t="shared" si="68"/>
        <v>0</v>
      </c>
      <c r="U115">
        <f t="shared" si="93"/>
        <v>0</v>
      </c>
      <c r="V115">
        <f t="shared" si="94"/>
        <v>0</v>
      </c>
      <c r="W115">
        <f t="shared" si="69"/>
        <v>0</v>
      </c>
      <c r="X115">
        <f t="shared" si="70"/>
        <v>0</v>
      </c>
      <c r="Y115">
        <f t="shared" si="71"/>
        <v>0</v>
      </c>
      <c r="AA115">
        <v>312567028</v>
      </c>
      <c r="AB115">
        <f t="shared" si="72"/>
        <v>0</v>
      </c>
      <c r="AC115">
        <f t="shared" si="95"/>
        <v>0</v>
      </c>
      <c r="AD115">
        <f t="shared" si="96"/>
        <v>0</v>
      </c>
      <c r="AE115">
        <f t="shared" si="97"/>
        <v>0</v>
      </c>
      <c r="AF115">
        <f t="shared" si="97"/>
        <v>0</v>
      </c>
      <c r="AG115">
        <f t="shared" si="73"/>
        <v>0</v>
      </c>
      <c r="AH115">
        <f t="shared" si="98"/>
        <v>0</v>
      </c>
      <c r="AI115">
        <f t="shared" si="98"/>
        <v>0</v>
      </c>
      <c r="AJ115">
        <f t="shared" si="74"/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103</v>
      </c>
      <c r="AU115">
        <v>60</v>
      </c>
      <c r="AV115">
        <v>1</v>
      </c>
      <c r="AW115">
        <v>1</v>
      </c>
      <c r="AZ115">
        <v>1</v>
      </c>
      <c r="BA115">
        <v>1</v>
      </c>
      <c r="BB115">
        <v>1</v>
      </c>
      <c r="BC115">
        <v>1</v>
      </c>
      <c r="BD115" t="s">
        <v>3</v>
      </c>
      <c r="BE115" t="s">
        <v>3</v>
      </c>
      <c r="BF115" t="s">
        <v>3</v>
      </c>
      <c r="BG115" t="s">
        <v>3</v>
      </c>
      <c r="BH115">
        <v>3</v>
      </c>
      <c r="BI115">
        <v>1</v>
      </c>
      <c r="BJ115" t="s">
        <v>3</v>
      </c>
      <c r="BM115">
        <v>33001</v>
      </c>
      <c r="BN115">
        <v>0</v>
      </c>
      <c r="BO115" t="s">
        <v>3</v>
      </c>
      <c r="BP115">
        <v>0</v>
      </c>
      <c r="BQ115">
        <v>2</v>
      </c>
      <c r="BR115">
        <v>0</v>
      </c>
      <c r="BS115">
        <v>1</v>
      </c>
      <c r="BT115">
        <v>1</v>
      </c>
      <c r="BU115">
        <v>1</v>
      </c>
      <c r="BV115">
        <v>1</v>
      </c>
      <c r="BW115">
        <v>1</v>
      </c>
      <c r="BX115">
        <v>1</v>
      </c>
      <c r="BY115" t="s">
        <v>3</v>
      </c>
      <c r="BZ115">
        <v>103</v>
      </c>
      <c r="CA115">
        <v>60</v>
      </c>
      <c r="CB115" t="s">
        <v>3</v>
      </c>
      <c r="CE115">
        <v>0</v>
      </c>
      <c r="CF115">
        <v>0</v>
      </c>
      <c r="CG115">
        <v>0</v>
      </c>
      <c r="CM115">
        <v>0</v>
      </c>
      <c r="CN115" t="s">
        <v>789</v>
      </c>
      <c r="CO115">
        <v>0</v>
      </c>
      <c r="CP115">
        <f t="shared" si="75"/>
        <v>0</v>
      </c>
      <c r="CQ115">
        <f t="shared" si="99"/>
        <v>0</v>
      </c>
      <c r="CR115">
        <f t="shared" si="100"/>
        <v>0</v>
      </c>
      <c r="CS115">
        <f t="shared" si="101"/>
        <v>0</v>
      </c>
      <c r="CT115">
        <f t="shared" si="102"/>
        <v>0</v>
      </c>
      <c r="CU115">
        <f t="shared" si="76"/>
        <v>0</v>
      </c>
      <c r="CV115">
        <f t="shared" si="103"/>
        <v>0</v>
      </c>
      <c r="CW115">
        <f t="shared" si="103"/>
        <v>0</v>
      </c>
      <c r="CX115">
        <f t="shared" si="77"/>
        <v>0</v>
      </c>
      <c r="CY115">
        <f t="shared" si="78"/>
        <v>0</v>
      </c>
      <c r="CZ115">
        <f t="shared" si="79"/>
        <v>0</v>
      </c>
      <c r="DC115" t="s">
        <v>3</v>
      </c>
      <c r="DD115" t="s">
        <v>3</v>
      </c>
      <c r="DE115" t="s">
        <v>3</v>
      </c>
      <c r="DF115" t="s">
        <v>3</v>
      </c>
      <c r="DG115" t="s">
        <v>3</v>
      </c>
      <c r="DH115" t="s">
        <v>3</v>
      </c>
      <c r="DI115" t="s">
        <v>3</v>
      </c>
      <c r="DJ115" t="s">
        <v>3</v>
      </c>
      <c r="DK115" t="s">
        <v>3</v>
      </c>
      <c r="DL115" t="s">
        <v>3</v>
      </c>
      <c r="DM115" t="s">
        <v>3</v>
      </c>
      <c r="DN115">
        <v>0</v>
      </c>
      <c r="DO115">
        <v>0</v>
      </c>
      <c r="DP115">
        <v>1</v>
      </c>
      <c r="DQ115">
        <v>1</v>
      </c>
      <c r="DU115">
        <v>1009</v>
      </c>
      <c r="DV115" t="s">
        <v>139</v>
      </c>
      <c r="DW115" t="s">
        <v>139</v>
      </c>
      <c r="DX115">
        <v>1000</v>
      </c>
      <c r="DZ115" t="s">
        <v>3</v>
      </c>
      <c r="EA115" t="s">
        <v>3</v>
      </c>
      <c r="EB115" t="s">
        <v>3</v>
      </c>
      <c r="EC115" t="s">
        <v>3</v>
      </c>
      <c r="EE115">
        <v>293259405</v>
      </c>
      <c r="EF115">
        <v>2</v>
      </c>
      <c r="EG115" t="s">
        <v>27</v>
      </c>
      <c r="EH115">
        <v>27</v>
      </c>
      <c r="EI115" t="s">
        <v>28</v>
      </c>
      <c r="EJ115">
        <v>1</v>
      </c>
      <c r="EK115">
        <v>33001</v>
      </c>
      <c r="EL115" t="s">
        <v>28</v>
      </c>
      <c r="EM115" t="s">
        <v>29</v>
      </c>
      <c r="EO115" t="s">
        <v>37</v>
      </c>
      <c r="EQ115">
        <v>0</v>
      </c>
      <c r="ER115">
        <v>0</v>
      </c>
      <c r="ES115">
        <v>0</v>
      </c>
      <c r="ET115">
        <v>0</v>
      </c>
      <c r="EU115">
        <v>0</v>
      </c>
      <c r="EV115">
        <v>0</v>
      </c>
      <c r="EW115">
        <v>0</v>
      </c>
      <c r="EX115">
        <v>0</v>
      </c>
      <c r="FQ115">
        <v>0</v>
      </c>
      <c r="FR115">
        <f t="shared" si="80"/>
        <v>0</v>
      </c>
      <c r="FS115">
        <v>0</v>
      </c>
      <c r="FX115">
        <v>103</v>
      </c>
      <c r="FY115">
        <v>60</v>
      </c>
      <c r="GA115" t="s">
        <v>3</v>
      </c>
      <c r="GD115">
        <v>1</v>
      </c>
      <c r="GF115">
        <v>1613753229</v>
      </c>
      <c r="GG115">
        <v>2</v>
      </c>
      <c r="GH115">
        <v>1</v>
      </c>
      <c r="GI115">
        <v>-2</v>
      </c>
      <c r="GJ115">
        <v>0</v>
      </c>
      <c r="GK115">
        <v>0</v>
      </c>
      <c r="GL115">
        <f t="shared" si="81"/>
        <v>0</v>
      </c>
      <c r="GM115">
        <f t="shared" si="82"/>
        <v>0</v>
      </c>
      <c r="GN115">
        <f t="shared" si="83"/>
        <v>0</v>
      </c>
      <c r="GO115">
        <f t="shared" si="84"/>
        <v>0</v>
      </c>
      <c r="GP115">
        <f t="shared" si="85"/>
        <v>0</v>
      </c>
      <c r="GR115">
        <v>0</v>
      </c>
      <c r="GS115">
        <v>3</v>
      </c>
      <c r="GT115">
        <v>0</v>
      </c>
      <c r="GU115" t="s">
        <v>3</v>
      </c>
      <c r="GV115">
        <f t="shared" si="86"/>
        <v>0</v>
      </c>
      <c r="GW115">
        <v>1</v>
      </c>
      <c r="GX115">
        <f t="shared" si="87"/>
        <v>0</v>
      </c>
      <c r="HA115">
        <v>0</v>
      </c>
      <c r="HB115">
        <v>0</v>
      </c>
      <c r="HC115">
        <f t="shared" si="88"/>
        <v>0</v>
      </c>
      <c r="HE115" t="s">
        <v>3</v>
      </c>
      <c r="HF115" t="s">
        <v>3</v>
      </c>
      <c r="HM115" t="s">
        <v>132</v>
      </c>
      <c r="HN115" t="s">
        <v>31</v>
      </c>
      <c r="HO115" t="s">
        <v>32</v>
      </c>
      <c r="HP115" t="s">
        <v>28</v>
      </c>
      <c r="HQ115" t="s">
        <v>28</v>
      </c>
      <c r="IK115">
        <v>0</v>
      </c>
    </row>
    <row r="116" spans="1:245" x14ac:dyDescent="0.2">
      <c r="A116">
        <v>18</v>
      </c>
      <c r="B116">
        <v>1</v>
      </c>
      <c r="C116">
        <v>56</v>
      </c>
      <c r="E116" t="s">
        <v>146</v>
      </c>
      <c r="F116" t="s">
        <v>147</v>
      </c>
      <c r="G116" t="s">
        <v>148</v>
      </c>
      <c r="H116" t="s">
        <v>36</v>
      </c>
      <c r="I116">
        <f>I110*J116</f>
        <v>0</v>
      </c>
      <c r="J116">
        <v>0</v>
      </c>
      <c r="K116">
        <v>0</v>
      </c>
      <c r="O116">
        <f t="shared" si="67"/>
        <v>0</v>
      </c>
      <c r="P116">
        <f t="shared" si="89"/>
        <v>0</v>
      </c>
      <c r="Q116">
        <f t="shared" si="90"/>
        <v>0</v>
      </c>
      <c r="R116">
        <f t="shared" si="91"/>
        <v>0</v>
      </c>
      <c r="S116">
        <f t="shared" si="92"/>
        <v>0</v>
      </c>
      <c r="T116">
        <f t="shared" si="68"/>
        <v>0</v>
      </c>
      <c r="U116">
        <f t="shared" si="93"/>
        <v>0</v>
      </c>
      <c r="V116">
        <f t="shared" si="94"/>
        <v>0</v>
      </c>
      <c r="W116">
        <f t="shared" si="69"/>
        <v>0</v>
      </c>
      <c r="X116">
        <f t="shared" si="70"/>
        <v>0</v>
      </c>
      <c r="Y116">
        <f t="shared" si="71"/>
        <v>0</v>
      </c>
      <c r="AA116">
        <v>312567028</v>
      </c>
      <c r="AB116">
        <f t="shared" si="72"/>
        <v>0</v>
      </c>
      <c r="AC116">
        <f t="shared" si="95"/>
        <v>0</v>
      </c>
      <c r="AD116">
        <f t="shared" si="96"/>
        <v>0</v>
      </c>
      <c r="AE116">
        <f t="shared" si="97"/>
        <v>0</v>
      </c>
      <c r="AF116">
        <f t="shared" si="97"/>
        <v>0</v>
      </c>
      <c r="AG116">
        <f t="shared" si="73"/>
        <v>0</v>
      </c>
      <c r="AH116">
        <f t="shared" si="98"/>
        <v>0</v>
      </c>
      <c r="AI116">
        <f t="shared" si="98"/>
        <v>0</v>
      </c>
      <c r="AJ116">
        <f t="shared" si="74"/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103</v>
      </c>
      <c r="AU116">
        <v>60</v>
      </c>
      <c r="AV116">
        <v>1</v>
      </c>
      <c r="AW116">
        <v>1</v>
      </c>
      <c r="AZ116">
        <v>1</v>
      </c>
      <c r="BA116">
        <v>1</v>
      </c>
      <c r="BB116">
        <v>1</v>
      </c>
      <c r="BC116">
        <v>1</v>
      </c>
      <c r="BD116" t="s">
        <v>3</v>
      </c>
      <c r="BE116" t="s">
        <v>3</v>
      </c>
      <c r="BF116" t="s">
        <v>3</v>
      </c>
      <c r="BG116" t="s">
        <v>3</v>
      </c>
      <c r="BH116">
        <v>3</v>
      </c>
      <c r="BI116">
        <v>1</v>
      </c>
      <c r="BJ116" t="s">
        <v>3</v>
      </c>
      <c r="BM116">
        <v>33001</v>
      </c>
      <c r="BN116">
        <v>0</v>
      </c>
      <c r="BO116" t="s">
        <v>3</v>
      </c>
      <c r="BP116">
        <v>0</v>
      </c>
      <c r="BQ116">
        <v>2</v>
      </c>
      <c r="BR116">
        <v>0</v>
      </c>
      <c r="BS116">
        <v>1</v>
      </c>
      <c r="BT116">
        <v>1</v>
      </c>
      <c r="BU116">
        <v>1</v>
      </c>
      <c r="BV116">
        <v>1</v>
      </c>
      <c r="BW116">
        <v>1</v>
      </c>
      <c r="BX116">
        <v>1</v>
      </c>
      <c r="BY116" t="s">
        <v>3</v>
      </c>
      <c r="BZ116">
        <v>103</v>
      </c>
      <c r="CA116">
        <v>60</v>
      </c>
      <c r="CB116" t="s">
        <v>3</v>
      </c>
      <c r="CE116">
        <v>0</v>
      </c>
      <c r="CF116">
        <v>0</v>
      </c>
      <c r="CG116">
        <v>0</v>
      </c>
      <c r="CM116">
        <v>0</v>
      </c>
      <c r="CN116" t="s">
        <v>789</v>
      </c>
      <c r="CO116">
        <v>0</v>
      </c>
      <c r="CP116">
        <f t="shared" si="75"/>
        <v>0</v>
      </c>
      <c r="CQ116">
        <f t="shared" si="99"/>
        <v>0</v>
      </c>
      <c r="CR116">
        <f t="shared" si="100"/>
        <v>0</v>
      </c>
      <c r="CS116">
        <f t="shared" si="101"/>
        <v>0</v>
      </c>
      <c r="CT116">
        <f t="shared" si="102"/>
        <v>0</v>
      </c>
      <c r="CU116">
        <f t="shared" si="76"/>
        <v>0</v>
      </c>
      <c r="CV116">
        <f t="shared" si="103"/>
        <v>0</v>
      </c>
      <c r="CW116">
        <f t="shared" si="103"/>
        <v>0</v>
      </c>
      <c r="CX116">
        <f t="shared" si="77"/>
        <v>0</v>
      </c>
      <c r="CY116">
        <f t="shared" si="78"/>
        <v>0</v>
      </c>
      <c r="CZ116">
        <f t="shared" si="79"/>
        <v>0</v>
      </c>
      <c r="DC116" t="s">
        <v>3</v>
      </c>
      <c r="DD116" t="s">
        <v>3</v>
      </c>
      <c r="DE116" t="s">
        <v>3</v>
      </c>
      <c r="DF116" t="s">
        <v>3</v>
      </c>
      <c r="DG116" t="s">
        <v>3</v>
      </c>
      <c r="DH116" t="s">
        <v>3</v>
      </c>
      <c r="DI116" t="s">
        <v>3</v>
      </c>
      <c r="DJ116" t="s">
        <v>3</v>
      </c>
      <c r="DK116" t="s">
        <v>3</v>
      </c>
      <c r="DL116" t="s">
        <v>3</v>
      </c>
      <c r="DM116" t="s">
        <v>3</v>
      </c>
      <c r="DN116">
        <v>0</v>
      </c>
      <c r="DO116">
        <v>0</v>
      </c>
      <c r="DP116">
        <v>1</v>
      </c>
      <c r="DQ116">
        <v>1</v>
      </c>
      <c r="DU116">
        <v>1013</v>
      </c>
      <c r="DV116" t="s">
        <v>36</v>
      </c>
      <c r="DW116" t="s">
        <v>36</v>
      </c>
      <c r="DX116">
        <v>1</v>
      </c>
      <c r="DZ116" t="s">
        <v>3</v>
      </c>
      <c r="EA116" t="s">
        <v>3</v>
      </c>
      <c r="EB116" t="s">
        <v>3</v>
      </c>
      <c r="EC116" t="s">
        <v>3</v>
      </c>
      <c r="EE116">
        <v>293259405</v>
      </c>
      <c r="EF116">
        <v>2</v>
      </c>
      <c r="EG116" t="s">
        <v>27</v>
      </c>
      <c r="EH116">
        <v>27</v>
      </c>
      <c r="EI116" t="s">
        <v>28</v>
      </c>
      <c r="EJ116">
        <v>1</v>
      </c>
      <c r="EK116">
        <v>33001</v>
      </c>
      <c r="EL116" t="s">
        <v>28</v>
      </c>
      <c r="EM116" t="s">
        <v>29</v>
      </c>
      <c r="EO116" t="s">
        <v>37</v>
      </c>
      <c r="EQ116">
        <v>0</v>
      </c>
      <c r="ER116">
        <v>0</v>
      </c>
      <c r="ES116">
        <v>0</v>
      </c>
      <c r="ET116">
        <v>0</v>
      </c>
      <c r="EU116">
        <v>0</v>
      </c>
      <c r="EV116">
        <v>0</v>
      </c>
      <c r="EW116">
        <v>0</v>
      </c>
      <c r="EX116">
        <v>0</v>
      </c>
      <c r="FQ116">
        <v>0</v>
      </c>
      <c r="FR116">
        <f t="shared" si="80"/>
        <v>0</v>
      </c>
      <c r="FS116">
        <v>0</v>
      </c>
      <c r="FX116">
        <v>103</v>
      </c>
      <c r="FY116">
        <v>60</v>
      </c>
      <c r="GA116" t="s">
        <v>3</v>
      </c>
      <c r="GD116">
        <v>1</v>
      </c>
      <c r="GF116">
        <v>-950997571</v>
      </c>
      <c r="GG116">
        <v>2</v>
      </c>
      <c r="GH116">
        <v>1</v>
      </c>
      <c r="GI116">
        <v>-2</v>
      </c>
      <c r="GJ116">
        <v>0</v>
      </c>
      <c r="GK116">
        <v>0</v>
      </c>
      <c r="GL116">
        <f t="shared" si="81"/>
        <v>0</v>
      </c>
      <c r="GM116">
        <f t="shared" si="82"/>
        <v>0</v>
      </c>
      <c r="GN116">
        <f t="shared" si="83"/>
        <v>0</v>
      </c>
      <c r="GO116">
        <f t="shared" si="84"/>
        <v>0</v>
      </c>
      <c r="GP116">
        <f t="shared" si="85"/>
        <v>0</v>
      </c>
      <c r="GR116">
        <v>0</v>
      </c>
      <c r="GS116">
        <v>3</v>
      </c>
      <c r="GT116">
        <v>0</v>
      </c>
      <c r="GU116" t="s">
        <v>3</v>
      </c>
      <c r="GV116">
        <f t="shared" si="86"/>
        <v>0</v>
      </c>
      <c r="GW116">
        <v>1</v>
      </c>
      <c r="GX116">
        <f t="shared" si="87"/>
        <v>0</v>
      </c>
      <c r="HA116">
        <v>0</v>
      </c>
      <c r="HB116">
        <v>0</v>
      </c>
      <c r="HC116">
        <f t="shared" si="88"/>
        <v>0</v>
      </c>
      <c r="HE116" t="s">
        <v>3</v>
      </c>
      <c r="HF116" t="s">
        <v>3</v>
      </c>
      <c r="HM116" t="s">
        <v>132</v>
      </c>
      <c r="HN116" t="s">
        <v>31</v>
      </c>
      <c r="HO116" t="s">
        <v>32</v>
      </c>
      <c r="HP116" t="s">
        <v>28</v>
      </c>
      <c r="HQ116" t="s">
        <v>28</v>
      </c>
      <c r="IK116">
        <v>0</v>
      </c>
    </row>
    <row r="117" spans="1:245" x14ac:dyDescent="0.2">
      <c r="A117">
        <v>18</v>
      </c>
      <c r="B117">
        <v>1</v>
      </c>
      <c r="C117">
        <v>57</v>
      </c>
      <c r="E117" t="s">
        <v>149</v>
      </c>
      <c r="F117" t="s">
        <v>150</v>
      </c>
      <c r="G117" t="s">
        <v>151</v>
      </c>
      <c r="H117" t="s">
        <v>36</v>
      </c>
      <c r="I117">
        <f>I110*J117</f>
        <v>0</v>
      </c>
      <c r="J117">
        <v>0</v>
      </c>
      <c r="K117">
        <v>0</v>
      </c>
      <c r="O117">
        <f t="shared" si="67"/>
        <v>0</v>
      </c>
      <c r="P117">
        <f t="shared" si="89"/>
        <v>0</v>
      </c>
      <c r="Q117">
        <f t="shared" si="90"/>
        <v>0</v>
      </c>
      <c r="R117">
        <f t="shared" si="91"/>
        <v>0</v>
      </c>
      <c r="S117">
        <f t="shared" si="92"/>
        <v>0</v>
      </c>
      <c r="T117">
        <f t="shared" si="68"/>
        <v>0</v>
      </c>
      <c r="U117">
        <f t="shared" si="93"/>
        <v>0</v>
      </c>
      <c r="V117">
        <f t="shared" si="94"/>
        <v>0</v>
      </c>
      <c r="W117">
        <f t="shared" si="69"/>
        <v>0</v>
      </c>
      <c r="X117">
        <f t="shared" si="70"/>
        <v>0</v>
      </c>
      <c r="Y117">
        <f t="shared" si="71"/>
        <v>0</v>
      </c>
      <c r="AA117">
        <v>312567028</v>
      </c>
      <c r="AB117">
        <f t="shared" si="72"/>
        <v>0</v>
      </c>
      <c r="AC117">
        <f t="shared" si="95"/>
        <v>0</v>
      </c>
      <c r="AD117">
        <f t="shared" si="96"/>
        <v>0</v>
      </c>
      <c r="AE117">
        <f t="shared" si="97"/>
        <v>0</v>
      </c>
      <c r="AF117">
        <f t="shared" si="97"/>
        <v>0</v>
      </c>
      <c r="AG117">
        <f t="shared" si="73"/>
        <v>0</v>
      </c>
      <c r="AH117">
        <f t="shared" si="98"/>
        <v>0</v>
      </c>
      <c r="AI117">
        <f t="shared" si="98"/>
        <v>0</v>
      </c>
      <c r="AJ117">
        <f t="shared" si="74"/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103</v>
      </c>
      <c r="AU117">
        <v>60</v>
      </c>
      <c r="AV117">
        <v>1</v>
      </c>
      <c r="AW117">
        <v>1</v>
      </c>
      <c r="AZ117">
        <v>1</v>
      </c>
      <c r="BA117">
        <v>1</v>
      </c>
      <c r="BB117">
        <v>1</v>
      </c>
      <c r="BC117">
        <v>1</v>
      </c>
      <c r="BD117" t="s">
        <v>3</v>
      </c>
      <c r="BE117" t="s">
        <v>3</v>
      </c>
      <c r="BF117" t="s">
        <v>3</v>
      </c>
      <c r="BG117" t="s">
        <v>3</v>
      </c>
      <c r="BH117">
        <v>3</v>
      </c>
      <c r="BI117">
        <v>1</v>
      </c>
      <c r="BJ117" t="s">
        <v>3</v>
      </c>
      <c r="BM117">
        <v>33001</v>
      </c>
      <c r="BN117">
        <v>0</v>
      </c>
      <c r="BO117" t="s">
        <v>3</v>
      </c>
      <c r="BP117">
        <v>0</v>
      </c>
      <c r="BQ117">
        <v>2</v>
      </c>
      <c r="BR117">
        <v>0</v>
      </c>
      <c r="BS117">
        <v>1</v>
      </c>
      <c r="BT117">
        <v>1</v>
      </c>
      <c r="BU117">
        <v>1</v>
      </c>
      <c r="BV117">
        <v>1</v>
      </c>
      <c r="BW117">
        <v>1</v>
      </c>
      <c r="BX117">
        <v>1</v>
      </c>
      <c r="BY117" t="s">
        <v>3</v>
      </c>
      <c r="BZ117">
        <v>103</v>
      </c>
      <c r="CA117">
        <v>60</v>
      </c>
      <c r="CB117" t="s">
        <v>3</v>
      </c>
      <c r="CE117">
        <v>0</v>
      </c>
      <c r="CF117">
        <v>0</v>
      </c>
      <c r="CG117">
        <v>0</v>
      </c>
      <c r="CM117">
        <v>0</v>
      </c>
      <c r="CN117" t="s">
        <v>789</v>
      </c>
      <c r="CO117">
        <v>0</v>
      </c>
      <c r="CP117">
        <f t="shared" si="75"/>
        <v>0</v>
      </c>
      <c r="CQ117">
        <f t="shared" si="99"/>
        <v>0</v>
      </c>
      <c r="CR117">
        <f t="shared" si="100"/>
        <v>0</v>
      </c>
      <c r="CS117">
        <f t="shared" si="101"/>
        <v>0</v>
      </c>
      <c r="CT117">
        <f t="shared" si="102"/>
        <v>0</v>
      </c>
      <c r="CU117">
        <f t="shared" si="76"/>
        <v>0</v>
      </c>
      <c r="CV117">
        <f t="shared" si="103"/>
        <v>0</v>
      </c>
      <c r="CW117">
        <f t="shared" si="103"/>
        <v>0</v>
      </c>
      <c r="CX117">
        <f t="shared" si="77"/>
        <v>0</v>
      </c>
      <c r="CY117">
        <f t="shared" si="78"/>
        <v>0</v>
      </c>
      <c r="CZ117">
        <f t="shared" si="79"/>
        <v>0</v>
      </c>
      <c r="DC117" t="s">
        <v>3</v>
      </c>
      <c r="DD117" t="s">
        <v>3</v>
      </c>
      <c r="DE117" t="s">
        <v>3</v>
      </c>
      <c r="DF117" t="s">
        <v>3</v>
      </c>
      <c r="DG117" t="s">
        <v>3</v>
      </c>
      <c r="DH117" t="s">
        <v>3</v>
      </c>
      <c r="DI117" t="s">
        <v>3</v>
      </c>
      <c r="DJ117" t="s">
        <v>3</v>
      </c>
      <c r="DK117" t="s">
        <v>3</v>
      </c>
      <c r="DL117" t="s">
        <v>3</v>
      </c>
      <c r="DM117" t="s">
        <v>3</v>
      </c>
      <c r="DN117">
        <v>0</v>
      </c>
      <c r="DO117">
        <v>0</v>
      </c>
      <c r="DP117">
        <v>1</v>
      </c>
      <c r="DQ117">
        <v>1</v>
      </c>
      <c r="DU117">
        <v>1013</v>
      </c>
      <c r="DV117" t="s">
        <v>36</v>
      </c>
      <c r="DW117" t="s">
        <v>36</v>
      </c>
      <c r="DX117">
        <v>1</v>
      </c>
      <c r="DZ117" t="s">
        <v>3</v>
      </c>
      <c r="EA117" t="s">
        <v>3</v>
      </c>
      <c r="EB117" t="s">
        <v>3</v>
      </c>
      <c r="EC117" t="s">
        <v>3</v>
      </c>
      <c r="EE117">
        <v>293259405</v>
      </c>
      <c r="EF117">
        <v>2</v>
      </c>
      <c r="EG117" t="s">
        <v>27</v>
      </c>
      <c r="EH117">
        <v>27</v>
      </c>
      <c r="EI117" t="s">
        <v>28</v>
      </c>
      <c r="EJ117">
        <v>1</v>
      </c>
      <c r="EK117">
        <v>33001</v>
      </c>
      <c r="EL117" t="s">
        <v>28</v>
      </c>
      <c r="EM117" t="s">
        <v>29</v>
      </c>
      <c r="EO117" t="s">
        <v>37</v>
      </c>
      <c r="EQ117">
        <v>0</v>
      </c>
      <c r="ER117">
        <v>0</v>
      </c>
      <c r="ES117">
        <v>0</v>
      </c>
      <c r="ET117">
        <v>0</v>
      </c>
      <c r="EU117">
        <v>0</v>
      </c>
      <c r="EV117">
        <v>0</v>
      </c>
      <c r="EW117">
        <v>0</v>
      </c>
      <c r="EX117">
        <v>0</v>
      </c>
      <c r="FQ117">
        <v>0</v>
      </c>
      <c r="FR117">
        <f t="shared" si="80"/>
        <v>0</v>
      </c>
      <c r="FS117">
        <v>0</v>
      </c>
      <c r="FX117">
        <v>103</v>
      </c>
      <c r="FY117">
        <v>60</v>
      </c>
      <c r="GA117" t="s">
        <v>3</v>
      </c>
      <c r="GD117">
        <v>1</v>
      </c>
      <c r="GF117">
        <v>-320198552</v>
      </c>
      <c r="GG117">
        <v>2</v>
      </c>
      <c r="GH117">
        <v>1</v>
      </c>
      <c r="GI117">
        <v>-2</v>
      </c>
      <c r="GJ117">
        <v>0</v>
      </c>
      <c r="GK117">
        <v>0</v>
      </c>
      <c r="GL117">
        <f t="shared" si="81"/>
        <v>0</v>
      </c>
      <c r="GM117">
        <f t="shared" si="82"/>
        <v>0</v>
      </c>
      <c r="GN117">
        <f t="shared" si="83"/>
        <v>0</v>
      </c>
      <c r="GO117">
        <f t="shared" si="84"/>
        <v>0</v>
      </c>
      <c r="GP117">
        <f t="shared" si="85"/>
        <v>0</v>
      </c>
      <c r="GR117">
        <v>0</v>
      </c>
      <c r="GS117">
        <v>3</v>
      </c>
      <c r="GT117">
        <v>0</v>
      </c>
      <c r="GU117" t="s">
        <v>3</v>
      </c>
      <c r="GV117">
        <f t="shared" si="86"/>
        <v>0</v>
      </c>
      <c r="GW117">
        <v>1</v>
      </c>
      <c r="GX117">
        <f t="shared" si="87"/>
        <v>0</v>
      </c>
      <c r="HA117">
        <v>0</v>
      </c>
      <c r="HB117">
        <v>0</v>
      </c>
      <c r="HC117">
        <f t="shared" si="88"/>
        <v>0</v>
      </c>
      <c r="HE117" t="s">
        <v>3</v>
      </c>
      <c r="HF117" t="s">
        <v>3</v>
      </c>
      <c r="HM117" t="s">
        <v>132</v>
      </c>
      <c r="HN117" t="s">
        <v>31</v>
      </c>
      <c r="HO117" t="s">
        <v>32</v>
      </c>
      <c r="HP117" t="s">
        <v>28</v>
      </c>
      <c r="HQ117" t="s">
        <v>28</v>
      </c>
      <c r="IK117">
        <v>0</v>
      </c>
    </row>
    <row r="118" spans="1:245" x14ac:dyDescent="0.2">
      <c r="A118">
        <v>18</v>
      </c>
      <c r="B118">
        <v>1</v>
      </c>
      <c r="C118">
        <v>58</v>
      </c>
      <c r="E118" t="s">
        <v>152</v>
      </c>
      <c r="F118" t="s">
        <v>153</v>
      </c>
      <c r="G118" t="s">
        <v>154</v>
      </c>
      <c r="H118" t="s">
        <v>36</v>
      </c>
      <c r="I118">
        <f>I110*J118</f>
        <v>0</v>
      </c>
      <c r="J118">
        <v>0</v>
      </c>
      <c r="K118">
        <v>0.1</v>
      </c>
      <c r="O118">
        <f t="shared" si="67"/>
        <v>0</v>
      </c>
      <c r="P118">
        <f t="shared" si="89"/>
        <v>0</v>
      </c>
      <c r="Q118">
        <f t="shared" si="90"/>
        <v>0</v>
      </c>
      <c r="R118">
        <f t="shared" si="91"/>
        <v>0</v>
      </c>
      <c r="S118">
        <f t="shared" si="92"/>
        <v>0</v>
      </c>
      <c r="T118">
        <f t="shared" si="68"/>
        <v>0</v>
      </c>
      <c r="U118">
        <f t="shared" si="93"/>
        <v>0</v>
      </c>
      <c r="V118">
        <f t="shared" si="94"/>
        <v>0</v>
      </c>
      <c r="W118">
        <f t="shared" si="69"/>
        <v>0</v>
      </c>
      <c r="X118">
        <f t="shared" si="70"/>
        <v>0</v>
      </c>
      <c r="Y118">
        <f t="shared" si="71"/>
        <v>0</v>
      </c>
      <c r="AA118">
        <v>312567028</v>
      </c>
      <c r="AB118">
        <f t="shared" si="72"/>
        <v>0</v>
      </c>
      <c r="AC118">
        <f t="shared" si="95"/>
        <v>0</v>
      </c>
      <c r="AD118">
        <f t="shared" si="96"/>
        <v>0</v>
      </c>
      <c r="AE118">
        <f t="shared" si="97"/>
        <v>0</v>
      </c>
      <c r="AF118">
        <f t="shared" si="97"/>
        <v>0</v>
      </c>
      <c r="AG118">
        <f t="shared" si="73"/>
        <v>0</v>
      </c>
      <c r="AH118">
        <f t="shared" si="98"/>
        <v>0</v>
      </c>
      <c r="AI118">
        <f t="shared" si="98"/>
        <v>0</v>
      </c>
      <c r="AJ118">
        <f t="shared" si="74"/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103</v>
      </c>
      <c r="AU118">
        <v>60</v>
      </c>
      <c r="AV118">
        <v>1</v>
      </c>
      <c r="AW118">
        <v>1</v>
      </c>
      <c r="AZ118">
        <v>1</v>
      </c>
      <c r="BA118">
        <v>1</v>
      </c>
      <c r="BB118">
        <v>1</v>
      </c>
      <c r="BC118">
        <v>1</v>
      </c>
      <c r="BD118" t="s">
        <v>3</v>
      </c>
      <c r="BE118" t="s">
        <v>3</v>
      </c>
      <c r="BF118" t="s">
        <v>3</v>
      </c>
      <c r="BG118" t="s">
        <v>3</v>
      </c>
      <c r="BH118">
        <v>3</v>
      </c>
      <c r="BI118">
        <v>1</v>
      </c>
      <c r="BJ118" t="s">
        <v>3</v>
      </c>
      <c r="BM118">
        <v>33001</v>
      </c>
      <c r="BN118">
        <v>0</v>
      </c>
      <c r="BO118" t="s">
        <v>3</v>
      </c>
      <c r="BP118">
        <v>0</v>
      </c>
      <c r="BQ118">
        <v>2</v>
      </c>
      <c r="BR118">
        <v>0</v>
      </c>
      <c r="BS118">
        <v>1</v>
      </c>
      <c r="BT118">
        <v>1</v>
      </c>
      <c r="BU118">
        <v>1</v>
      </c>
      <c r="BV118">
        <v>1</v>
      </c>
      <c r="BW118">
        <v>1</v>
      </c>
      <c r="BX118">
        <v>1</v>
      </c>
      <c r="BY118" t="s">
        <v>3</v>
      </c>
      <c r="BZ118">
        <v>103</v>
      </c>
      <c r="CA118">
        <v>60</v>
      </c>
      <c r="CB118" t="s">
        <v>3</v>
      </c>
      <c r="CE118">
        <v>0</v>
      </c>
      <c r="CF118">
        <v>0</v>
      </c>
      <c r="CG118">
        <v>0</v>
      </c>
      <c r="CM118">
        <v>0</v>
      </c>
      <c r="CN118" t="s">
        <v>789</v>
      </c>
      <c r="CO118">
        <v>0</v>
      </c>
      <c r="CP118">
        <f t="shared" si="75"/>
        <v>0</v>
      </c>
      <c r="CQ118">
        <f t="shared" si="99"/>
        <v>0</v>
      </c>
      <c r="CR118">
        <f t="shared" si="100"/>
        <v>0</v>
      </c>
      <c r="CS118">
        <f t="shared" si="101"/>
        <v>0</v>
      </c>
      <c r="CT118">
        <f t="shared" si="102"/>
        <v>0</v>
      </c>
      <c r="CU118">
        <f t="shared" si="76"/>
        <v>0</v>
      </c>
      <c r="CV118">
        <f t="shared" si="103"/>
        <v>0</v>
      </c>
      <c r="CW118">
        <f t="shared" si="103"/>
        <v>0</v>
      </c>
      <c r="CX118">
        <f t="shared" si="77"/>
        <v>0</v>
      </c>
      <c r="CY118">
        <f t="shared" si="78"/>
        <v>0</v>
      </c>
      <c r="CZ118">
        <f t="shared" si="79"/>
        <v>0</v>
      </c>
      <c r="DC118" t="s">
        <v>3</v>
      </c>
      <c r="DD118" t="s">
        <v>3</v>
      </c>
      <c r="DE118" t="s">
        <v>3</v>
      </c>
      <c r="DF118" t="s">
        <v>3</v>
      </c>
      <c r="DG118" t="s">
        <v>3</v>
      </c>
      <c r="DH118" t="s">
        <v>3</v>
      </c>
      <c r="DI118" t="s">
        <v>3</v>
      </c>
      <c r="DJ118" t="s">
        <v>3</v>
      </c>
      <c r="DK118" t="s">
        <v>3</v>
      </c>
      <c r="DL118" t="s">
        <v>3</v>
      </c>
      <c r="DM118" t="s">
        <v>3</v>
      </c>
      <c r="DN118">
        <v>0</v>
      </c>
      <c r="DO118">
        <v>0</v>
      </c>
      <c r="DP118">
        <v>1</v>
      </c>
      <c r="DQ118">
        <v>1</v>
      </c>
      <c r="DU118">
        <v>1013</v>
      </c>
      <c r="DV118" t="s">
        <v>36</v>
      </c>
      <c r="DW118" t="s">
        <v>36</v>
      </c>
      <c r="DX118">
        <v>1</v>
      </c>
      <c r="DZ118" t="s">
        <v>3</v>
      </c>
      <c r="EA118" t="s">
        <v>3</v>
      </c>
      <c r="EB118" t="s">
        <v>3</v>
      </c>
      <c r="EC118" t="s">
        <v>3</v>
      </c>
      <c r="EE118">
        <v>293259405</v>
      </c>
      <c r="EF118">
        <v>2</v>
      </c>
      <c r="EG118" t="s">
        <v>27</v>
      </c>
      <c r="EH118">
        <v>27</v>
      </c>
      <c r="EI118" t="s">
        <v>28</v>
      </c>
      <c r="EJ118">
        <v>1</v>
      </c>
      <c r="EK118">
        <v>33001</v>
      </c>
      <c r="EL118" t="s">
        <v>28</v>
      </c>
      <c r="EM118" t="s">
        <v>29</v>
      </c>
      <c r="EO118" t="s">
        <v>37</v>
      </c>
      <c r="EQ118">
        <v>0</v>
      </c>
      <c r="ER118">
        <v>0</v>
      </c>
      <c r="ES118">
        <v>0</v>
      </c>
      <c r="ET118">
        <v>0</v>
      </c>
      <c r="EU118">
        <v>0</v>
      </c>
      <c r="EV118">
        <v>0</v>
      </c>
      <c r="EW118">
        <v>0</v>
      </c>
      <c r="EX118">
        <v>0</v>
      </c>
      <c r="FQ118">
        <v>0</v>
      </c>
      <c r="FR118">
        <f t="shared" si="80"/>
        <v>0</v>
      </c>
      <c r="FS118">
        <v>0</v>
      </c>
      <c r="FX118">
        <v>103</v>
      </c>
      <c r="FY118">
        <v>60</v>
      </c>
      <c r="GA118" t="s">
        <v>3</v>
      </c>
      <c r="GD118">
        <v>1</v>
      </c>
      <c r="GF118">
        <v>326010188</v>
      </c>
      <c r="GG118">
        <v>2</v>
      </c>
      <c r="GH118">
        <v>1</v>
      </c>
      <c r="GI118">
        <v>-2</v>
      </c>
      <c r="GJ118">
        <v>0</v>
      </c>
      <c r="GK118">
        <v>0</v>
      </c>
      <c r="GL118">
        <f t="shared" si="81"/>
        <v>0</v>
      </c>
      <c r="GM118">
        <f t="shared" si="82"/>
        <v>0</v>
      </c>
      <c r="GN118">
        <f t="shared" si="83"/>
        <v>0</v>
      </c>
      <c r="GO118">
        <f t="shared" si="84"/>
        <v>0</v>
      </c>
      <c r="GP118">
        <f t="shared" si="85"/>
        <v>0</v>
      </c>
      <c r="GR118">
        <v>0</v>
      </c>
      <c r="GS118">
        <v>3</v>
      </c>
      <c r="GT118">
        <v>0</v>
      </c>
      <c r="GU118" t="s">
        <v>3</v>
      </c>
      <c r="GV118">
        <f t="shared" si="86"/>
        <v>0</v>
      </c>
      <c r="GW118">
        <v>1</v>
      </c>
      <c r="GX118">
        <f t="shared" si="87"/>
        <v>0</v>
      </c>
      <c r="HA118">
        <v>0</v>
      </c>
      <c r="HB118">
        <v>0</v>
      </c>
      <c r="HC118">
        <f t="shared" si="88"/>
        <v>0</v>
      </c>
      <c r="HE118" t="s">
        <v>3</v>
      </c>
      <c r="HF118" t="s">
        <v>3</v>
      </c>
      <c r="HM118" t="s">
        <v>132</v>
      </c>
      <c r="HN118" t="s">
        <v>31</v>
      </c>
      <c r="HO118" t="s">
        <v>32</v>
      </c>
      <c r="HP118" t="s">
        <v>28</v>
      </c>
      <c r="HQ118" t="s">
        <v>28</v>
      </c>
      <c r="IK118">
        <v>0</v>
      </c>
    </row>
    <row r="119" spans="1:245" x14ac:dyDescent="0.2">
      <c r="A119">
        <v>17</v>
      </c>
      <c r="B119">
        <v>1</v>
      </c>
      <c r="C119">
        <f>ROW(SmtRes!A61)</f>
        <v>61</v>
      </c>
      <c r="D119">
        <f>ROW(EtalonRes!A73)</f>
        <v>73</v>
      </c>
      <c r="E119" t="s">
        <v>155</v>
      </c>
      <c r="F119" t="s">
        <v>156</v>
      </c>
      <c r="G119" t="s">
        <v>157</v>
      </c>
      <c r="H119" t="s">
        <v>36</v>
      </c>
      <c r="I119">
        <v>-8</v>
      </c>
      <c r="J119">
        <v>0</v>
      </c>
      <c r="K119">
        <v>-8</v>
      </c>
      <c r="O119">
        <f t="shared" si="67"/>
        <v>-6143.78</v>
      </c>
      <c r="P119">
        <f>SUMIF(SmtRes!AQ59:'SmtRes'!AQ61,"=1",SmtRes!DF59:'SmtRes'!DF61)</f>
        <v>0</v>
      </c>
      <c r="Q119">
        <f>SUMIF(SmtRes!AQ59:'SmtRes'!AQ61,"=1",SmtRes!DG59:'SmtRes'!DG61)</f>
        <v>-4000.5</v>
      </c>
      <c r="R119">
        <f>SUMIF(SmtRes!AQ59:'SmtRes'!AQ61,"=1",SmtRes!DH59:'SmtRes'!DH61)</f>
        <v>-1212.9000000000001</v>
      </c>
      <c r="S119">
        <f>SUMIF(SmtRes!AQ59:'SmtRes'!AQ61,"=1",SmtRes!DI59:'SmtRes'!DI61)</f>
        <v>-930.38</v>
      </c>
      <c r="T119">
        <f t="shared" si="68"/>
        <v>0</v>
      </c>
      <c r="U119">
        <f>SUMIF(SmtRes!AQ59:'SmtRes'!AQ61,"=1",SmtRes!CV59:'SmtRes'!CV61)</f>
        <v>-2.1120000000000001</v>
      </c>
      <c r="V119">
        <f>SUMIF(SmtRes!AQ59:'SmtRes'!AQ61,"=1",SmtRes!CW59:'SmtRes'!CW61)</f>
        <v>-2.2080000000000002</v>
      </c>
      <c r="W119">
        <f t="shared" si="69"/>
        <v>0</v>
      </c>
      <c r="X119">
        <f t="shared" si="70"/>
        <v>-2207.58</v>
      </c>
      <c r="Y119">
        <f t="shared" si="71"/>
        <v>-1285.97</v>
      </c>
      <c r="AA119">
        <v>312567028</v>
      </c>
      <c r="AB119">
        <f t="shared" si="72"/>
        <v>616.3596</v>
      </c>
      <c r="AC119">
        <f>ROUND((0),6)</f>
        <v>0</v>
      </c>
      <c r="AD119">
        <f>ROUND((((SUM(SmtRes!BR59:'SmtRes'!BR61))-(SUM(SmtRes!BS59:'SmtRes'!BS61)))+AE119),6)</f>
        <v>500.06232</v>
      </c>
      <c r="AE119">
        <f>ROUND((SUM(SmtRes!BS59:'SmtRes'!BS61)),6)</f>
        <v>151.61232000000001</v>
      </c>
      <c r="AF119">
        <f>ROUND((SUM(SmtRes!BT59:'SmtRes'!BT61)),6)</f>
        <v>116.29728</v>
      </c>
      <c r="AG119">
        <f t="shared" si="73"/>
        <v>0</v>
      </c>
      <c r="AH119">
        <f>(SUM(SmtRes!BU59:'SmtRes'!BU61))</f>
        <v>0.26400000000000001</v>
      </c>
      <c r="AI119">
        <f>(SUM(SmtRes!BV59:'SmtRes'!BV61))</f>
        <v>0.27600000000000002</v>
      </c>
      <c r="AJ119">
        <f t="shared" si="74"/>
        <v>0</v>
      </c>
      <c r="AK119">
        <v>639.97660000000008</v>
      </c>
      <c r="AL119">
        <v>0</v>
      </c>
      <c r="AM119">
        <v>416.71859999999998</v>
      </c>
      <c r="AN119">
        <v>126.34360000000002</v>
      </c>
      <c r="AO119">
        <v>96.914400000000001</v>
      </c>
      <c r="AP119">
        <v>0</v>
      </c>
      <c r="AQ119">
        <v>0.22</v>
      </c>
      <c r="AR119">
        <v>0.23</v>
      </c>
      <c r="AS119">
        <v>0</v>
      </c>
      <c r="AT119">
        <v>103</v>
      </c>
      <c r="AU119">
        <v>60</v>
      </c>
      <c r="AV119">
        <v>1</v>
      </c>
      <c r="AW119">
        <v>1</v>
      </c>
      <c r="AZ119">
        <v>1</v>
      </c>
      <c r="BA119">
        <v>1</v>
      </c>
      <c r="BB119">
        <v>1</v>
      </c>
      <c r="BC119">
        <v>1</v>
      </c>
      <c r="BD119" t="s">
        <v>3</v>
      </c>
      <c r="BE119" t="s">
        <v>3</v>
      </c>
      <c r="BF119" t="s">
        <v>3</v>
      </c>
      <c r="BG119" t="s">
        <v>3</v>
      </c>
      <c r="BH119">
        <v>0</v>
      </c>
      <c r="BI119">
        <v>1</v>
      </c>
      <c r="BJ119" t="s">
        <v>158</v>
      </c>
      <c r="BM119">
        <v>33001</v>
      </c>
      <c r="BN119">
        <v>0</v>
      </c>
      <c r="BO119" t="s">
        <v>3</v>
      </c>
      <c r="BP119">
        <v>0</v>
      </c>
      <c r="BQ119">
        <v>2</v>
      </c>
      <c r="BR119">
        <v>0</v>
      </c>
      <c r="BS119">
        <v>1</v>
      </c>
      <c r="BT119">
        <v>1</v>
      </c>
      <c r="BU119">
        <v>1</v>
      </c>
      <c r="BV119">
        <v>1</v>
      </c>
      <c r="BW119">
        <v>1</v>
      </c>
      <c r="BX119">
        <v>1</v>
      </c>
      <c r="BY119" t="s">
        <v>3</v>
      </c>
      <c r="BZ119">
        <v>103</v>
      </c>
      <c r="CA119">
        <v>60</v>
      </c>
      <c r="CB119" t="s">
        <v>3</v>
      </c>
      <c r="CE119">
        <v>0</v>
      </c>
      <c r="CF119">
        <v>0</v>
      </c>
      <c r="CG119">
        <v>0</v>
      </c>
      <c r="CM119">
        <v>0</v>
      </c>
      <c r="CN119" t="s">
        <v>790</v>
      </c>
      <c r="CO119">
        <v>0</v>
      </c>
      <c r="CP119">
        <f t="shared" si="75"/>
        <v>-6143.7800000000007</v>
      </c>
      <c r="CQ119">
        <f>SUMIF(SmtRes!AQ59:'SmtRes'!AQ61,"=1",SmtRes!AA59:'SmtRes'!AA61)</f>
        <v>0</v>
      </c>
      <c r="CR119">
        <f>SUMIF(SmtRes!AQ59:'SmtRes'!AQ61,"=1",SmtRes!AB59:'SmtRes'!AB61)</f>
        <v>1811.82</v>
      </c>
      <c r="CS119">
        <f>SUMIF(SmtRes!AQ59:'SmtRes'!AQ61,"=1",SmtRes!AC59:'SmtRes'!AC61)</f>
        <v>549.32000000000005</v>
      </c>
      <c r="CT119">
        <f>SUMIF(SmtRes!AQ59:'SmtRes'!AQ61,"=1",SmtRes!AD59:'SmtRes'!AD61)</f>
        <v>440.52</v>
      </c>
      <c r="CU119">
        <f t="shared" si="76"/>
        <v>0</v>
      </c>
      <c r="CV119">
        <f>SUMIF(SmtRes!AQ59:'SmtRes'!AQ61,"=1",SmtRes!BU59:'SmtRes'!BU61)</f>
        <v>0.26400000000000001</v>
      </c>
      <c r="CW119">
        <f>SUMIF(SmtRes!AQ59:'SmtRes'!AQ61,"=1",SmtRes!BV59:'SmtRes'!BV61)</f>
        <v>0.27600000000000002</v>
      </c>
      <c r="CX119">
        <f t="shared" si="77"/>
        <v>0</v>
      </c>
      <c r="CY119">
        <f t="shared" si="78"/>
        <v>-2207.5784000000003</v>
      </c>
      <c r="CZ119">
        <f t="shared" si="79"/>
        <v>-1285.9680000000001</v>
      </c>
      <c r="DC119" t="s">
        <v>3</v>
      </c>
      <c r="DD119" t="s">
        <v>3</v>
      </c>
      <c r="DE119" t="s">
        <v>108</v>
      </c>
      <c r="DF119" t="s">
        <v>108</v>
      </c>
      <c r="DG119" t="s">
        <v>108</v>
      </c>
      <c r="DH119" t="s">
        <v>3</v>
      </c>
      <c r="DI119" t="s">
        <v>108</v>
      </c>
      <c r="DJ119" t="s">
        <v>108</v>
      </c>
      <c r="DK119" t="s">
        <v>3</v>
      </c>
      <c r="DL119" t="s">
        <v>3</v>
      </c>
      <c r="DM119" t="s">
        <v>3</v>
      </c>
      <c r="DN119">
        <v>0</v>
      </c>
      <c r="DO119">
        <v>0</v>
      </c>
      <c r="DP119">
        <v>1</v>
      </c>
      <c r="DQ119">
        <v>1</v>
      </c>
      <c r="DU119">
        <v>1013</v>
      </c>
      <c r="DV119" t="s">
        <v>36</v>
      </c>
      <c r="DW119" t="s">
        <v>36</v>
      </c>
      <c r="DX119">
        <v>1</v>
      </c>
      <c r="DZ119" t="s">
        <v>3</v>
      </c>
      <c r="EA119" t="s">
        <v>3</v>
      </c>
      <c r="EB119" t="s">
        <v>3</v>
      </c>
      <c r="EC119" t="s">
        <v>3</v>
      </c>
      <c r="EE119">
        <v>293259405</v>
      </c>
      <c r="EF119">
        <v>2</v>
      </c>
      <c r="EG119" t="s">
        <v>27</v>
      </c>
      <c r="EH119">
        <v>27</v>
      </c>
      <c r="EI119" t="s">
        <v>28</v>
      </c>
      <c r="EJ119">
        <v>1</v>
      </c>
      <c r="EK119">
        <v>33001</v>
      </c>
      <c r="EL119" t="s">
        <v>28</v>
      </c>
      <c r="EM119" t="s">
        <v>29</v>
      </c>
      <c r="EO119" t="s">
        <v>109</v>
      </c>
      <c r="EQ119">
        <v>0</v>
      </c>
      <c r="ER119">
        <v>0</v>
      </c>
      <c r="ES119">
        <v>0</v>
      </c>
      <c r="ET119">
        <v>0</v>
      </c>
      <c r="EU119">
        <v>0</v>
      </c>
      <c r="EV119">
        <v>0</v>
      </c>
      <c r="EW119">
        <v>0.22</v>
      </c>
      <c r="EX119">
        <v>0.23</v>
      </c>
      <c r="EY119">
        <v>0</v>
      </c>
      <c r="FQ119">
        <v>0</v>
      </c>
      <c r="FR119">
        <f t="shared" si="80"/>
        <v>0</v>
      </c>
      <c r="FS119">
        <v>0</v>
      </c>
      <c r="FX119">
        <v>103</v>
      </c>
      <c r="FY119">
        <v>60</v>
      </c>
      <c r="GA119" t="s">
        <v>3</v>
      </c>
      <c r="GD119">
        <v>1</v>
      </c>
      <c r="GF119">
        <v>-1482326947</v>
      </c>
      <c r="GG119">
        <v>2</v>
      </c>
      <c r="GH119">
        <v>1</v>
      </c>
      <c r="GI119">
        <v>-2</v>
      </c>
      <c r="GJ119">
        <v>0</v>
      </c>
      <c r="GK119">
        <v>0</v>
      </c>
      <c r="GL119">
        <f t="shared" si="81"/>
        <v>0</v>
      </c>
      <c r="GM119">
        <f t="shared" si="82"/>
        <v>-9637.33</v>
      </c>
      <c r="GN119">
        <f t="shared" si="83"/>
        <v>-9637.33</v>
      </c>
      <c r="GO119">
        <f t="shared" si="84"/>
        <v>0</v>
      </c>
      <c r="GP119">
        <f t="shared" si="85"/>
        <v>0</v>
      </c>
      <c r="GR119">
        <v>0</v>
      </c>
      <c r="GS119">
        <v>3</v>
      </c>
      <c r="GT119">
        <v>0</v>
      </c>
      <c r="GU119" t="s">
        <v>3</v>
      </c>
      <c r="GV119">
        <f t="shared" si="86"/>
        <v>0</v>
      </c>
      <c r="GW119">
        <v>1</v>
      </c>
      <c r="GX119">
        <f t="shared" si="87"/>
        <v>0</v>
      </c>
      <c r="HA119">
        <v>0</v>
      </c>
      <c r="HB119">
        <v>0</v>
      </c>
      <c r="HC119">
        <f t="shared" si="88"/>
        <v>0</v>
      </c>
      <c r="HE119" t="s">
        <v>3</v>
      </c>
      <c r="HF119" t="s">
        <v>3</v>
      </c>
      <c r="HM119" t="s">
        <v>3</v>
      </c>
      <c r="HN119" t="s">
        <v>31</v>
      </c>
      <c r="HO119" t="s">
        <v>32</v>
      </c>
      <c r="HP119" t="s">
        <v>28</v>
      </c>
      <c r="HQ119" t="s">
        <v>28</v>
      </c>
      <c r="IK119">
        <v>0</v>
      </c>
    </row>
    <row r="120" spans="1:245" x14ac:dyDescent="0.2">
      <c r="A120">
        <v>17</v>
      </c>
      <c r="B120">
        <v>1</v>
      </c>
      <c r="C120">
        <f>ROW(SmtRes!A64)</f>
        <v>64</v>
      </c>
      <c r="D120">
        <f>ROW(EtalonRes!A76)</f>
        <v>76</v>
      </c>
      <c r="E120" t="s">
        <v>159</v>
      </c>
      <c r="F120" t="s">
        <v>156</v>
      </c>
      <c r="G120" t="s">
        <v>157</v>
      </c>
      <c r="H120" t="s">
        <v>36</v>
      </c>
      <c r="I120">
        <v>8</v>
      </c>
      <c r="J120">
        <v>0</v>
      </c>
      <c r="K120">
        <v>8</v>
      </c>
      <c r="O120">
        <f t="shared" si="67"/>
        <v>7679.71</v>
      </c>
      <c r="P120">
        <f>SUMIF(SmtRes!AQ62:'SmtRes'!AQ64,"=1",SmtRes!DF62:'SmtRes'!DF64)</f>
        <v>0</v>
      </c>
      <c r="Q120">
        <f>SUMIF(SmtRes!AQ62:'SmtRes'!AQ64,"=1",SmtRes!DG62:'SmtRes'!DG64)</f>
        <v>5000.62</v>
      </c>
      <c r="R120">
        <f>SUMIF(SmtRes!AQ62:'SmtRes'!AQ64,"=1",SmtRes!DH62:'SmtRes'!DH64)</f>
        <v>1516.12</v>
      </c>
      <c r="S120">
        <f>SUMIF(SmtRes!AQ62:'SmtRes'!AQ64,"=1",SmtRes!DI62:'SmtRes'!DI64)</f>
        <v>1162.97</v>
      </c>
      <c r="T120">
        <f t="shared" si="68"/>
        <v>0</v>
      </c>
      <c r="U120">
        <f>SUMIF(SmtRes!AQ62:'SmtRes'!AQ64,"=1",SmtRes!CV62:'SmtRes'!CV64)</f>
        <v>2.64</v>
      </c>
      <c r="V120">
        <f>SUMIF(SmtRes!AQ62:'SmtRes'!AQ64,"=1",SmtRes!CW62:'SmtRes'!CW64)</f>
        <v>2.76</v>
      </c>
      <c r="W120">
        <f t="shared" si="69"/>
        <v>0</v>
      </c>
      <c r="X120">
        <f t="shared" si="70"/>
        <v>2759.46</v>
      </c>
      <c r="Y120">
        <f t="shared" si="71"/>
        <v>1607.45</v>
      </c>
      <c r="AA120">
        <v>312567028</v>
      </c>
      <c r="AB120">
        <f t="shared" si="72"/>
        <v>770.44949999999994</v>
      </c>
      <c r="AC120">
        <f>ROUND((0),6)</f>
        <v>0</v>
      </c>
      <c r="AD120">
        <f>ROUND((((SUM(SmtRes!BR62:'SmtRes'!BR64))-(SUM(SmtRes!BS62:'SmtRes'!BS64)))+AE120),6)</f>
        <v>625.0779</v>
      </c>
      <c r="AE120">
        <f>ROUND((SUM(SmtRes!BS62:'SmtRes'!BS64)),6)</f>
        <v>189.5154</v>
      </c>
      <c r="AF120">
        <f>ROUND((SUM(SmtRes!BT62:'SmtRes'!BT64)),6)</f>
        <v>145.3716</v>
      </c>
      <c r="AG120">
        <f t="shared" si="73"/>
        <v>0</v>
      </c>
      <c r="AH120">
        <f>(SUM(SmtRes!BU62:'SmtRes'!BU64))</f>
        <v>0.33</v>
      </c>
      <c r="AI120">
        <f>(SUM(SmtRes!BV62:'SmtRes'!BV64))</f>
        <v>0.34500000000000003</v>
      </c>
      <c r="AJ120">
        <f t="shared" si="74"/>
        <v>0</v>
      </c>
      <c r="AK120">
        <v>639.97660000000008</v>
      </c>
      <c r="AL120">
        <v>0</v>
      </c>
      <c r="AM120">
        <v>416.71859999999998</v>
      </c>
      <c r="AN120">
        <v>126.34360000000002</v>
      </c>
      <c r="AO120">
        <v>96.914400000000001</v>
      </c>
      <c r="AP120">
        <v>0</v>
      </c>
      <c r="AQ120">
        <v>0.22</v>
      </c>
      <c r="AR120">
        <v>0.23</v>
      </c>
      <c r="AS120">
        <v>0</v>
      </c>
      <c r="AT120">
        <v>103</v>
      </c>
      <c r="AU120">
        <v>60</v>
      </c>
      <c r="AV120">
        <v>1</v>
      </c>
      <c r="AW120">
        <v>1</v>
      </c>
      <c r="AZ120">
        <v>1</v>
      </c>
      <c r="BA120">
        <v>1</v>
      </c>
      <c r="BB120">
        <v>1</v>
      </c>
      <c r="BC120">
        <v>1</v>
      </c>
      <c r="BD120" t="s">
        <v>3</v>
      </c>
      <c r="BE120" t="s">
        <v>3</v>
      </c>
      <c r="BF120" t="s">
        <v>3</v>
      </c>
      <c r="BG120" t="s">
        <v>3</v>
      </c>
      <c r="BH120">
        <v>0</v>
      </c>
      <c r="BI120">
        <v>1</v>
      </c>
      <c r="BJ120" t="s">
        <v>158</v>
      </c>
      <c r="BM120">
        <v>33001</v>
      </c>
      <c r="BN120">
        <v>0</v>
      </c>
      <c r="BO120" t="s">
        <v>3</v>
      </c>
      <c r="BP120">
        <v>0</v>
      </c>
      <c r="BQ120">
        <v>2</v>
      </c>
      <c r="BR120">
        <v>0</v>
      </c>
      <c r="BS120">
        <v>1</v>
      </c>
      <c r="BT120">
        <v>1</v>
      </c>
      <c r="BU120">
        <v>1</v>
      </c>
      <c r="BV120">
        <v>1</v>
      </c>
      <c r="BW120">
        <v>1</v>
      </c>
      <c r="BX120">
        <v>1</v>
      </c>
      <c r="BY120" t="s">
        <v>3</v>
      </c>
      <c r="BZ120">
        <v>103</v>
      </c>
      <c r="CA120">
        <v>60</v>
      </c>
      <c r="CB120" t="s">
        <v>3</v>
      </c>
      <c r="CE120">
        <v>0</v>
      </c>
      <c r="CF120">
        <v>0</v>
      </c>
      <c r="CG120">
        <v>0</v>
      </c>
      <c r="CM120">
        <v>0</v>
      </c>
      <c r="CN120" t="s">
        <v>792</v>
      </c>
      <c r="CO120">
        <v>0</v>
      </c>
      <c r="CP120">
        <f t="shared" si="75"/>
        <v>7679.71</v>
      </c>
      <c r="CQ120">
        <f>SUMIF(SmtRes!AQ62:'SmtRes'!AQ64,"=1",SmtRes!AA62:'SmtRes'!AA64)</f>
        <v>0</v>
      </c>
      <c r="CR120">
        <f>SUMIF(SmtRes!AQ62:'SmtRes'!AQ64,"=1",SmtRes!AB62:'SmtRes'!AB64)</f>
        <v>1811.82</v>
      </c>
      <c r="CS120">
        <f>SUMIF(SmtRes!AQ62:'SmtRes'!AQ64,"=1",SmtRes!AC62:'SmtRes'!AC64)</f>
        <v>549.32000000000005</v>
      </c>
      <c r="CT120">
        <f>SUMIF(SmtRes!AQ62:'SmtRes'!AQ64,"=1",SmtRes!AD62:'SmtRes'!AD64)</f>
        <v>440.52</v>
      </c>
      <c r="CU120">
        <f t="shared" si="76"/>
        <v>0</v>
      </c>
      <c r="CV120">
        <f>SUMIF(SmtRes!AQ62:'SmtRes'!AQ64,"=1",SmtRes!BU62:'SmtRes'!BU64)</f>
        <v>0.33</v>
      </c>
      <c r="CW120">
        <f>SUMIF(SmtRes!AQ62:'SmtRes'!AQ64,"=1",SmtRes!BV62:'SmtRes'!BV64)</f>
        <v>0.34500000000000003</v>
      </c>
      <c r="CX120">
        <f t="shared" si="77"/>
        <v>0</v>
      </c>
      <c r="CY120">
        <f t="shared" si="78"/>
        <v>2759.4627</v>
      </c>
      <c r="CZ120">
        <f t="shared" si="79"/>
        <v>1607.4540000000002</v>
      </c>
      <c r="DC120" t="s">
        <v>3</v>
      </c>
      <c r="DD120" t="s">
        <v>3</v>
      </c>
      <c r="DE120" t="s">
        <v>160</v>
      </c>
      <c r="DF120" t="s">
        <v>160</v>
      </c>
      <c r="DG120" t="s">
        <v>160</v>
      </c>
      <c r="DH120" t="s">
        <v>3</v>
      </c>
      <c r="DI120" t="s">
        <v>160</v>
      </c>
      <c r="DJ120" t="s">
        <v>160</v>
      </c>
      <c r="DK120" t="s">
        <v>3</v>
      </c>
      <c r="DL120" t="s">
        <v>3</v>
      </c>
      <c r="DM120" t="s">
        <v>3</v>
      </c>
      <c r="DN120">
        <v>0</v>
      </c>
      <c r="DO120">
        <v>0</v>
      </c>
      <c r="DP120">
        <v>1</v>
      </c>
      <c r="DQ120">
        <v>1</v>
      </c>
      <c r="DU120">
        <v>1013</v>
      </c>
      <c r="DV120" t="s">
        <v>36</v>
      </c>
      <c r="DW120" t="s">
        <v>36</v>
      </c>
      <c r="DX120">
        <v>1</v>
      </c>
      <c r="DZ120" t="s">
        <v>3</v>
      </c>
      <c r="EA120" t="s">
        <v>3</v>
      </c>
      <c r="EB120" t="s">
        <v>3</v>
      </c>
      <c r="EC120" t="s">
        <v>3</v>
      </c>
      <c r="EE120">
        <v>293259405</v>
      </c>
      <c r="EF120">
        <v>2</v>
      </c>
      <c r="EG120" t="s">
        <v>27</v>
      </c>
      <c r="EH120">
        <v>27</v>
      </c>
      <c r="EI120" t="s">
        <v>28</v>
      </c>
      <c r="EJ120">
        <v>1</v>
      </c>
      <c r="EK120">
        <v>33001</v>
      </c>
      <c r="EL120" t="s">
        <v>28</v>
      </c>
      <c r="EM120" t="s">
        <v>29</v>
      </c>
      <c r="EO120" t="s">
        <v>161</v>
      </c>
      <c r="EQ120">
        <v>0</v>
      </c>
      <c r="ER120">
        <v>0</v>
      </c>
      <c r="ES120">
        <v>0</v>
      </c>
      <c r="ET120">
        <v>0</v>
      </c>
      <c r="EU120">
        <v>0</v>
      </c>
      <c r="EV120">
        <v>0</v>
      </c>
      <c r="EW120">
        <v>0.22</v>
      </c>
      <c r="EX120">
        <v>0.23</v>
      </c>
      <c r="EY120">
        <v>0</v>
      </c>
      <c r="FQ120">
        <v>0</v>
      </c>
      <c r="FR120">
        <f t="shared" si="80"/>
        <v>0</v>
      </c>
      <c r="FS120">
        <v>0</v>
      </c>
      <c r="FX120">
        <v>103</v>
      </c>
      <c r="FY120">
        <v>60</v>
      </c>
      <c r="GA120" t="s">
        <v>3</v>
      </c>
      <c r="GD120">
        <v>1</v>
      </c>
      <c r="GF120">
        <v>-1482326947</v>
      </c>
      <c r="GG120">
        <v>2</v>
      </c>
      <c r="GH120">
        <v>1</v>
      </c>
      <c r="GI120">
        <v>-2</v>
      </c>
      <c r="GJ120">
        <v>0</v>
      </c>
      <c r="GK120">
        <v>0</v>
      </c>
      <c r="GL120">
        <f t="shared" si="81"/>
        <v>0</v>
      </c>
      <c r="GM120">
        <f t="shared" si="82"/>
        <v>12046.62</v>
      </c>
      <c r="GN120">
        <f t="shared" si="83"/>
        <v>12046.62</v>
      </c>
      <c r="GO120">
        <f t="shared" si="84"/>
        <v>0</v>
      </c>
      <c r="GP120">
        <f t="shared" si="85"/>
        <v>0</v>
      </c>
      <c r="GR120">
        <v>0</v>
      </c>
      <c r="GS120">
        <v>3</v>
      </c>
      <c r="GT120">
        <v>0</v>
      </c>
      <c r="GU120" t="s">
        <v>3</v>
      </c>
      <c r="GV120">
        <f t="shared" si="86"/>
        <v>0</v>
      </c>
      <c r="GW120">
        <v>1</v>
      </c>
      <c r="GX120">
        <f t="shared" si="87"/>
        <v>0</v>
      </c>
      <c r="HA120">
        <v>0</v>
      </c>
      <c r="HB120">
        <v>0</v>
      </c>
      <c r="HC120">
        <f t="shared" si="88"/>
        <v>0</v>
      </c>
      <c r="HE120" t="s">
        <v>3</v>
      </c>
      <c r="HF120" t="s">
        <v>3</v>
      </c>
      <c r="HM120" t="s">
        <v>3</v>
      </c>
      <c r="HN120" t="s">
        <v>31</v>
      </c>
      <c r="HO120" t="s">
        <v>32</v>
      </c>
      <c r="HP120" t="s">
        <v>28</v>
      </c>
      <c r="HQ120" t="s">
        <v>28</v>
      </c>
      <c r="IK120">
        <v>0</v>
      </c>
    </row>
    <row r="121" spans="1:245" x14ac:dyDescent="0.2">
      <c r="A121">
        <v>17</v>
      </c>
      <c r="B121">
        <v>1</v>
      </c>
      <c r="C121">
        <f>ROW(SmtRes!A82)</f>
        <v>82</v>
      </c>
      <c r="D121">
        <f>ROW(EtalonRes!A94)</f>
        <v>94</v>
      </c>
      <c r="E121" t="s">
        <v>162</v>
      </c>
      <c r="F121" t="s">
        <v>121</v>
      </c>
      <c r="G121" t="s">
        <v>122</v>
      </c>
      <c r="H121" t="s">
        <v>36</v>
      </c>
      <c r="I121">
        <v>2</v>
      </c>
      <c r="J121">
        <v>0</v>
      </c>
      <c r="K121">
        <v>2</v>
      </c>
      <c r="O121">
        <f t="shared" si="67"/>
        <v>7554.9</v>
      </c>
      <c r="P121">
        <f>SUMIF(SmtRes!AQ65:'SmtRes'!AQ82,"=1",SmtRes!DF65:'SmtRes'!DF82)</f>
        <v>0</v>
      </c>
      <c r="Q121">
        <f>SUMIF(SmtRes!AQ65:'SmtRes'!AQ82,"=1",SmtRes!DG65:'SmtRes'!DG82)</f>
        <v>3205.27</v>
      </c>
      <c r="R121">
        <f>SUMIF(SmtRes!AQ65:'SmtRes'!AQ82,"=1",SmtRes!DH65:'SmtRes'!DH82)</f>
        <v>1114.45</v>
      </c>
      <c r="S121">
        <f>SUMIF(SmtRes!AQ65:'SmtRes'!AQ82,"=1",SmtRes!DI65:'SmtRes'!DI82)</f>
        <v>3235.18</v>
      </c>
      <c r="T121">
        <f t="shared" si="68"/>
        <v>0</v>
      </c>
      <c r="U121">
        <f>SUMIF(SmtRes!AQ65:'SmtRes'!AQ82,"=1",SmtRes!CV65:'SmtRes'!CV82)</f>
        <v>7.3440000000000003</v>
      </c>
      <c r="V121">
        <f>SUMIF(SmtRes!AQ65:'SmtRes'!AQ82,"=1",SmtRes!CW65:'SmtRes'!CW82)</f>
        <v>2.0880000000000001</v>
      </c>
      <c r="W121">
        <f t="shared" si="69"/>
        <v>0</v>
      </c>
      <c r="X121">
        <f t="shared" si="70"/>
        <v>4480.12</v>
      </c>
      <c r="Y121">
        <f t="shared" si="71"/>
        <v>2609.7800000000002</v>
      </c>
      <c r="AA121">
        <v>312567028</v>
      </c>
      <c r="AB121">
        <f t="shared" si="72"/>
        <v>3220.2261600000002</v>
      </c>
      <c r="AC121">
        <f>ROUND((0),6)</f>
        <v>0</v>
      </c>
      <c r="AD121">
        <f>ROUND((((SUM(SmtRes!BR65:'SmtRes'!BR82))-(SUM(SmtRes!BS65:'SmtRes'!BS82)))+AE121),6)</f>
        <v>1602.63672</v>
      </c>
      <c r="AE121">
        <f>ROUND((SUM(SmtRes!BS65:'SmtRes'!BS82)),6)</f>
        <v>557.22456</v>
      </c>
      <c r="AF121">
        <f>ROUND((SUM(SmtRes!BT65:'SmtRes'!BT82)),6)</f>
        <v>1617.58944</v>
      </c>
      <c r="AG121">
        <f t="shared" si="73"/>
        <v>0</v>
      </c>
      <c r="AH121">
        <f>(SUM(SmtRes!BU65:'SmtRes'!BU82))</f>
        <v>3.6719999999999997</v>
      </c>
      <c r="AI121">
        <f>(SUM(SmtRes!BV65:'SmtRes'!BV82))</f>
        <v>1.044</v>
      </c>
      <c r="AJ121">
        <f t="shared" si="74"/>
        <v>0</v>
      </c>
      <c r="AK121">
        <v>3269.6394540000001</v>
      </c>
      <c r="AL121">
        <v>121.76385400000001</v>
      </c>
      <c r="AM121">
        <v>1335.5306</v>
      </c>
      <c r="AN121">
        <v>464.35380000000009</v>
      </c>
      <c r="AO121">
        <v>1347.9911999999999</v>
      </c>
      <c r="AP121">
        <v>0</v>
      </c>
      <c r="AQ121">
        <v>3.06</v>
      </c>
      <c r="AR121">
        <v>0.87000000000000011</v>
      </c>
      <c r="AS121">
        <v>0</v>
      </c>
      <c r="AT121">
        <v>103</v>
      </c>
      <c r="AU121">
        <v>60</v>
      </c>
      <c r="AV121">
        <v>1</v>
      </c>
      <c r="AW121">
        <v>1</v>
      </c>
      <c r="AZ121">
        <v>1</v>
      </c>
      <c r="BA121">
        <v>1</v>
      </c>
      <c r="BB121">
        <v>1</v>
      </c>
      <c r="BC121">
        <v>1</v>
      </c>
      <c r="BD121" t="s">
        <v>3</v>
      </c>
      <c r="BE121" t="s">
        <v>3</v>
      </c>
      <c r="BF121" t="s">
        <v>3</v>
      </c>
      <c r="BG121" t="s">
        <v>3</v>
      </c>
      <c r="BH121">
        <v>0</v>
      </c>
      <c r="BI121">
        <v>1</v>
      </c>
      <c r="BJ121" t="s">
        <v>123</v>
      </c>
      <c r="BM121">
        <v>33001</v>
      </c>
      <c r="BN121">
        <v>0</v>
      </c>
      <c r="BO121" t="s">
        <v>3</v>
      </c>
      <c r="BP121">
        <v>0</v>
      </c>
      <c r="BQ121">
        <v>2</v>
      </c>
      <c r="BR121">
        <v>0</v>
      </c>
      <c r="BS121">
        <v>1</v>
      </c>
      <c r="BT121">
        <v>1</v>
      </c>
      <c r="BU121">
        <v>1</v>
      </c>
      <c r="BV121">
        <v>1</v>
      </c>
      <c r="BW121">
        <v>1</v>
      </c>
      <c r="BX121">
        <v>1</v>
      </c>
      <c r="BY121" t="s">
        <v>3</v>
      </c>
      <c r="BZ121">
        <v>103</v>
      </c>
      <c r="CA121">
        <v>60</v>
      </c>
      <c r="CB121" t="s">
        <v>3</v>
      </c>
      <c r="CE121">
        <v>0</v>
      </c>
      <c r="CF121">
        <v>0</v>
      </c>
      <c r="CG121">
        <v>0</v>
      </c>
      <c r="CM121">
        <v>0</v>
      </c>
      <c r="CN121" t="s">
        <v>790</v>
      </c>
      <c r="CO121">
        <v>0</v>
      </c>
      <c r="CP121">
        <f t="shared" si="75"/>
        <v>7554.9</v>
      </c>
      <c r="CQ121">
        <f>SUMIF(SmtRes!AQ65:'SmtRes'!AQ82,"=1",SmtRes!AA65:'SmtRes'!AA82)</f>
        <v>163324.25999999998</v>
      </c>
      <c r="CR121">
        <f>SUMIF(SmtRes!AQ65:'SmtRes'!AQ82,"=1",SmtRes!AB65:'SmtRes'!AB82)</f>
        <v>2356.52</v>
      </c>
      <c r="CS121">
        <f>SUMIF(SmtRes!AQ65:'SmtRes'!AQ82,"=1",SmtRes!AC65:'SmtRes'!AC82)</f>
        <v>1027.3000000000002</v>
      </c>
      <c r="CT121">
        <f>SUMIF(SmtRes!AQ65:'SmtRes'!AQ82,"=1",SmtRes!AD65:'SmtRes'!AD82)</f>
        <v>440.52</v>
      </c>
      <c r="CU121">
        <f t="shared" si="76"/>
        <v>0</v>
      </c>
      <c r="CV121">
        <f>SUMIF(SmtRes!AQ65:'SmtRes'!AQ82,"=1",SmtRes!BU65:'SmtRes'!BU82)</f>
        <v>3.6719999999999997</v>
      </c>
      <c r="CW121">
        <f>SUMIF(SmtRes!AQ65:'SmtRes'!AQ82,"=1",SmtRes!BV65:'SmtRes'!BV82)</f>
        <v>1.044</v>
      </c>
      <c r="CX121">
        <f t="shared" si="77"/>
        <v>0</v>
      </c>
      <c r="CY121">
        <f t="shared" si="78"/>
        <v>4480.1189000000004</v>
      </c>
      <c r="CZ121">
        <f t="shared" si="79"/>
        <v>2609.7780000000002</v>
      </c>
      <c r="DC121" t="s">
        <v>3</v>
      </c>
      <c r="DD121" t="s">
        <v>132</v>
      </c>
      <c r="DE121" t="s">
        <v>108</v>
      </c>
      <c r="DF121" t="s">
        <v>108</v>
      </c>
      <c r="DG121" t="s">
        <v>108</v>
      </c>
      <c r="DH121" t="s">
        <v>3</v>
      </c>
      <c r="DI121" t="s">
        <v>108</v>
      </c>
      <c r="DJ121" t="s">
        <v>108</v>
      </c>
      <c r="DK121" t="s">
        <v>3</v>
      </c>
      <c r="DL121" t="s">
        <v>3</v>
      </c>
      <c r="DM121" t="s">
        <v>3</v>
      </c>
      <c r="DN121">
        <v>0</v>
      </c>
      <c r="DO121">
        <v>0</v>
      </c>
      <c r="DP121">
        <v>1</v>
      </c>
      <c r="DQ121">
        <v>1</v>
      </c>
      <c r="DU121">
        <v>1013</v>
      </c>
      <c r="DV121" t="s">
        <v>36</v>
      </c>
      <c r="DW121" t="s">
        <v>36</v>
      </c>
      <c r="DX121">
        <v>1</v>
      </c>
      <c r="DZ121" t="s">
        <v>3</v>
      </c>
      <c r="EA121" t="s">
        <v>3</v>
      </c>
      <c r="EB121" t="s">
        <v>3</v>
      </c>
      <c r="EC121" t="s">
        <v>3</v>
      </c>
      <c r="EE121">
        <v>293259405</v>
      </c>
      <c r="EF121">
        <v>2</v>
      </c>
      <c r="EG121" t="s">
        <v>27</v>
      </c>
      <c r="EH121">
        <v>27</v>
      </c>
      <c r="EI121" t="s">
        <v>28</v>
      </c>
      <c r="EJ121">
        <v>1</v>
      </c>
      <c r="EK121">
        <v>33001</v>
      </c>
      <c r="EL121" t="s">
        <v>28</v>
      </c>
      <c r="EM121" t="s">
        <v>29</v>
      </c>
      <c r="EO121" t="s">
        <v>109</v>
      </c>
      <c r="EQ121">
        <v>0</v>
      </c>
      <c r="ER121">
        <v>0</v>
      </c>
      <c r="ES121">
        <v>0</v>
      </c>
      <c r="ET121">
        <v>0</v>
      </c>
      <c r="EU121">
        <v>0</v>
      </c>
      <c r="EV121">
        <v>0</v>
      </c>
      <c r="EW121">
        <v>3.06</v>
      </c>
      <c r="EX121">
        <v>0.87</v>
      </c>
      <c r="EY121">
        <v>0</v>
      </c>
      <c r="FQ121">
        <v>0</v>
      </c>
      <c r="FR121">
        <f t="shared" si="80"/>
        <v>0</v>
      </c>
      <c r="FS121">
        <v>0</v>
      </c>
      <c r="FX121">
        <v>103</v>
      </c>
      <c r="FY121">
        <v>60</v>
      </c>
      <c r="GA121" t="s">
        <v>3</v>
      </c>
      <c r="GD121">
        <v>1</v>
      </c>
      <c r="GF121">
        <v>183402157</v>
      </c>
      <c r="GG121">
        <v>2</v>
      </c>
      <c r="GH121">
        <v>1</v>
      </c>
      <c r="GI121">
        <v>-2</v>
      </c>
      <c r="GJ121">
        <v>0</v>
      </c>
      <c r="GK121">
        <v>0</v>
      </c>
      <c r="GL121">
        <f t="shared" si="81"/>
        <v>0</v>
      </c>
      <c r="GM121">
        <f t="shared" si="82"/>
        <v>14644.8</v>
      </c>
      <c r="GN121">
        <f t="shared" si="83"/>
        <v>14644.8</v>
      </c>
      <c r="GO121">
        <f t="shared" si="84"/>
        <v>0</v>
      </c>
      <c r="GP121">
        <f t="shared" si="85"/>
        <v>0</v>
      </c>
      <c r="GR121">
        <v>0</v>
      </c>
      <c r="GS121">
        <v>3</v>
      </c>
      <c r="GT121">
        <v>0</v>
      </c>
      <c r="GU121" t="s">
        <v>3</v>
      </c>
      <c r="GV121">
        <f t="shared" si="86"/>
        <v>0</v>
      </c>
      <c r="GW121">
        <v>1</v>
      </c>
      <c r="GX121">
        <f t="shared" si="87"/>
        <v>0</v>
      </c>
      <c r="HA121">
        <v>0</v>
      </c>
      <c r="HB121">
        <v>0</v>
      </c>
      <c r="HC121">
        <f t="shared" si="88"/>
        <v>0</v>
      </c>
      <c r="HE121" t="s">
        <v>3</v>
      </c>
      <c r="HF121" t="s">
        <v>3</v>
      </c>
      <c r="HM121" t="s">
        <v>3</v>
      </c>
      <c r="HN121" t="s">
        <v>31</v>
      </c>
      <c r="HO121" t="s">
        <v>32</v>
      </c>
      <c r="HP121" t="s">
        <v>28</v>
      </c>
      <c r="HQ121" t="s">
        <v>28</v>
      </c>
      <c r="IK121">
        <v>0</v>
      </c>
    </row>
    <row r="122" spans="1:245" x14ac:dyDescent="0.2">
      <c r="A122">
        <v>18</v>
      </c>
      <c r="B122">
        <v>1</v>
      </c>
      <c r="C122">
        <v>71</v>
      </c>
      <c r="E122" t="s">
        <v>163</v>
      </c>
      <c r="F122" t="s">
        <v>128</v>
      </c>
      <c r="G122" t="s">
        <v>129</v>
      </c>
      <c r="H122" t="s">
        <v>130</v>
      </c>
      <c r="I122">
        <f>I121*J122</f>
        <v>0</v>
      </c>
      <c r="J122">
        <v>0</v>
      </c>
      <c r="K122">
        <v>0</v>
      </c>
      <c r="O122">
        <f t="shared" si="67"/>
        <v>0</v>
      </c>
      <c r="P122">
        <f t="shared" ref="P122:P129" si="104">ROUND(CQ122*I122,2)</f>
        <v>0</v>
      </c>
      <c r="Q122">
        <f t="shared" ref="Q122:Q129" si="105">ROUND(CR122*I122,2)</f>
        <v>0</v>
      </c>
      <c r="R122">
        <f t="shared" ref="R122:R129" si="106">ROUND(CS122*I122,2)</f>
        <v>0</v>
      </c>
      <c r="S122">
        <f t="shared" ref="S122:S129" si="107">ROUND(CT122*I122,2)</f>
        <v>0</v>
      </c>
      <c r="T122">
        <f t="shared" si="68"/>
        <v>0</v>
      </c>
      <c r="U122">
        <f t="shared" ref="U122:U129" si="108">ROUND(CV122*I122,7)</f>
        <v>0</v>
      </c>
      <c r="V122">
        <f t="shared" ref="V122:V129" si="109">ROUND(CW122*I122,7)</f>
        <v>0</v>
      </c>
      <c r="W122">
        <f t="shared" si="69"/>
        <v>0</v>
      </c>
      <c r="X122">
        <f t="shared" si="70"/>
        <v>0</v>
      </c>
      <c r="Y122">
        <f t="shared" si="71"/>
        <v>0</v>
      </c>
      <c r="AA122">
        <v>312567028</v>
      </c>
      <c r="AB122">
        <f t="shared" si="72"/>
        <v>174.93</v>
      </c>
      <c r="AC122">
        <f t="shared" ref="AC122:AC129" si="110">ROUND((ES122),6)</f>
        <v>174.93</v>
      </c>
      <c r="AD122">
        <f t="shared" ref="AD122:AD129" si="111">ROUND((((ET122)-(EU122))+AE122),6)</f>
        <v>0</v>
      </c>
      <c r="AE122">
        <f t="shared" ref="AE122:AF129" si="112">ROUND((EU122),6)</f>
        <v>0</v>
      </c>
      <c r="AF122">
        <f t="shared" si="112"/>
        <v>0</v>
      </c>
      <c r="AG122">
        <f t="shared" si="73"/>
        <v>0</v>
      </c>
      <c r="AH122">
        <f t="shared" ref="AH122:AI129" si="113">(EW122)</f>
        <v>0</v>
      </c>
      <c r="AI122">
        <f t="shared" si="113"/>
        <v>0</v>
      </c>
      <c r="AJ122">
        <f t="shared" si="74"/>
        <v>0</v>
      </c>
      <c r="AK122">
        <v>174.93</v>
      </c>
      <c r="AL122">
        <v>174.93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103</v>
      </c>
      <c r="AU122">
        <v>60</v>
      </c>
      <c r="AV122">
        <v>1</v>
      </c>
      <c r="AW122">
        <v>1</v>
      </c>
      <c r="AZ122">
        <v>1</v>
      </c>
      <c r="BA122">
        <v>1</v>
      </c>
      <c r="BB122">
        <v>1</v>
      </c>
      <c r="BC122">
        <v>1.1200000000000001</v>
      </c>
      <c r="BD122" t="s">
        <v>3</v>
      </c>
      <c r="BE122" t="s">
        <v>3</v>
      </c>
      <c r="BF122" t="s">
        <v>3</v>
      </c>
      <c r="BG122" t="s">
        <v>3</v>
      </c>
      <c r="BH122">
        <v>3</v>
      </c>
      <c r="BI122">
        <v>1</v>
      </c>
      <c r="BJ122" t="s">
        <v>131</v>
      </c>
      <c r="BM122">
        <v>33001</v>
      </c>
      <c r="BN122">
        <v>0</v>
      </c>
      <c r="BO122" t="s">
        <v>128</v>
      </c>
      <c r="BP122">
        <v>1</v>
      </c>
      <c r="BQ122">
        <v>2</v>
      </c>
      <c r="BR122">
        <v>0</v>
      </c>
      <c r="BS122">
        <v>1</v>
      </c>
      <c r="BT122">
        <v>1</v>
      </c>
      <c r="BU122">
        <v>1</v>
      </c>
      <c r="BV122">
        <v>1</v>
      </c>
      <c r="BW122">
        <v>1</v>
      </c>
      <c r="BX122">
        <v>1</v>
      </c>
      <c r="BY122" t="s">
        <v>3</v>
      </c>
      <c r="BZ122">
        <v>103</v>
      </c>
      <c r="CA122">
        <v>60</v>
      </c>
      <c r="CB122" t="s">
        <v>3</v>
      </c>
      <c r="CE122">
        <v>0</v>
      </c>
      <c r="CF122">
        <v>0</v>
      </c>
      <c r="CG122">
        <v>0</v>
      </c>
      <c r="CM122">
        <v>0</v>
      </c>
      <c r="CN122" t="s">
        <v>789</v>
      </c>
      <c r="CO122">
        <v>0</v>
      </c>
      <c r="CP122">
        <f t="shared" si="75"/>
        <v>0</v>
      </c>
      <c r="CQ122">
        <f t="shared" ref="CQ122:CQ129" si="114">ROUND(AL122*BC122,2)</f>
        <v>195.92</v>
      </c>
      <c r="CR122">
        <f t="shared" ref="CR122:CR129" si="115">ROUND(AM122*BB122,2)</f>
        <v>0</v>
      </c>
      <c r="CS122">
        <f t="shared" ref="CS122:CS129" si="116">ROUND(AN122*BS122,2)</f>
        <v>0</v>
      </c>
      <c r="CT122">
        <f t="shared" ref="CT122:CT129" si="117">ROUND(AO122*BA122,2)</f>
        <v>0</v>
      </c>
      <c r="CU122">
        <f t="shared" si="76"/>
        <v>0</v>
      </c>
      <c r="CV122">
        <f t="shared" ref="CV122:CW129" si="118">AH122</f>
        <v>0</v>
      </c>
      <c r="CW122">
        <f t="shared" si="118"/>
        <v>0</v>
      </c>
      <c r="CX122">
        <f t="shared" si="77"/>
        <v>0</v>
      </c>
      <c r="CY122">
        <f t="shared" si="78"/>
        <v>0</v>
      </c>
      <c r="CZ122">
        <f t="shared" si="79"/>
        <v>0</v>
      </c>
      <c r="DC122" t="s">
        <v>3</v>
      </c>
      <c r="DD122" t="s">
        <v>3</v>
      </c>
      <c r="DE122" t="s">
        <v>3</v>
      </c>
      <c r="DF122" t="s">
        <v>3</v>
      </c>
      <c r="DG122" t="s">
        <v>3</v>
      </c>
      <c r="DH122" t="s">
        <v>3</v>
      </c>
      <c r="DI122" t="s">
        <v>3</v>
      </c>
      <c r="DJ122" t="s">
        <v>3</v>
      </c>
      <c r="DK122" t="s">
        <v>3</v>
      </c>
      <c r="DL122" t="s">
        <v>3</v>
      </c>
      <c r="DM122" t="s">
        <v>3</v>
      </c>
      <c r="DN122">
        <v>0</v>
      </c>
      <c r="DO122">
        <v>0</v>
      </c>
      <c r="DP122">
        <v>1</v>
      </c>
      <c r="DQ122">
        <v>1</v>
      </c>
      <c r="DU122">
        <v>1009</v>
      </c>
      <c r="DV122" t="s">
        <v>130</v>
      </c>
      <c r="DW122" t="s">
        <v>130</v>
      </c>
      <c r="DX122">
        <v>1</v>
      </c>
      <c r="DZ122" t="s">
        <v>3</v>
      </c>
      <c r="EA122" t="s">
        <v>3</v>
      </c>
      <c r="EB122" t="s">
        <v>3</v>
      </c>
      <c r="EC122" t="s">
        <v>3</v>
      </c>
      <c r="EE122">
        <v>293259405</v>
      </c>
      <c r="EF122">
        <v>2</v>
      </c>
      <c r="EG122" t="s">
        <v>27</v>
      </c>
      <c r="EH122">
        <v>27</v>
      </c>
      <c r="EI122" t="s">
        <v>28</v>
      </c>
      <c r="EJ122">
        <v>1</v>
      </c>
      <c r="EK122">
        <v>33001</v>
      </c>
      <c r="EL122" t="s">
        <v>28</v>
      </c>
      <c r="EM122" t="s">
        <v>29</v>
      </c>
      <c r="EO122" t="s">
        <v>37</v>
      </c>
      <c r="EQ122">
        <v>0</v>
      </c>
      <c r="ER122">
        <v>174.93</v>
      </c>
      <c r="ES122">
        <v>174.93</v>
      </c>
      <c r="ET122">
        <v>0</v>
      </c>
      <c r="EU122">
        <v>0</v>
      </c>
      <c r="EV122">
        <v>0</v>
      </c>
      <c r="EW122">
        <v>0</v>
      </c>
      <c r="EX122">
        <v>0</v>
      </c>
      <c r="FQ122">
        <v>0</v>
      </c>
      <c r="FR122">
        <f t="shared" si="80"/>
        <v>0</v>
      </c>
      <c r="FS122">
        <v>0</v>
      </c>
      <c r="FX122">
        <v>103</v>
      </c>
      <c r="FY122">
        <v>60</v>
      </c>
      <c r="GA122" t="s">
        <v>3</v>
      </c>
      <c r="GD122">
        <v>1</v>
      </c>
      <c r="GF122">
        <v>391631581</v>
      </c>
      <c r="GG122">
        <v>2</v>
      </c>
      <c r="GH122">
        <v>1</v>
      </c>
      <c r="GI122">
        <v>2</v>
      </c>
      <c r="GJ122">
        <v>0</v>
      </c>
      <c r="GK122">
        <v>0</v>
      </c>
      <c r="GL122">
        <f t="shared" si="81"/>
        <v>0</v>
      </c>
      <c r="GM122">
        <f t="shared" si="82"/>
        <v>0</v>
      </c>
      <c r="GN122">
        <f t="shared" si="83"/>
        <v>0</v>
      </c>
      <c r="GO122">
        <f t="shared" si="84"/>
        <v>0</v>
      </c>
      <c r="GP122">
        <f t="shared" si="85"/>
        <v>0</v>
      </c>
      <c r="GR122">
        <v>0</v>
      </c>
      <c r="GS122">
        <v>3</v>
      </c>
      <c r="GT122">
        <v>0</v>
      </c>
      <c r="GU122" t="s">
        <v>3</v>
      </c>
      <c r="GV122">
        <f t="shared" si="86"/>
        <v>0</v>
      </c>
      <c r="GW122">
        <v>1</v>
      </c>
      <c r="GX122">
        <f t="shared" si="87"/>
        <v>0</v>
      </c>
      <c r="HA122">
        <v>0</v>
      </c>
      <c r="HB122">
        <v>0</v>
      </c>
      <c r="HC122">
        <f t="shared" si="88"/>
        <v>0</v>
      </c>
      <c r="HE122" t="s">
        <v>3</v>
      </c>
      <c r="HF122" t="s">
        <v>3</v>
      </c>
      <c r="HM122" t="s">
        <v>132</v>
      </c>
      <c r="HN122" t="s">
        <v>31</v>
      </c>
      <c r="HO122" t="s">
        <v>32</v>
      </c>
      <c r="HP122" t="s">
        <v>28</v>
      </c>
      <c r="HQ122" t="s">
        <v>28</v>
      </c>
      <c r="IK122">
        <v>0</v>
      </c>
    </row>
    <row r="123" spans="1:245" x14ac:dyDescent="0.2">
      <c r="A123">
        <v>18</v>
      </c>
      <c r="B123">
        <v>1</v>
      </c>
      <c r="C123">
        <v>73</v>
      </c>
      <c r="E123" t="s">
        <v>164</v>
      </c>
      <c r="F123" t="s">
        <v>134</v>
      </c>
      <c r="G123" t="s">
        <v>135</v>
      </c>
      <c r="H123" t="s">
        <v>36</v>
      </c>
      <c r="I123">
        <f>I121*J123</f>
        <v>0</v>
      </c>
      <c r="J123">
        <v>0</v>
      </c>
      <c r="K123">
        <v>0</v>
      </c>
      <c r="O123">
        <f t="shared" si="67"/>
        <v>0</v>
      </c>
      <c r="P123">
        <f t="shared" si="104"/>
        <v>0</v>
      </c>
      <c r="Q123">
        <f t="shared" si="105"/>
        <v>0</v>
      </c>
      <c r="R123">
        <f t="shared" si="106"/>
        <v>0</v>
      </c>
      <c r="S123">
        <f t="shared" si="107"/>
        <v>0</v>
      </c>
      <c r="T123">
        <f t="shared" si="68"/>
        <v>0</v>
      </c>
      <c r="U123">
        <f t="shared" si="108"/>
        <v>0</v>
      </c>
      <c r="V123">
        <f t="shared" si="109"/>
        <v>0</v>
      </c>
      <c r="W123">
        <f t="shared" si="69"/>
        <v>0</v>
      </c>
      <c r="X123">
        <f t="shared" si="70"/>
        <v>0</v>
      </c>
      <c r="Y123">
        <f t="shared" si="71"/>
        <v>0</v>
      </c>
      <c r="AA123">
        <v>312567028</v>
      </c>
      <c r="AB123">
        <f t="shared" si="72"/>
        <v>0</v>
      </c>
      <c r="AC123">
        <f t="shared" si="110"/>
        <v>0</v>
      </c>
      <c r="AD123">
        <f t="shared" si="111"/>
        <v>0</v>
      </c>
      <c r="AE123">
        <f t="shared" si="112"/>
        <v>0</v>
      </c>
      <c r="AF123">
        <f t="shared" si="112"/>
        <v>0</v>
      </c>
      <c r="AG123">
        <f t="shared" si="73"/>
        <v>0</v>
      </c>
      <c r="AH123">
        <f t="shared" si="113"/>
        <v>0</v>
      </c>
      <c r="AI123">
        <f t="shared" si="113"/>
        <v>0</v>
      </c>
      <c r="AJ123">
        <f t="shared" si="74"/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103</v>
      </c>
      <c r="AU123">
        <v>60</v>
      </c>
      <c r="AV123">
        <v>1</v>
      </c>
      <c r="AW123">
        <v>1</v>
      </c>
      <c r="AZ123">
        <v>1</v>
      </c>
      <c r="BA123">
        <v>1</v>
      </c>
      <c r="BB123">
        <v>1</v>
      </c>
      <c r="BC123">
        <v>1</v>
      </c>
      <c r="BD123" t="s">
        <v>3</v>
      </c>
      <c r="BE123" t="s">
        <v>3</v>
      </c>
      <c r="BF123" t="s">
        <v>3</v>
      </c>
      <c r="BG123" t="s">
        <v>3</v>
      </c>
      <c r="BH123">
        <v>3</v>
      </c>
      <c r="BI123">
        <v>1</v>
      </c>
      <c r="BJ123" t="s">
        <v>3</v>
      </c>
      <c r="BM123">
        <v>33001</v>
      </c>
      <c r="BN123">
        <v>0</v>
      </c>
      <c r="BO123" t="s">
        <v>3</v>
      </c>
      <c r="BP123">
        <v>0</v>
      </c>
      <c r="BQ123">
        <v>2</v>
      </c>
      <c r="BR123">
        <v>0</v>
      </c>
      <c r="BS123">
        <v>1</v>
      </c>
      <c r="BT123">
        <v>1</v>
      </c>
      <c r="BU123">
        <v>1</v>
      </c>
      <c r="BV123">
        <v>1</v>
      </c>
      <c r="BW123">
        <v>1</v>
      </c>
      <c r="BX123">
        <v>1</v>
      </c>
      <c r="BY123" t="s">
        <v>3</v>
      </c>
      <c r="BZ123">
        <v>103</v>
      </c>
      <c r="CA123">
        <v>60</v>
      </c>
      <c r="CB123" t="s">
        <v>3</v>
      </c>
      <c r="CE123">
        <v>0</v>
      </c>
      <c r="CF123">
        <v>0</v>
      </c>
      <c r="CG123">
        <v>0</v>
      </c>
      <c r="CM123">
        <v>0</v>
      </c>
      <c r="CN123" t="s">
        <v>789</v>
      </c>
      <c r="CO123">
        <v>0</v>
      </c>
      <c r="CP123">
        <f t="shared" si="75"/>
        <v>0</v>
      </c>
      <c r="CQ123">
        <f t="shared" si="114"/>
        <v>0</v>
      </c>
      <c r="CR123">
        <f t="shared" si="115"/>
        <v>0</v>
      </c>
      <c r="CS123">
        <f t="shared" si="116"/>
        <v>0</v>
      </c>
      <c r="CT123">
        <f t="shared" si="117"/>
        <v>0</v>
      </c>
      <c r="CU123">
        <f t="shared" si="76"/>
        <v>0</v>
      </c>
      <c r="CV123">
        <f t="shared" si="118"/>
        <v>0</v>
      </c>
      <c r="CW123">
        <f t="shared" si="118"/>
        <v>0</v>
      </c>
      <c r="CX123">
        <f t="shared" si="77"/>
        <v>0</v>
      </c>
      <c r="CY123">
        <f t="shared" si="78"/>
        <v>0</v>
      </c>
      <c r="CZ123">
        <f t="shared" si="79"/>
        <v>0</v>
      </c>
      <c r="DC123" t="s">
        <v>3</v>
      </c>
      <c r="DD123" t="s">
        <v>3</v>
      </c>
      <c r="DE123" t="s">
        <v>3</v>
      </c>
      <c r="DF123" t="s">
        <v>3</v>
      </c>
      <c r="DG123" t="s">
        <v>3</v>
      </c>
      <c r="DH123" t="s">
        <v>3</v>
      </c>
      <c r="DI123" t="s">
        <v>3</v>
      </c>
      <c r="DJ123" t="s">
        <v>3</v>
      </c>
      <c r="DK123" t="s">
        <v>3</v>
      </c>
      <c r="DL123" t="s">
        <v>3</v>
      </c>
      <c r="DM123" t="s">
        <v>3</v>
      </c>
      <c r="DN123">
        <v>0</v>
      </c>
      <c r="DO123">
        <v>0</v>
      </c>
      <c r="DP123">
        <v>1</v>
      </c>
      <c r="DQ123">
        <v>1</v>
      </c>
      <c r="DU123">
        <v>1013</v>
      </c>
      <c r="DV123" t="s">
        <v>36</v>
      </c>
      <c r="DW123" t="s">
        <v>36</v>
      </c>
      <c r="DX123">
        <v>1</v>
      </c>
      <c r="DZ123" t="s">
        <v>3</v>
      </c>
      <c r="EA123" t="s">
        <v>3</v>
      </c>
      <c r="EB123" t="s">
        <v>3</v>
      </c>
      <c r="EC123" t="s">
        <v>3</v>
      </c>
      <c r="EE123">
        <v>293259405</v>
      </c>
      <c r="EF123">
        <v>2</v>
      </c>
      <c r="EG123" t="s">
        <v>27</v>
      </c>
      <c r="EH123">
        <v>27</v>
      </c>
      <c r="EI123" t="s">
        <v>28</v>
      </c>
      <c r="EJ123">
        <v>1</v>
      </c>
      <c r="EK123">
        <v>33001</v>
      </c>
      <c r="EL123" t="s">
        <v>28</v>
      </c>
      <c r="EM123" t="s">
        <v>29</v>
      </c>
      <c r="EO123" t="s">
        <v>37</v>
      </c>
      <c r="EQ123">
        <v>0</v>
      </c>
      <c r="ER123">
        <v>0</v>
      </c>
      <c r="ES123">
        <v>0</v>
      </c>
      <c r="ET123">
        <v>0</v>
      </c>
      <c r="EU123">
        <v>0</v>
      </c>
      <c r="EV123">
        <v>0</v>
      </c>
      <c r="EW123">
        <v>0</v>
      </c>
      <c r="EX123">
        <v>0</v>
      </c>
      <c r="FQ123">
        <v>0</v>
      </c>
      <c r="FR123">
        <f t="shared" si="80"/>
        <v>0</v>
      </c>
      <c r="FS123">
        <v>0</v>
      </c>
      <c r="FX123">
        <v>103</v>
      </c>
      <c r="FY123">
        <v>60</v>
      </c>
      <c r="GA123" t="s">
        <v>3</v>
      </c>
      <c r="GD123">
        <v>1</v>
      </c>
      <c r="GF123">
        <v>457934895</v>
      </c>
      <c r="GG123">
        <v>2</v>
      </c>
      <c r="GH123">
        <v>1</v>
      </c>
      <c r="GI123">
        <v>-2</v>
      </c>
      <c r="GJ123">
        <v>0</v>
      </c>
      <c r="GK123">
        <v>0</v>
      </c>
      <c r="GL123">
        <f t="shared" si="81"/>
        <v>0</v>
      </c>
      <c r="GM123">
        <f t="shared" si="82"/>
        <v>0</v>
      </c>
      <c r="GN123">
        <f t="shared" si="83"/>
        <v>0</v>
      </c>
      <c r="GO123">
        <f t="shared" si="84"/>
        <v>0</v>
      </c>
      <c r="GP123">
        <f t="shared" si="85"/>
        <v>0</v>
      </c>
      <c r="GR123">
        <v>0</v>
      </c>
      <c r="GS123">
        <v>3</v>
      </c>
      <c r="GT123">
        <v>0</v>
      </c>
      <c r="GU123" t="s">
        <v>3</v>
      </c>
      <c r="GV123">
        <f t="shared" si="86"/>
        <v>0</v>
      </c>
      <c r="GW123">
        <v>1</v>
      </c>
      <c r="GX123">
        <f t="shared" si="87"/>
        <v>0</v>
      </c>
      <c r="HA123">
        <v>0</v>
      </c>
      <c r="HB123">
        <v>0</v>
      </c>
      <c r="HC123">
        <f t="shared" si="88"/>
        <v>0</v>
      </c>
      <c r="HE123" t="s">
        <v>3</v>
      </c>
      <c r="HF123" t="s">
        <v>3</v>
      </c>
      <c r="HM123" t="s">
        <v>132</v>
      </c>
      <c r="HN123" t="s">
        <v>31</v>
      </c>
      <c r="HO123" t="s">
        <v>32</v>
      </c>
      <c r="HP123" t="s">
        <v>28</v>
      </c>
      <c r="HQ123" t="s">
        <v>28</v>
      </c>
      <c r="IK123">
        <v>0</v>
      </c>
    </row>
    <row r="124" spans="1:245" x14ac:dyDescent="0.2">
      <c r="A124">
        <v>18</v>
      </c>
      <c r="B124">
        <v>1</v>
      </c>
      <c r="C124">
        <v>74</v>
      </c>
      <c r="E124" t="s">
        <v>165</v>
      </c>
      <c r="F124" t="s">
        <v>137</v>
      </c>
      <c r="G124" t="s">
        <v>138</v>
      </c>
      <c r="H124" t="s">
        <v>139</v>
      </c>
      <c r="I124">
        <f>I121*J124</f>
        <v>0</v>
      </c>
      <c r="J124">
        <v>0</v>
      </c>
      <c r="K124">
        <v>0</v>
      </c>
      <c r="O124">
        <f t="shared" si="67"/>
        <v>0</v>
      </c>
      <c r="P124">
        <f t="shared" si="104"/>
        <v>0</v>
      </c>
      <c r="Q124">
        <f t="shared" si="105"/>
        <v>0</v>
      </c>
      <c r="R124">
        <f t="shared" si="106"/>
        <v>0</v>
      </c>
      <c r="S124">
        <f t="shared" si="107"/>
        <v>0</v>
      </c>
      <c r="T124">
        <f t="shared" si="68"/>
        <v>0</v>
      </c>
      <c r="U124">
        <f t="shared" si="108"/>
        <v>0</v>
      </c>
      <c r="V124">
        <f t="shared" si="109"/>
        <v>0</v>
      </c>
      <c r="W124">
        <f t="shared" si="69"/>
        <v>0</v>
      </c>
      <c r="X124">
        <f t="shared" si="70"/>
        <v>0</v>
      </c>
      <c r="Y124">
        <f t="shared" si="71"/>
        <v>0</v>
      </c>
      <c r="AA124">
        <v>312567028</v>
      </c>
      <c r="AB124">
        <f t="shared" si="72"/>
        <v>0</v>
      </c>
      <c r="AC124">
        <f t="shared" si="110"/>
        <v>0</v>
      </c>
      <c r="AD124">
        <f t="shared" si="111"/>
        <v>0</v>
      </c>
      <c r="AE124">
        <f t="shared" si="112"/>
        <v>0</v>
      </c>
      <c r="AF124">
        <f t="shared" si="112"/>
        <v>0</v>
      </c>
      <c r="AG124">
        <f t="shared" si="73"/>
        <v>0</v>
      </c>
      <c r="AH124">
        <f t="shared" si="113"/>
        <v>0</v>
      </c>
      <c r="AI124">
        <f t="shared" si="113"/>
        <v>0</v>
      </c>
      <c r="AJ124">
        <f t="shared" si="74"/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103</v>
      </c>
      <c r="AU124">
        <v>60</v>
      </c>
      <c r="AV124">
        <v>1</v>
      </c>
      <c r="AW124">
        <v>1</v>
      </c>
      <c r="AZ124">
        <v>1</v>
      </c>
      <c r="BA124">
        <v>1</v>
      </c>
      <c r="BB124">
        <v>1</v>
      </c>
      <c r="BC124">
        <v>1</v>
      </c>
      <c r="BD124" t="s">
        <v>3</v>
      </c>
      <c r="BE124" t="s">
        <v>3</v>
      </c>
      <c r="BF124" t="s">
        <v>3</v>
      </c>
      <c r="BG124" t="s">
        <v>3</v>
      </c>
      <c r="BH124">
        <v>3</v>
      </c>
      <c r="BI124">
        <v>1</v>
      </c>
      <c r="BJ124" t="s">
        <v>3</v>
      </c>
      <c r="BM124">
        <v>33001</v>
      </c>
      <c r="BN124">
        <v>0</v>
      </c>
      <c r="BO124" t="s">
        <v>3</v>
      </c>
      <c r="BP124">
        <v>0</v>
      </c>
      <c r="BQ124">
        <v>2</v>
      </c>
      <c r="BR124">
        <v>0</v>
      </c>
      <c r="BS124">
        <v>1</v>
      </c>
      <c r="BT124">
        <v>1</v>
      </c>
      <c r="BU124">
        <v>1</v>
      </c>
      <c r="BV124">
        <v>1</v>
      </c>
      <c r="BW124">
        <v>1</v>
      </c>
      <c r="BX124">
        <v>1</v>
      </c>
      <c r="BY124" t="s">
        <v>3</v>
      </c>
      <c r="BZ124">
        <v>103</v>
      </c>
      <c r="CA124">
        <v>60</v>
      </c>
      <c r="CB124" t="s">
        <v>3</v>
      </c>
      <c r="CE124">
        <v>0</v>
      </c>
      <c r="CF124">
        <v>0</v>
      </c>
      <c r="CG124">
        <v>0</v>
      </c>
      <c r="CM124">
        <v>0</v>
      </c>
      <c r="CN124" t="s">
        <v>789</v>
      </c>
      <c r="CO124">
        <v>0</v>
      </c>
      <c r="CP124">
        <f t="shared" si="75"/>
        <v>0</v>
      </c>
      <c r="CQ124">
        <f t="shared" si="114"/>
        <v>0</v>
      </c>
      <c r="CR124">
        <f t="shared" si="115"/>
        <v>0</v>
      </c>
      <c r="CS124">
        <f t="shared" si="116"/>
        <v>0</v>
      </c>
      <c r="CT124">
        <f t="shared" si="117"/>
        <v>0</v>
      </c>
      <c r="CU124">
        <f t="shared" si="76"/>
        <v>0</v>
      </c>
      <c r="CV124">
        <f t="shared" si="118"/>
        <v>0</v>
      </c>
      <c r="CW124">
        <f t="shared" si="118"/>
        <v>0</v>
      </c>
      <c r="CX124">
        <f t="shared" si="77"/>
        <v>0</v>
      </c>
      <c r="CY124">
        <f t="shared" si="78"/>
        <v>0</v>
      </c>
      <c r="CZ124">
        <f t="shared" si="79"/>
        <v>0</v>
      </c>
      <c r="DC124" t="s">
        <v>3</v>
      </c>
      <c r="DD124" t="s">
        <v>3</v>
      </c>
      <c r="DE124" t="s">
        <v>3</v>
      </c>
      <c r="DF124" t="s">
        <v>3</v>
      </c>
      <c r="DG124" t="s">
        <v>3</v>
      </c>
      <c r="DH124" t="s">
        <v>3</v>
      </c>
      <c r="DI124" t="s">
        <v>3</v>
      </c>
      <c r="DJ124" t="s">
        <v>3</v>
      </c>
      <c r="DK124" t="s">
        <v>3</v>
      </c>
      <c r="DL124" t="s">
        <v>3</v>
      </c>
      <c r="DM124" t="s">
        <v>3</v>
      </c>
      <c r="DN124">
        <v>0</v>
      </c>
      <c r="DO124">
        <v>0</v>
      </c>
      <c r="DP124">
        <v>1</v>
      </c>
      <c r="DQ124">
        <v>1</v>
      </c>
      <c r="DU124">
        <v>1009</v>
      </c>
      <c r="DV124" t="s">
        <v>139</v>
      </c>
      <c r="DW124" t="s">
        <v>139</v>
      </c>
      <c r="DX124">
        <v>1000</v>
      </c>
      <c r="DZ124" t="s">
        <v>3</v>
      </c>
      <c r="EA124" t="s">
        <v>3</v>
      </c>
      <c r="EB124" t="s">
        <v>3</v>
      </c>
      <c r="EC124" t="s">
        <v>3</v>
      </c>
      <c r="EE124">
        <v>293259405</v>
      </c>
      <c r="EF124">
        <v>2</v>
      </c>
      <c r="EG124" t="s">
        <v>27</v>
      </c>
      <c r="EH124">
        <v>27</v>
      </c>
      <c r="EI124" t="s">
        <v>28</v>
      </c>
      <c r="EJ124">
        <v>1</v>
      </c>
      <c r="EK124">
        <v>33001</v>
      </c>
      <c r="EL124" t="s">
        <v>28</v>
      </c>
      <c r="EM124" t="s">
        <v>29</v>
      </c>
      <c r="EO124" t="s">
        <v>37</v>
      </c>
      <c r="EQ124">
        <v>0</v>
      </c>
      <c r="ER124">
        <v>0</v>
      </c>
      <c r="ES124">
        <v>0</v>
      </c>
      <c r="ET124">
        <v>0</v>
      </c>
      <c r="EU124">
        <v>0</v>
      </c>
      <c r="EV124">
        <v>0</v>
      </c>
      <c r="EW124">
        <v>0</v>
      </c>
      <c r="EX124">
        <v>0</v>
      </c>
      <c r="FQ124">
        <v>0</v>
      </c>
      <c r="FR124">
        <f t="shared" si="80"/>
        <v>0</v>
      </c>
      <c r="FS124">
        <v>0</v>
      </c>
      <c r="FX124">
        <v>103</v>
      </c>
      <c r="FY124">
        <v>60</v>
      </c>
      <c r="GA124" t="s">
        <v>3</v>
      </c>
      <c r="GD124">
        <v>1</v>
      </c>
      <c r="GF124">
        <v>1602794472</v>
      </c>
      <c r="GG124">
        <v>2</v>
      </c>
      <c r="GH124">
        <v>1</v>
      </c>
      <c r="GI124">
        <v>-2</v>
      </c>
      <c r="GJ124">
        <v>0</v>
      </c>
      <c r="GK124">
        <v>0</v>
      </c>
      <c r="GL124">
        <f t="shared" si="81"/>
        <v>0</v>
      </c>
      <c r="GM124">
        <f t="shared" si="82"/>
        <v>0</v>
      </c>
      <c r="GN124">
        <f t="shared" si="83"/>
        <v>0</v>
      </c>
      <c r="GO124">
        <f t="shared" si="84"/>
        <v>0</v>
      </c>
      <c r="GP124">
        <f t="shared" si="85"/>
        <v>0</v>
      </c>
      <c r="GR124">
        <v>0</v>
      </c>
      <c r="GS124">
        <v>3</v>
      </c>
      <c r="GT124">
        <v>0</v>
      </c>
      <c r="GU124" t="s">
        <v>3</v>
      </c>
      <c r="GV124">
        <f t="shared" si="86"/>
        <v>0</v>
      </c>
      <c r="GW124">
        <v>1</v>
      </c>
      <c r="GX124">
        <f t="shared" si="87"/>
        <v>0</v>
      </c>
      <c r="HA124">
        <v>0</v>
      </c>
      <c r="HB124">
        <v>0</v>
      </c>
      <c r="HC124">
        <f t="shared" si="88"/>
        <v>0</v>
      </c>
      <c r="HE124" t="s">
        <v>3</v>
      </c>
      <c r="HF124" t="s">
        <v>3</v>
      </c>
      <c r="HM124" t="s">
        <v>132</v>
      </c>
      <c r="HN124" t="s">
        <v>31</v>
      </c>
      <c r="HO124" t="s">
        <v>32</v>
      </c>
      <c r="HP124" t="s">
        <v>28</v>
      </c>
      <c r="HQ124" t="s">
        <v>28</v>
      </c>
      <c r="IK124">
        <v>0</v>
      </c>
    </row>
    <row r="125" spans="1:245" x14ac:dyDescent="0.2">
      <c r="A125">
        <v>18</v>
      </c>
      <c r="B125">
        <v>1</v>
      </c>
      <c r="C125">
        <v>75</v>
      </c>
      <c r="E125" t="s">
        <v>166</v>
      </c>
      <c r="F125" t="s">
        <v>141</v>
      </c>
      <c r="G125" t="s">
        <v>142</v>
      </c>
      <c r="H125" t="s">
        <v>130</v>
      </c>
      <c r="I125">
        <f>I121*J125</f>
        <v>0</v>
      </c>
      <c r="J125">
        <v>0</v>
      </c>
      <c r="K125">
        <v>0</v>
      </c>
      <c r="O125">
        <f t="shared" si="67"/>
        <v>0</v>
      </c>
      <c r="P125">
        <f t="shared" si="104"/>
        <v>0</v>
      </c>
      <c r="Q125">
        <f t="shared" si="105"/>
        <v>0</v>
      </c>
      <c r="R125">
        <f t="shared" si="106"/>
        <v>0</v>
      </c>
      <c r="S125">
        <f t="shared" si="107"/>
        <v>0</v>
      </c>
      <c r="T125">
        <f t="shared" si="68"/>
        <v>0</v>
      </c>
      <c r="U125">
        <f t="shared" si="108"/>
        <v>0</v>
      </c>
      <c r="V125">
        <f t="shared" si="109"/>
        <v>0</v>
      </c>
      <c r="W125">
        <f t="shared" si="69"/>
        <v>0</v>
      </c>
      <c r="X125">
        <f t="shared" si="70"/>
        <v>0</v>
      </c>
      <c r="Y125">
        <f t="shared" si="71"/>
        <v>0</v>
      </c>
      <c r="AA125">
        <v>312567028</v>
      </c>
      <c r="AB125">
        <f t="shared" si="72"/>
        <v>0</v>
      </c>
      <c r="AC125">
        <f t="shared" si="110"/>
        <v>0</v>
      </c>
      <c r="AD125">
        <f t="shared" si="111"/>
        <v>0</v>
      </c>
      <c r="AE125">
        <f t="shared" si="112"/>
        <v>0</v>
      </c>
      <c r="AF125">
        <f t="shared" si="112"/>
        <v>0</v>
      </c>
      <c r="AG125">
        <f t="shared" si="73"/>
        <v>0</v>
      </c>
      <c r="AH125">
        <f t="shared" si="113"/>
        <v>0</v>
      </c>
      <c r="AI125">
        <f t="shared" si="113"/>
        <v>0</v>
      </c>
      <c r="AJ125">
        <f t="shared" si="74"/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103</v>
      </c>
      <c r="AU125">
        <v>60</v>
      </c>
      <c r="AV125">
        <v>1</v>
      </c>
      <c r="AW125">
        <v>1</v>
      </c>
      <c r="AZ125">
        <v>1</v>
      </c>
      <c r="BA125">
        <v>1</v>
      </c>
      <c r="BB125">
        <v>1</v>
      </c>
      <c r="BC125">
        <v>1</v>
      </c>
      <c r="BD125" t="s">
        <v>3</v>
      </c>
      <c r="BE125" t="s">
        <v>3</v>
      </c>
      <c r="BF125" t="s">
        <v>3</v>
      </c>
      <c r="BG125" t="s">
        <v>3</v>
      </c>
      <c r="BH125">
        <v>3</v>
      </c>
      <c r="BI125">
        <v>1</v>
      </c>
      <c r="BJ125" t="s">
        <v>3</v>
      </c>
      <c r="BM125">
        <v>33001</v>
      </c>
      <c r="BN125">
        <v>0</v>
      </c>
      <c r="BO125" t="s">
        <v>3</v>
      </c>
      <c r="BP125">
        <v>0</v>
      </c>
      <c r="BQ125">
        <v>2</v>
      </c>
      <c r="BR125">
        <v>0</v>
      </c>
      <c r="BS125">
        <v>1</v>
      </c>
      <c r="BT125">
        <v>1</v>
      </c>
      <c r="BU125">
        <v>1</v>
      </c>
      <c r="BV125">
        <v>1</v>
      </c>
      <c r="BW125">
        <v>1</v>
      </c>
      <c r="BX125">
        <v>1</v>
      </c>
      <c r="BY125" t="s">
        <v>3</v>
      </c>
      <c r="BZ125">
        <v>103</v>
      </c>
      <c r="CA125">
        <v>60</v>
      </c>
      <c r="CB125" t="s">
        <v>3</v>
      </c>
      <c r="CE125">
        <v>0</v>
      </c>
      <c r="CF125">
        <v>0</v>
      </c>
      <c r="CG125">
        <v>0</v>
      </c>
      <c r="CM125">
        <v>0</v>
      </c>
      <c r="CN125" t="s">
        <v>789</v>
      </c>
      <c r="CO125">
        <v>0</v>
      </c>
      <c r="CP125">
        <f t="shared" si="75"/>
        <v>0</v>
      </c>
      <c r="CQ125">
        <f t="shared" si="114"/>
        <v>0</v>
      </c>
      <c r="CR125">
        <f t="shared" si="115"/>
        <v>0</v>
      </c>
      <c r="CS125">
        <f t="shared" si="116"/>
        <v>0</v>
      </c>
      <c r="CT125">
        <f t="shared" si="117"/>
        <v>0</v>
      </c>
      <c r="CU125">
        <f t="shared" si="76"/>
        <v>0</v>
      </c>
      <c r="CV125">
        <f t="shared" si="118"/>
        <v>0</v>
      </c>
      <c r="CW125">
        <f t="shared" si="118"/>
        <v>0</v>
      </c>
      <c r="CX125">
        <f t="shared" si="77"/>
        <v>0</v>
      </c>
      <c r="CY125">
        <f t="shared" si="78"/>
        <v>0</v>
      </c>
      <c r="CZ125">
        <f t="shared" si="79"/>
        <v>0</v>
      </c>
      <c r="DC125" t="s">
        <v>3</v>
      </c>
      <c r="DD125" t="s">
        <v>3</v>
      </c>
      <c r="DE125" t="s">
        <v>3</v>
      </c>
      <c r="DF125" t="s">
        <v>3</v>
      </c>
      <c r="DG125" t="s">
        <v>3</v>
      </c>
      <c r="DH125" t="s">
        <v>3</v>
      </c>
      <c r="DI125" t="s">
        <v>3</v>
      </c>
      <c r="DJ125" t="s">
        <v>3</v>
      </c>
      <c r="DK125" t="s">
        <v>3</v>
      </c>
      <c r="DL125" t="s">
        <v>3</v>
      </c>
      <c r="DM125" t="s">
        <v>3</v>
      </c>
      <c r="DN125">
        <v>0</v>
      </c>
      <c r="DO125">
        <v>0</v>
      </c>
      <c r="DP125">
        <v>1</v>
      </c>
      <c r="DQ125">
        <v>1</v>
      </c>
      <c r="DU125">
        <v>1009</v>
      </c>
      <c r="DV125" t="s">
        <v>130</v>
      </c>
      <c r="DW125" t="s">
        <v>130</v>
      </c>
      <c r="DX125">
        <v>1</v>
      </c>
      <c r="DZ125" t="s">
        <v>3</v>
      </c>
      <c r="EA125" t="s">
        <v>3</v>
      </c>
      <c r="EB125" t="s">
        <v>3</v>
      </c>
      <c r="EC125" t="s">
        <v>3</v>
      </c>
      <c r="EE125">
        <v>293259405</v>
      </c>
      <c r="EF125">
        <v>2</v>
      </c>
      <c r="EG125" t="s">
        <v>27</v>
      </c>
      <c r="EH125">
        <v>27</v>
      </c>
      <c r="EI125" t="s">
        <v>28</v>
      </c>
      <c r="EJ125">
        <v>1</v>
      </c>
      <c r="EK125">
        <v>33001</v>
      </c>
      <c r="EL125" t="s">
        <v>28</v>
      </c>
      <c r="EM125" t="s">
        <v>29</v>
      </c>
      <c r="EO125" t="s">
        <v>37</v>
      </c>
      <c r="EQ125">
        <v>0</v>
      </c>
      <c r="ER125">
        <v>0</v>
      </c>
      <c r="ES125">
        <v>0</v>
      </c>
      <c r="ET125">
        <v>0</v>
      </c>
      <c r="EU125">
        <v>0</v>
      </c>
      <c r="EV125">
        <v>0</v>
      </c>
      <c r="EW125">
        <v>0</v>
      </c>
      <c r="EX125">
        <v>0</v>
      </c>
      <c r="FQ125">
        <v>0</v>
      </c>
      <c r="FR125">
        <f t="shared" si="80"/>
        <v>0</v>
      </c>
      <c r="FS125">
        <v>0</v>
      </c>
      <c r="FX125">
        <v>103</v>
      </c>
      <c r="FY125">
        <v>60</v>
      </c>
      <c r="GA125" t="s">
        <v>3</v>
      </c>
      <c r="GD125">
        <v>1</v>
      </c>
      <c r="GF125">
        <v>-1111733769</v>
      </c>
      <c r="GG125">
        <v>2</v>
      </c>
      <c r="GH125">
        <v>1</v>
      </c>
      <c r="GI125">
        <v>-2</v>
      </c>
      <c r="GJ125">
        <v>0</v>
      </c>
      <c r="GK125">
        <v>0</v>
      </c>
      <c r="GL125">
        <f t="shared" si="81"/>
        <v>0</v>
      </c>
      <c r="GM125">
        <f t="shared" si="82"/>
        <v>0</v>
      </c>
      <c r="GN125">
        <f t="shared" si="83"/>
        <v>0</v>
      </c>
      <c r="GO125">
        <f t="shared" si="84"/>
        <v>0</v>
      </c>
      <c r="GP125">
        <f t="shared" si="85"/>
        <v>0</v>
      </c>
      <c r="GR125">
        <v>0</v>
      </c>
      <c r="GS125">
        <v>3</v>
      </c>
      <c r="GT125">
        <v>0</v>
      </c>
      <c r="GU125" t="s">
        <v>3</v>
      </c>
      <c r="GV125">
        <f t="shared" si="86"/>
        <v>0</v>
      </c>
      <c r="GW125">
        <v>1</v>
      </c>
      <c r="GX125">
        <f t="shared" si="87"/>
        <v>0</v>
      </c>
      <c r="HA125">
        <v>0</v>
      </c>
      <c r="HB125">
        <v>0</v>
      </c>
      <c r="HC125">
        <f t="shared" si="88"/>
        <v>0</v>
      </c>
      <c r="HE125" t="s">
        <v>3</v>
      </c>
      <c r="HF125" t="s">
        <v>3</v>
      </c>
      <c r="HM125" t="s">
        <v>132</v>
      </c>
      <c r="HN125" t="s">
        <v>31</v>
      </c>
      <c r="HO125" t="s">
        <v>32</v>
      </c>
      <c r="HP125" t="s">
        <v>28</v>
      </c>
      <c r="HQ125" t="s">
        <v>28</v>
      </c>
      <c r="IK125">
        <v>0</v>
      </c>
    </row>
    <row r="126" spans="1:245" x14ac:dyDescent="0.2">
      <c r="A126">
        <v>18</v>
      </c>
      <c r="B126">
        <v>1</v>
      </c>
      <c r="C126">
        <v>76</v>
      </c>
      <c r="E126" t="s">
        <v>167</v>
      </c>
      <c r="F126" t="s">
        <v>144</v>
      </c>
      <c r="G126" t="s">
        <v>145</v>
      </c>
      <c r="H126" t="s">
        <v>139</v>
      </c>
      <c r="I126">
        <f>I121*J126</f>
        <v>0</v>
      </c>
      <c r="J126">
        <v>0</v>
      </c>
      <c r="K126">
        <v>0</v>
      </c>
      <c r="O126">
        <f t="shared" si="67"/>
        <v>0</v>
      </c>
      <c r="P126">
        <f t="shared" si="104"/>
        <v>0</v>
      </c>
      <c r="Q126">
        <f t="shared" si="105"/>
        <v>0</v>
      </c>
      <c r="R126">
        <f t="shared" si="106"/>
        <v>0</v>
      </c>
      <c r="S126">
        <f t="shared" si="107"/>
        <v>0</v>
      </c>
      <c r="T126">
        <f t="shared" si="68"/>
        <v>0</v>
      </c>
      <c r="U126">
        <f t="shared" si="108"/>
        <v>0</v>
      </c>
      <c r="V126">
        <f t="shared" si="109"/>
        <v>0</v>
      </c>
      <c r="W126">
        <f t="shared" si="69"/>
        <v>0</v>
      </c>
      <c r="X126">
        <f t="shared" si="70"/>
        <v>0</v>
      </c>
      <c r="Y126">
        <f t="shared" si="71"/>
        <v>0</v>
      </c>
      <c r="AA126">
        <v>312567028</v>
      </c>
      <c r="AB126">
        <f t="shared" si="72"/>
        <v>0</v>
      </c>
      <c r="AC126">
        <f t="shared" si="110"/>
        <v>0</v>
      </c>
      <c r="AD126">
        <f t="shared" si="111"/>
        <v>0</v>
      </c>
      <c r="AE126">
        <f t="shared" si="112"/>
        <v>0</v>
      </c>
      <c r="AF126">
        <f t="shared" si="112"/>
        <v>0</v>
      </c>
      <c r="AG126">
        <f t="shared" si="73"/>
        <v>0</v>
      </c>
      <c r="AH126">
        <f t="shared" si="113"/>
        <v>0</v>
      </c>
      <c r="AI126">
        <f t="shared" si="113"/>
        <v>0</v>
      </c>
      <c r="AJ126">
        <f t="shared" si="74"/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103</v>
      </c>
      <c r="AU126">
        <v>60</v>
      </c>
      <c r="AV126">
        <v>1</v>
      </c>
      <c r="AW126">
        <v>1</v>
      </c>
      <c r="AZ126">
        <v>1</v>
      </c>
      <c r="BA126">
        <v>1</v>
      </c>
      <c r="BB126">
        <v>1</v>
      </c>
      <c r="BC126">
        <v>1</v>
      </c>
      <c r="BD126" t="s">
        <v>3</v>
      </c>
      <c r="BE126" t="s">
        <v>3</v>
      </c>
      <c r="BF126" t="s">
        <v>3</v>
      </c>
      <c r="BG126" t="s">
        <v>3</v>
      </c>
      <c r="BH126">
        <v>3</v>
      </c>
      <c r="BI126">
        <v>1</v>
      </c>
      <c r="BJ126" t="s">
        <v>3</v>
      </c>
      <c r="BM126">
        <v>33001</v>
      </c>
      <c r="BN126">
        <v>0</v>
      </c>
      <c r="BO126" t="s">
        <v>3</v>
      </c>
      <c r="BP126">
        <v>0</v>
      </c>
      <c r="BQ126">
        <v>2</v>
      </c>
      <c r="BR126">
        <v>0</v>
      </c>
      <c r="BS126">
        <v>1</v>
      </c>
      <c r="BT126">
        <v>1</v>
      </c>
      <c r="BU126">
        <v>1</v>
      </c>
      <c r="BV126">
        <v>1</v>
      </c>
      <c r="BW126">
        <v>1</v>
      </c>
      <c r="BX126">
        <v>1</v>
      </c>
      <c r="BY126" t="s">
        <v>3</v>
      </c>
      <c r="BZ126">
        <v>103</v>
      </c>
      <c r="CA126">
        <v>60</v>
      </c>
      <c r="CB126" t="s">
        <v>3</v>
      </c>
      <c r="CE126">
        <v>0</v>
      </c>
      <c r="CF126">
        <v>0</v>
      </c>
      <c r="CG126">
        <v>0</v>
      </c>
      <c r="CM126">
        <v>0</v>
      </c>
      <c r="CN126" t="s">
        <v>789</v>
      </c>
      <c r="CO126">
        <v>0</v>
      </c>
      <c r="CP126">
        <f t="shared" si="75"/>
        <v>0</v>
      </c>
      <c r="CQ126">
        <f t="shared" si="114"/>
        <v>0</v>
      </c>
      <c r="CR126">
        <f t="shared" si="115"/>
        <v>0</v>
      </c>
      <c r="CS126">
        <f t="shared" si="116"/>
        <v>0</v>
      </c>
      <c r="CT126">
        <f t="shared" si="117"/>
        <v>0</v>
      </c>
      <c r="CU126">
        <f t="shared" si="76"/>
        <v>0</v>
      </c>
      <c r="CV126">
        <f t="shared" si="118"/>
        <v>0</v>
      </c>
      <c r="CW126">
        <f t="shared" si="118"/>
        <v>0</v>
      </c>
      <c r="CX126">
        <f t="shared" si="77"/>
        <v>0</v>
      </c>
      <c r="CY126">
        <f t="shared" si="78"/>
        <v>0</v>
      </c>
      <c r="CZ126">
        <f t="shared" si="79"/>
        <v>0</v>
      </c>
      <c r="DC126" t="s">
        <v>3</v>
      </c>
      <c r="DD126" t="s">
        <v>3</v>
      </c>
      <c r="DE126" t="s">
        <v>3</v>
      </c>
      <c r="DF126" t="s">
        <v>3</v>
      </c>
      <c r="DG126" t="s">
        <v>3</v>
      </c>
      <c r="DH126" t="s">
        <v>3</v>
      </c>
      <c r="DI126" t="s">
        <v>3</v>
      </c>
      <c r="DJ126" t="s">
        <v>3</v>
      </c>
      <c r="DK126" t="s">
        <v>3</v>
      </c>
      <c r="DL126" t="s">
        <v>3</v>
      </c>
      <c r="DM126" t="s">
        <v>3</v>
      </c>
      <c r="DN126">
        <v>0</v>
      </c>
      <c r="DO126">
        <v>0</v>
      </c>
      <c r="DP126">
        <v>1</v>
      </c>
      <c r="DQ126">
        <v>1</v>
      </c>
      <c r="DU126">
        <v>1009</v>
      </c>
      <c r="DV126" t="s">
        <v>139</v>
      </c>
      <c r="DW126" t="s">
        <v>139</v>
      </c>
      <c r="DX126">
        <v>1000</v>
      </c>
      <c r="DZ126" t="s">
        <v>3</v>
      </c>
      <c r="EA126" t="s">
        <v>3</v>
      </c>
      <c r="EB126" t="s">
        <v>3</v>
      </c>
      <c r="EC126" t="s">
        <v>3</v>
      </c>
      <c r="EE126">
        <v>293259405</v>
      </c>
      <c r="EF126">
        <v>2</v>
      </c>
      <c r="EG126" t="s">
        <v>27</v>
      </c>
      <c r="EH126">
        <v>27</v>
      </c>
      <c r="EI126" t="s">
        <v>28</v>
      </c>
      <c r="EJ126">
        <v>1</v>
      </c>
      <c r="EK126">
        <v>33001</v>
      </c>
      <c r="EL126" t="s">
        <v>28</v>
      </c>
      <c r="EM126" t="s">
        <v>29</v>
      </c>
      <c r="EO126" t="s">
        <v>37</v>
      </c>
      <c r="EQ126">
        <v>0</v>
      </c>
      <c r="ER126">
        <v>0</v>
      </c>
      <c r="ES126">
        <v>0</v>
      </c>
      <c r="ET126">
        <v>0</v>
      </c>
      <c r="EU126">
        <v>0</v>
      </c>
      <c r="EV126">
        <v>0</v>
      </c>
      <c r="EW126">
        <v>0</v>
      </c>
      <c r="EX126">
        <v>0</v>
      </c>
      <c r="FQ126">
        <v>0</v>
      </c>
      <c r="FR126">
        <f t="shared" si="80"/>
        <v>0</v>
      </c>
      <c r="FS126">
        <v>0</v>
      </c>
      <c r="FX126">
        <v>103</v>
      </c>
      <c r="FY126">
        <v>60</v>
      </c>
      <c r="GA126" t="s">
        <v>3</v>
      </c>
      <c r="GD126">
        <v>1</v>
      </c>
      <c r="GF126">
        <v>1613753229</v>
      </c>
      <c r="GG126">
        <v>2</v>
      </c>
      <c r="GH126">
        <v>1</v>
      </c>
      <c r="GI126">
        <v>-2</v>
      </c>
      <c r="GJ126">
        <v>0</v>
      </c>
      <c r="GK126">
        <v>0</v>
      </c>
      <c r="GL126">
        <f t="shared" si="81"/>
        <v>0</v>
      </c>
      <c r="GM126">
        <f t="shared" si="82"/>
        <v>0</v>
      </c>
      <c r="GN126">
        <f t="shared" si="83"/>
        <v>0</v>
      </c>
      <c r="GO126">
        <f t="shared" si="84"/>
        <v>0</v>
      </c>
      <c r="GP126">
        <f t="shared" si="85"/>
        <v>0</v>
      </c>
      <c r="GR126">
        <v>0</v>
      </c>
      <c r="GS126">
        <v>3</v>
      </c>
      <c r="GT126">
        <v>0</v>
      </c>
      <c r="GU126" t="s">
        <v>3</v>
      </c>
      <c r="GV126">
        <f t="shared" si="86"/>
        <v>0</v>
      </c>
      <c r="GW126">
        <v>1</v>
      </c>
      <c r="GX126">
        <f t="shared" si="87"/>
        <v>0</v>
      </c>
      <c r="HA126">
        <v>0</v>
      </c>
      <c r="HB126">
        <v>0</v>
      </c>
      <c r="HC126">
        <f t="shared" si="88"/>
        <v>0</v>
      </c>
      <c r="HE126" t="s">
        <v>3</v>
      </c>
      <c r="HF126" t="s">
        <v>3</v>
      </c>
      <c r="HM126" t="s">
        <v>132</v>
      </c>
      <c r="HN126" t="s">
        <v>31</v>
      </c>
      <c r="HO126" t="s">
        <v>32</v>
      </c>
      <c r="HP126" t="s">
        <v>28</v>
      </c>
      <c r="HQ126" t="s">
        <v>28</v>
      </c>
      <c r="IK126">
        <v>0</v>
      </c>
    </row>
    <row r="127" spans="1:245" x14ac:dyDescent="0.2">
      <c r="A127">
        <v>18</v>
      </c>
      <c r="B127">
        <v>1</v>
      </c>
      <c r="C127">
        <v>80</v>
      </c>
      <c r="E127" t="s">
        <v>168</v>
      </c>
      <c r="F127" t="s">
        <v>147</v>
      </c>
      <c r="G127" t="s">
        <v>148</v>
      </c>
      <c r="H127" t="s">
        <v>36</v>
      </c>
      <c r="I127">
        <f>I121*J127</f>
        <v>0</v>
      </c>
      <c r="J127">
        <v>0</v>
      </c>
      <c r="K127">
        <v>0</v>
      </c>
      <c r="O127">
        <f t="shared" si="67"/>
        <v>0</v>
      </c>
      <c r="P127">
        <f t="shared" si="104"/>
        <v>0</v>
      </c>
      <c r="Q127">
        <f t="shared" si="105"/>
        <v>0</v>
      </c>
      <c r="R127">
        <f t="shared" si="106"/>
        <v>0</v>
      </c>
      <c r="S127">
        <f t="shared" si="107"/>
        <v>0</v>
      </c>
      <c r="T127">
        <f t="shared" si="68"/>
        <v>0</v>
      </c>
      <c r="U127">
        <f t="shared" si="108"/>
        <v>0</v>
      </c>
      <c r="V127">
        <f t="shared" si="109"/>
        <v>0</v>
      </c>
      <c r="W127">
        <f t="shared" si="69"/>
        <v>0</v>
      </c>
      <c r="X127">
        <f t="shared" si="70"/>
        <v>0</v>
      </c>
      <c r="Y127">
        <f t="shared" si="71"/>
        <v>0</v>
      </c>
      <c r="AA127">
        <v>312567028</v>
      </c>
      <c r="AB127">
        <f t="shared" si="72"/>
        <v>0</v>
      </c>
      <c r="AC127">
        <f t="shared" si="110"/>
        <v>0</v>
      </c>
      <c r="AD127">
        <f t="shared" si="111"/>
        <v>0</v>
      </c>
      <c r="AE127">
        <f t="shared" si="112"/>
        <v>0</v>
      </c>
      <c r="AF127">
        <f t="shared" si="112"/>
        <v>0</v>
      </c>
      <c r="AG127">
        <f t="shared" si="73"/>
        <v>0</v>
      </c>
      <c r="AH127">
        <f t="shared" si="113"/>
        <v>0</v>
      </c>
      <c r="AI127">
        <f t="shared" si="113"/>
        <v>0</v>
      </c>
      <c r="AJ127">
        <f t="shared" si="74"/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103</v>
      </c>
      <c r="AU127">
        <v>60</v>
      </c>
      <c r="AV127">
        <v>1</v>
      </c>
      <c r="AW127">
        <v>1</v>
      </c>
      <c r="AZ127">
        <v>1</v>
      </c>
      <c r="BA127">
        <v>1</v>
      </c>
      <c r="BB127">
        <v>1</v>
      </c>
      <c r="BC127">
        <v>1</v>
      </c>
      <c r="BD127" t="s">
        <v>3</v>
      </c>
      <c r="BE127" t="s">
        <v>3</v>
      </c>
      <c r="BF127" t="s">
        <v>3</v>
      </c>
      <c r="BG127" t="s">
        <v>3</v>
      </c>
      <c r="BH127">
        <v>3</v>
      </c>
      <c r="BI127">
        <v>1</v>
      </c>
      <c r="BJ127" t="s">
        <v>3</v>
      </c>
      <c r="BM127">
        <v>33001</v>
      </c>
      <c r="BN127">
        <v>0</v>
      </c>
      <c r="BO127" t="s">
        <v>3</v>
      </c>
      <c r="BP127">
        <v>0</v>
      </c>
      <c r="BQ127">
        <v>2</v>
      </c>
      <c r="BR127">
        <v>0</v>
      </c>
      <c r="BS127">
        <v>1</v>
      </c>
      <c r="BT127">
        <v>1</v>
      </c>
      <c r="BU127">
        <v>1</v>
      </c>
      <c r="BV127">
        <v>1</v>
      </c>
      <c r="BW127">
        <v>1</v>
      </c>
      <c r="BX127">
        <v>1</v>
      </c>
      <c r="BY127" t="s">
        <v>3</v>
      </c>
      <c r="BZ127">
        <v>103</v>
      </c>
      <c r="CA127">
        <v>60</v>
      </c>
      <c r="CB127" t="s">
        <v>3</v>
      </c>
      <c r="CE127">
        <v>0</v>
      </c>
      <c r="CF127">
        <v>0</v>
      </c>
      <c r="CG127">
        <v>0</v>
      </c>
      <c r="CM127">
        <v>0</v>
      </c>
      <c r="CN127" t="s">
        <v>789</v>
      </c>
      <c r="CO127">
        <v>0</v>
      </c>
      <c r="CP127">
        <f t="shared" si="75"/>
        <v>0</v>
      </c>
      <c r="CQ127">
        <f t="shared" si="114"/>
        <v>0</v>
      </c>
      <c r="CR127">
        <f t="shared" si="115"/>
        <v>0</v>
      </c>
      <c r="CS127">
        <f t="shared" si="116"/>
        <v>0</v>
      </c>
      <c r="CT127">
        <f t="shared" si="117"/>
        <v>0</v>
      </c>
      <c r="CU127">
        <f t="shared" si="76"/>
        <v>0</v>
      </c>
      <c r="CV127">
        <f t="shared" si="118"/>
        <v>0</v>
      </c>
      <c r="CW127">
        <f t="shared" si="118"/>
        <v>0</v>
      </c>
      <c r="CX127">
        <f t="shared" si="77"/>
        <v>0</v>
      </c>
      <c r="CY127">
        <f t="shared" si="78"/>
        <v>0</v>
      </c>
      <c r="CZ127">
        <f t="shared" si="79"/>
        <v>0</v>
      </c>
      <c r="DC127" t="s">
        <v>3</v>
      </c>
      <c r="DD127" t="s">
        <v>3</v>
      </c>
      <c r="DE127" t="s">
        <v>3</v>
      </c>
      <c r="DF127" t="s">
        <v>3</v>
      </c>
      <c r="DG127" t="s">
        <v>3</v>
      </c>
      <c r="DH127" t="s">
        <v>3</v>
      </c>
      <c r="DI127" t="s">
        <v>3</v>
      </c>
      <c r="DJ127" t="s">
        <v>3</v>
      </c>
      <c r="DK127" t="s">
        <v>3</v>
      </c>
      <c r="DL127" t="s">
        <v>3</v>
      </c>
      <c r="DM127" t="s">
        <v>3</v>
      </c>
      <c r="DN127">
        <v>0</v>
      </c>
      <c r="DO127">
        <v>0</v>
      </c>
      <c r="DP127">
        <v>1</v>
      </c>
      <c r="DQ127">
        <v>1</v>
      </c>
      <c r="DU127">
        <v>1013</v>
      </c>
      <c r="DV127" t="s">
        <v>36</v>
      </c>
      <c r="DW127" t="s">
        <v>36</v>
      </c>
      <c r="DX127">
        <v>1</v>
      </c>
      <c r="DZ127" t="s">
        <v>3</v>
      </c>
      <c r="EA127" t="s">
        <v>3</v>
      </c>
      <c r="EB127" t="s">
        <v>3</v>
      </c>
      <c r="EC127" t="s">
        <v>3</v>
      </c>
      <c r="EE127">
        <v>293259405</v>
      </c>
      <c r="EF127">
        <v>2</v>
      </c>
      <c r="EG127" t="s">
        <v>27</v>
      </c>
      <c r="EH127">
        <v>27</v>
      </c>
      <c r="EI127" t="s">
        <v>28</v>
      </c>
      <c r="EJ127">
        <v>1</v>
      </c>
      <c r="EK127">
        <v>33001</v>
      </c>
      <c r="EL127" t="s">
        <v>28</v>
      </c>
      <c r="EM127" t="s">
        <v>29</v>
      </c>
      <c r="EO127" t="s">
        <v>37</v>
      </c>
      <c r="EQ127">
        <v>0</v>
      </c>
      <c r="ER127">
        <v>0</v>
      </c>
      <c r="ES127">
        <v>0</v>
      </c>
      <c r="ET127">
        <v>0</v>
      </c>
      <c r="EU127">
        <v>0</v>
      </c>
      <c r="EV127">
        <v>0</v>
      </c>
      <c r="EW127">
        <v>0</v>
      </c>
      <c r="EX127">
        <v>0</v>
      </c>
      <c r="FQ127">
        <v>0</v>
      </c>
      <c r="FR127">
        <f t="shared" si="80"/>
        <v>0</v>
      </c>
      <c r="FS127">
        <v>0</v>
      </c>
      <c r="FX127">
        <v>103</v>
      </c>
      <c r="FY127">
        <v>60</v>
      </c>
      <c r="GA127" t="s">
        <v>3</v>
      </c>
      <c r="GD127">
        <v>1</v>
      </c>
      <c r="GF127">
        <v>-950997571</v>
      </c>
      <c r="GG127">
        <v>2</v>
      </c>
      <c r="GH127">
        <v>1</v>
      </c>
      <c r="GI127">
        <v>-2</v>
      </c>
      <c r="GJ127">
        <v>0</v>
      </c>
      <c r="GK127">
        <v>0</v>
      </c>
      <c r="GL127">
        <f t="shared" si="81"/>
        <v>0</v>
      </c>
      <c r="GM127">
        <f t="shared" si="82"/>
        <v>0</v>
      </c>
      <c r="GN127">
        <f t="shared" si="83"/>
        <v>0</v>
      </c>
      <c r="GO127">
        <f t="shared" si="84"/>
        <v>0</v>
      </c>
      <c r="GP127">
        <f t="shared" si="85"/>
        <v>0</v>
      </c>
      <c r="GR127">
        <v>0</v>
      </c>
      <c r="GS127">
        <v>3</v>
      </c>
      <c r="GT127">
        <v>0</v>
      </c>
      <c r="GU127" t="s">
        <v>3</v>
      </c>
      <c r="GV127">
        <f t="shared" si="86"/>
        <v>0</v>
      </c>
      <c r="GW127">
        <v>1</v>
      </c>
      <c r="GX127">
        <f t="shared" si="87"/>
        <v>0</v>
      </c>
      <c r="HA127">
        <v>0</v>
      </c>
      <c r="HB127">
        <v>0</v>
      </c>
      <c r="HC127">
        <f t="shared" si="88"/>
        <v>0</v>
      </c>
      <c r="HE127" t="s">
        <v>3</v>
      </c>
      <c r="HF127" t="s">
        <v>3</v>
      </c>
      <c r="HM127" t="s">
        <v>132</v>
      </c>
      <c r="HN127" t="s">
        <v>31</v>
      </c>
      <c r="HO127" t="s">
        <v>32</v>
      </c>
      <c r="HP127" t="s">
        <v>28</v>
      </c>
      <c r="HQ127" t="s">
        <v>28</v>
      </c>
      <c r="IK127">
        <v>0</v>
      </c>
    </row>
    <row r="128" spans="1:245" x14ac:dyDescent="0.2">
      <c r="A128">
        <v>18</v>
      </c>
      <c r="B128">
        <v>1</v>
      </c>
      <c r="C128">
        <v>81</v>
      </c>
      <c r="E128" t="s">
        <v>169</v>
      </c>
      <c r="F128" t="s">
        <v>150</v>
      </c>
      <c r="G128" t="s">
        <v>151</v>
      </c>
      <c r="H128" t="s">
        <v>36</v>
      </c>
      <c r="I128">
        <f>I121*J128</f>
        <v>0</v>
      </c>
      <c r="J128">
        <v>0</v>
      </c>
      <c r="K128">
        <v>0</v>
      </c>
      <c r="O128">
        <f t="shared" si="67"/>
        <v>0</v>
      </c>
      <c r="P128">
        <f t="shared" si="104"/>
        <v>0</v>
      </c>
      <c r="Q128">
        <f t="shared" si="105"/>
        <v>0</v>
      </c>
      <c r="R128">
        <f t="shared" si="106"/>
        <v>0</v>
      </c>
      <c r="S128">
        <f t="shared" si="107"/>
        <v>0</v>
      </c>
      <c r="T128">
        <f t="shared" si="68"/>
        <v>0</v>
      </c>
      <c r="U128">
        <f t="shared" si="108"/>
        <v>0</v>
      </c>
      <c r="V128">
        <f t="shared" si="109"/>
        <v>0</v>
      </c>
      <c r="W128">
        <f t="shared" si="69"/>
        <v>0</v>
      </c>
      <c r="X128">
        <f t="shared" si="70"/>
        <v>0</v>
      </c>
      <c r="Y128">
        <f t="shared" si="71"/>
        <v>0</v>
      </c>
      <c r="AA128">
        <v>312567028</v>
      </c>
      <c r="AB128">
        <f t="shared" si="72"/>
        <v>0</v>
      </c>
      <c r="AC128">
        <f t="shared" si="110"/>
        <v>0</v>
      </c>
      <c r="AD128">
        <f t="shared" si="111"/>
        <v>0</v>
      </c>
      <c r="AE128">
        <f t="shared" si="112"/>
        <v>0</v>
      </c>
      <c r="AF128">
        <f t="shared" si="112"/>
        <v>0</v>
      </c>
      <c r="AG128">
        <f t="shared" si="73"/>
        <v>0</v>
      </c>
      <c r="AH128">
        <f t="shared" si="113"/>
        <v>0</v>
      </c>
      <c r="AI128">
        <f t="shared" si="113"/>
        <v>0</v>
      </c>
      <c r="AJ128">
        <f t="shared" si="74"/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103</v>
      </c>
      <c r="AU128">
        <v>60</v>
      </c>
      <c r="AV128">
        <v>1</v>
      </c>
      <c r="AW128">
        <v>1</v>
      </c>
      <c r="AZ128">
        <v>1</v>
      </c>
      <c r="BA128">
        <v>1</v>
      </c>
      <c r="BB128">
        <v>1</v>
      </c>
      <c r="BC128">
        <v>1</v>
      </c>
      <c r="BD128" t="s">
        <v>3</v>
      </c>
      <c r="BE128" t="s">
        <v>3</v>
      </c>
      <c r="BF128" t="s">
        <v>3</v>
      </c>
      <c r="BG128" t="s">
        <v>3</v>
      </c>
      <c r="BH128">
        <v>3</v>
      </c>
      <c r="BI128">
        <v>1</v>
      </c>
      <c r="BJ128" t="s">
        <v>3</v>
      </c>
      <c r="BM128">
        <v>33001</v>
      </c>
      <c r="BN128">
        <v>0</v>
      </c>
      <c r="BO128" t="s">
        <v>3</v>
      </c>
      <c r="BP128">
        <v>0</v>
      </c>
      <c r="BQ128">
        <v>2</v>
      </c>
      <c r="BR128">
        <v>0</v>
      </c>
      <c r="BS128">
        <v>1</v>
      </c>
      <c r="BT128">
        <v>1</v>
      </c>
      <c r="BU128">
        <v>1</v>
      </c>
      <c r="BV128">
        <v>1</v>
      </c>
      <c r="BW128">
        <v>1</v>
      </c>
      <c r="BX128">
        <v>1</v>
      </c>
      <c r="BY128" t="s">
        <v>3</v>
      </c>
      <c r="BZ128">
        <v>103</v>
      </c>
      <c r="CA128">
        <v>60</v>
      </c>
      <c r="CB128" t="s">
        <v>3</v>
      </c>
      <c r="CE128">
        <v>0</v>
      </c>
      <c r="CF128">
        <v>0</v>
      </c>
      <c r="CG128">
        <v>0</v>
      </c>
      <c r="CM128">
        <v>0</v>
      </c>
      <c r="CN128" t="s">
        <v>789</v>
      </c>
      <c r="CO128">
        <v>0</v>
      </c>
      <c r="CP128">
        <f t="shared" si="75"/>
        <v>0</v>
      </c>
      <c r="CQ128">
        <f t="shared" si="114"/>
        <v>0</v>
      </c>
      <c r="CR128">
        <f t="shared" si="115"/>
        <v>0</v>
      </c>
      <c r="CS128">
        <f t="shared" si="116"/>
        <v>0</v>
      </c>
      <c r="CT128">
        <f t="shared" si="117"/>
        <v>0</v>
      </c>
      <c r="CU128">
        <f t="shared" si="76"/>
        <v>0</v>
      </c>
      <c r="CV128">
        <f t="shared" si="118"/>
        <v>0</v>
      </c>
      <c r="CW128">
        <f t="shared" si="118"/>
        <v>0</v>
      </c>
      <c r="CX128">
        <f t="shared" si="77"/>
        <v>0</v>
      </c>
      <c r="CY128">
        <f t="shared" si="78"/>
        <v>0</v>
      </c>
      <c r="CZ128">
        <f t="shared" si="79"/>
        <v>0</v>
      </c>
      <c r="DC128" t="s">
        <v>3</v>
      </c>
      <c r="DD128" t="s">
        <v>3</v>
      </c>
      <c r="DE128" t="s">
        <v>3</v>
      </c>
      <c r="DF128" t="s">
        <v>3</v>
      </c>
      <c r="DG128" t="s">
        <v>3</v>
      </c>
      <c r="DH128" t="s">
        <v>3</v>
      </c>
      <c r="DI128" t="s">
        <v>3</v>
      </c>
      <c r="DJ128" t="s">
        <v>3</v>
      </c>
      <c r="DK128" t="s">
        <v>3</v>
      </c>
      <c r="DL128" t="s">
        <v>3</v>
      </c>
      <c r="DM128" t="s">
        <v>3</v>
      </c>
      <c r="DN128">
        <v>0</v>
      </c>
      <c r="DO128">
        <v>0</v>
      </c>
      <c r="DP128">
        <v>1</v>
      </c>
      <c r="DQ128">
        <v>1</v>
      </c>
      <c r="DU128">
        <v>1013</v>
      </c>
      <c r="DV128" t="s">
        <v>36</v>
      </c>
      <c r="DW128" t="s">
        <v>36</v>
      </c>
      <c r="DX128">
        <v>1</v>
      </c>
      <c r="DZ128" t="s">
        <v>3</v>
      </c>
      <c r="EA128" t="s">
        <v>3</v>
      </c>
      <c r="EB128" t="s">
        <v>3</v>
      </c>
      <c r="EC128" t="s">
        <v>3</v>
      </c>
      <c r="EE128">
        <v>293259405</v>
      </c>
      <c r="EF128">
        <v>2</v>
      </c>
      <c r="EG128" t="s">
        <v>27</v>
      </c>
      <c r="EH128">
        <v>27</v>
      </c>
      <c r="EI128" t="s">
        <v>28</v>
      </c>
      <c r="EJ128">
        <v>1</v>
      </c>
      <c r="EK128">
        <v>33001</v>
      </c>
      <c r="EL128" t="s">
        <v>28</v>
      </c>
      <c r="EM128" t="s">
        <v>29</v>
      </c>
      <c r="EO128" t="s">
        <v>37</v>
      </c>
      <c r="EQ128">
        <v>0</v>
      </c>
      <c r="ER128">
        <v>0</v>
      </c>
      <c r="ES128">
        <v>0</v>
      </c>
      <c r="ET128">
        <v>0</v>
      </c>
      <c r="EU128">
        <v>0</v>
      </c>
      <c r="EV128">
        <v>0</v>
      </c>
      <c r="EW128">
        <v>0</v>
      </c>
      <c r="EX128">
        <v>0</v>
      </c>
      <c r="FQ128">
        <v>0</v>
      </c>
      <c r="FR128">
        <f t="shared" si="80"/>
        <v>0</v>
      </c>
      <c r="FS128">
        <v>0</v>
      </c>
      <c r="FX128">
        <v>103</v>
      </c>
      <c r="FY128">
        <v>60</v>
      </c>
      <c r="GA128" t="s">
        <v>3</v>
      </c>
      <c r="GD128">
        <v>1</v>
      </c>
      <c r="GF128">
        <v>-320198552</v>
      </c>
      <c r="GG128">
        <v>2</v>
      </c>
      <c r="GH128">
        <v>1</v>
      </c>
      <c r="GI128">
        <v>-2</v>
      </c>
      <c r="GJ128">
        <v>0</v>
      </c>
      <c r="GK128">
        <v>0</v>
      </c>
      <c r="GL128">
        <f t="shared" si="81"/>
        <v>0</v>
      </c>
      <c r="GM128">
        <f t="shared" si="82"/>
        <v>0</v>
      </c>
      <c r="GN128">
        <f t="shared" si="83"/>
        <v>0</v>
      </c>
      <c r="GO128">
        <f t="shared" si="84"/>
        <v>0</v>
      </c>
      <c r="GP128">
        <f t="shared" si="85"/>
        <v>0</v>
      </c>
      <c r="GR128">
        <v>0</v>
      </c>
      <c r="GS128">
        <v>3</v>
      </c>
      <c r="GT128">
        <v>0</v>
      </c>
      <c r="GU128" t="s">
        <v>3</v>
      </c>
      <c r="GV128">
        <f t="shared" si="86"/>
        <v>0</v>
      </c>
      <c r="GW128">
        <v>1</v>
      </c>
      <c r="GX128">
        <f t="shared" si="87"/>
        <v>0</v>
      </c>
      <c r="HA128">
        <v>0</v>
      </c>
      <c r="HB128">
        <v>0</v>
      </c>
      <c r="HC128">
        <f t="shared" si="88"/>
        <v>0</v>
      </c>
      <c r="HE128" t="s">
        <v>3</v>
      </c>
      <c r="HF128" t="s">
        <v>3</v>
      </c>
      <c r="HM128" t="s">
        <v>132</v>
      </c>
      <c r="HN128" t="s">
        <v>31</v>
      </c>
      <c r="HO128" t="s">
        <v>32</v>
      </c>
      <c r="HP128" t="s">
        <v>28</v>
      </c>
      <c r="HQ128" t="s">
        <v>28</v>
      </c>
      <c r="IK128">
        <v>0</v>
      </c>
    </row>
    <row r="129" spans="1:245" x14ac:dyDescent="0.2">
      <c r="A129">
        <v>18</v>
      </c>
      <c r="B129">
        <v>1</v>
      </c>
      <c r="C129">
        <v>82</v>
      </c>
      <c r="E129" t="s">
        <v>170</v>
      </c>
      <c r="F129" t="s">
        <v>153</v>
      </c>
      <c r="G129" t="s">
        <v>154</v>
      </c>
      <c r="H129" t="s">
        <v>36</v>
      </c>
      <c r="I129">
        <f>I121*J129</f>
        <v>0</v>
      </c>
      <c r="J129">
        <v>0</v>
      </c>
      <c r="K129">
        <v>0.1</v>
      </c>
      <c r="O129">
        <f t="shared" si="67"/>
        <v>0</v>
      </c>
      <c r="P129">
        <f t="shared" si="104"/>
        <v>0</v>
      </c>
      <c r="Q129">
        <f t="shared" si="105"/>
        <v>0</v>
      </c>
      <c r="R129">
        <f t="shared" si="106"/>
        <v>0</v>
      </c>
      <c r="S129">
        <f t="shared" si="107"/>
        <v>0</v>
      </c>
      <c r="T129">
        <f t="shared" si="68"/>
        <v>0</v>
      </c>
      <c r="U129">
        <f t="shared" si="108"/>
        <v>0</v>
      </c>
      <c r="V129">
        <f t="shared" si="109"/>
        <v>0</v>
      </c>
      <c r="W129">
        <f t="shared" si="69"/>
        <v>0</v>
      </c>
      <c r="X129">
        <f t="shared" si="70"/>
        <v>0</v>
      </c>
      <c r="Y129">
        <f t="shared" si="71"/>
        <v>0</v>
      </c>
      <c r="AA129">
        <v>312567028</v>
      </c>
      <c r="AB129">
        <f t="shared" si="72"/>
        <v>0</v>
      </c>
      <c r="AC129">
        <f t="shared" si="110"/>
        <v>0</v>
      </c>
      <c r="AD129">
        <f t="shared" si="111"/>
        <v>0</v>
      </c>
      <c r="AE129">
        <f t="shared" si="112"/>
        <v>0</v>
      </c>
      <c r="AF129">
        <f t="shared" si="112"/>
        <v>0</v>
      </c>
      <c r="AG129">
        <f t="shared" si="73"/>
        <v>0</v>
      </c>
      <c r="AH129">
        <f t="shared" si="113"/>
        <v>0</v>
      </c>
      <c r="AI129">
        <f t="shared" si="113"/>
        <v>0</v>
      </c>
      <c r="AJ129">
        <f t="shared" si="74"/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103</v>
      </c>
      <c r="AU129">
        <v>60</v>
      </c>
      <c r="AV129">
        <v>1</v>
      </c>
      <c r="AW129">
        <v>1</v>
      </c>
      <c r="AZ129">
        <v>1</v>
      </c>
      <c r="BA129">
        <v>1</v>
      </c>
      <c r="BB129">
        <v>1</v>
      </c>
      <c r="BC129">
        <v>1</v>
      </c>
      <c r="BD129" t="s">
        <v>3</v>
      </c>
      <c r="BE129" t="s">
        <v>3</v>
      </c>
      <c r="BF129" t="s">
        <v>3</v>
      </c>
      <c r="BG129" t="s">
        <v>3</v>
      </c>
      <c r="BH129">
        <v>3</v>
      </c>
      <c r="BI129">
        <v>1</v>
      </c>
      <c r="BJ129" t="s">
        <v>3</v>
      </c>
      <c r="BM129">
        <v>33001</v>
      </c>
      <c r="BN129">
        <v>0</v>
      </c>
      <c r="BO129" t="s">
        <v>3</v>
      </c>
      <c r="BP129">
        <v>0</v>
      </c>
      <c r="BQ129">
        <v>2</v>
      </c>
      <c r="BR129">
        <v>0</v>
      </c>
      <c r="BS129">
        <v>1</v>
      </c>
      <c r="BT129">
        <v>1</v>
      </c>
      <c r="BU129">
        <v>1</v>
      </c>
      <c r="BV129">
        <v>1</v>
      </c>
      <c r="BW129">
        <v>1</v>
      </c>
      <c r="BX129">
        <v>1</v>
      </c>
      <c r="BY129" t="s">
        <v>3</v>
      </c>
      <c r="BZ129">
        <v>103</v>
      </c>
      <c r="CA129">
        <v>60</v>
      </c>
      <c r="CB129" t="s">
        <v>3</v>
      </c>
      <c r="CE129">
        <v>0</v>
      </c>
      <c r="CF129">
        <v>0</v>
      </c>
      <c r="CG129">
        <v>0</v>
      </c>
      <c r="CM129">
        <v>0</v>
      </c>
      <c r="CN129" t="s">
        <v>789</v>
      </c>
      <c r="CO129">
        <v>0</v>
      </c>
      <c r="CP129">
        <f t="shared" si="75"/>
        <v>0</v>
      </c>
      <c r="CQ129">
        <f t="shared" si="114"/>
        <v>0</v>
      </c>
      <c r="CR129">
        <f t="shared" si="115"/>
        <v>0</v>
      </c>
      <c r="CS129">
        <f t="shared" si="116"/>
        <v>0</v>
      </c>
      <c r="CT129">
        <f t="shared" si="117"/>
        <v>0</v>
      </c>
      <c r="CU129">
        <f t="shared" si="76"/>
        <v>0</v>
      </c>
      <c r="CV129">
        <f t="shared" si="118"/>
        <v>0</v>
      </c>
      <c r="CW129">
        <f t="shared" si="118"/>
        <v>0</v>
      </c>
      <c r="CX129">
        <f t="shared" si="77"/>
        <v>0</v>
      </c>
      <c r="CY129">
        <f t="shared" si="78"/>
        <v>0</v>
      </c>
      <c r="CZ129">
        <f t="shared" si="79"/>
        <v>0</v>
      </c>
      <c r="DC129" t="s">
        <v>3</v>
      </c>
      <c r="DD129" t="s">
        <v>3</v>
      </c>
      <c r="DE129" t="s">
        <v>3</v>
      </c>
      <c r="DF129" t="s">
        <v>3</v>
      </c>
      <c r="DG129" t="s">
        <v>3</v>
      </c>
      <c r="DH129" t="s">
        <v>3</v>
      </c>
      <c r="DI129" t="s">
        <v>3</v>
      </c>
      <c r="DJ129" t="s">
        <v>3</v>
      </c>
      <c r="DK129" t="s">
        <v>3</v>
      </c>
      <c r="DL129" t="s">
        <v>3</v>
      </c>
      <c r="DM129" t="s">
        <v>3</v>
      </c>
      <c r="DN129">
        <v>0</v>
      </c>
      <c r="DO129">
        <v>0</v>
      </c>
      <c r="DP129">
        <v>1</v>
      </c>
      <c r="DQ129">
        <v>1</v>
      </c>
      <c r="DU129">
        <v>1013</v>
      </c>
      <c r="DV129" t="s">
        <v>36</v>
      </c>
      <c r="DW129" t="s">
        <v>36</v>
      </c>
      <c r="DX129">
        <v>1</v>
      </c>
      <c r="DZ129" t="s">
        <v>3</v>
      </c>
      <c r="EA129" t="s">
        <v>3</v>
      </c>
      <c r="EB129" t="s">
        <v>3</v>
      </c>
      <c r="EC129" t="s">
        <v>3</v>
      </c>
      <c r="EE129">
        <v>293259405</v>
      </c>
      <c r="EF129">
        <v>2</v>
      </c>
      <c r="EG129" t="s">
        <v>27</v>
      </c>
      <c r="EH129">
        <v>27</v>
      </c>
      <c r="EI129" t="s">
        <v>28</v>
      </c>
      <c r="EJ129">
        <v>1</v>
      </c>
      <c r="EK129">
        <v>33001</v>
      </c>
      <c r="EL129" t="s">
        <v>28</v>
      </c>
      <c r="EM129" t="s">
        <v>29</v>
      </c>
      <c r="EO129" t="s">
        <v>37</v>
      </c>
      <c r="EQ129">
        <v>0</v>
      </c>
      <c r="ER129">
        <v>0</v>
      </c>
      <c r="ES129">
        <v>0</v>
      </c>
      <c r="ET129">
        <v>0</v>
      </c>
      <c r="EU129">
        <v>0</v>
      </c>
      <c r="EV129">
        <v>0</v>
      </c>
      <c r="EW129">
        <v>0</v>
      </c>
      <c r="EX129">
        <v>0</v>
      </c>
      <c r="FQ129">
        <v>0</v>
      </c>
      <c r="FR129">
        <f t="shared" si="80"/>
        <v>0</v>
      </c>
      <c r="FS129">
        <v>0</v>
      </c>
      <c r="FX129">
        <v>103</v>
      </c>
      <c r="FY129">
        <v>60</v>
      </c>
      <c r="GA129" t="s">
        <v>3</v>
      </c>
      <c r="GD129">
        <v>1</v>
      </c>
      <c r="GF129">
        <v>326010188</v>
      </c>
      <c r="GG129">
        <v>2</v>
      </c>
      <c r="GH129">
        <v>1</v>
      </c>
      <c r="GI129">
        <v>-2</v>
      </c>
      <c r="GJ129">
        <v>0</v>
      </c>
      <c r="GK129">
        <v>0</v>
      </c>
      <c r="GL129">
        <f t="shared" si="81"/>
        <v>0</v>
      </c>
      <c r="GM129">
        <f t="shared" si="82"/>
        <v>0</v>
      </c>
      <c r="GN129">
        <f t="shared" si="83"/>
        <v>0</v>
      </c>
      <c r="GO129">
        <f t="shared" si="84"/>
        <v>0</v>
      </c>
      <c r="GP129">
        <f t="shared" si="85"/>
        <v>0</v>
      </c>
      <c r="GR129">
        <v>0</v>
      </c>
      <c r="GS129">
        <v>3</v>
      </c>
      <c r="GT129">
        <v>0</v>
      </c>
      <c r="GU129" t="s">
        <v>3</v>
      </c>
      <c r="GV129">
        <f t="shared" si="86"/>
        <v>0</v>
      </c>
      <c r="GW129">
        <v>1</v>
      </c>
      <c r="GX129">
        <f t="shared" si="87"/>
        <v>0</v>
      </c>
      <c r="HA129">
        <v>0</v>
      </c>
      <c r="HB129">
        <v>0</v>
      </c>
      <c r="HC129">
        <f t="shared" si="88"/>
        <v>0</v>
      </c>
      <c r="HE129" t="s">
        <v>3</v>
      </c>
      <c r="HF129" t="s">
        <v>3</v>
      </c>
      <c r="HM129" t="s">
        <v>132</v>
      </c>
      <c r="HN129" t="s">
        <v>31</v>
      </c>
      <c r="HO129" t="s">
        <v>32</v>
      </c>
      <c r="HP129" t="s">
        <v>28</v>
      </c>
      <c r="HQ129" t="s">
        <v>28</v>
      </c>
      <c r="IK129">
        <v>0</v>
      </c>
    </row>
    <row r="130" spans="1:245" x14ac:dyDescent="0.2">
      <c r="A130">
        <v>17</v>
      </c>
      <c r="B130">
        <v>1</v>
      </c>
      <c r="C130">
        <f>ROW(SmtRes!A85)</f>
        <v>85</v>
      </c>
      <c r="D130">
        <f>ROW(EtalonRes!A97)</f>
        <v>97</v>
      </c>
      <c r="E130" t="s">
        <v>171</v>
      </c>
      <c r="F130" t="s">
        <v>156</v>
      </c>
      <c r="G130" t="s">
        <v>157</v>
      </c>
      <c r="H130" t="s">
        <v>36</v>
      </c>
      <c r="I130">
        <v>-2</v>
      </c>
      <c r="J130">
        <v>0</v>
      </c>
      <c r="K130">
        <v>-2</v>
      </c>
      <c r="O130">
        <f t="shared" si="67"/>
        <v>-1535.93</v>
      </c>
      <c r="P130">
        <f>SUMIF(SmtRes!AQ83:'SmtRes'!AQ85,"=1",SmtRes!DF83:'SmtRes'!DF85)</f>
        <v>0</v>
      </c>
      <c r="Q130">
        <f>SUMIF(SmtRes!AQ83:'SmtRes'!AQ85,"=1",SmtRes!DG83:'SmtRes'!DG85)</f>
        <v>-1000.12</v>
      </c>
      <c r="R130">
        <f>SUMIF(SmtRes!AQ83:'SmtRes'!AQ85,"=1",SmtRes!DH83:'SmtRes'!DH85)</f>
        <v>-303.22000000000003</v>
      </c>
      <c r="S130">
        <f>SUMIF(SmtRes!AQ83:'SmtRes'!AQ85,"=1",SmtRes!DI83:'SmtRes'!DI85)</f>
        <v>-232.59</v>
      </c>
      <c r="T130">
        <f t="shared" si="68"/>
        <v>0</v>
      </c>
      <c r="U130">
        <f>SUMIF(SmtRes!AQ83:'SmtRes'!AQ85,"=1",SmtRes!CV83:'SmtRes'!CV85)</f>
        <v>-0.52800000000000002</v>
      </c>
      <c r="V130">
        <f>SUMIF(SmtRes!AQ83:'SmtRes'!AQ85,"=1",SmtRes!CW83:'SmtRes'!CW85)</f>
        <v>-0.55200000000000005</v>
      </c>
      <c r="W130">
        <f t="shared" si="69"/>
        <v>0</v>
      </c>
      <c r="X130">
        <f t="shared" si="70"/>
        <v>-551.88</v>
      </c>
      <c r="Y130">
        <f t="shared" si="71"/>
        <v>-321.49</v>
      </c>
      <c r="AA130">
        <v>312567028</v>
      </c>
      <c r="AB130">
        <f t="shared" si="72"/>
        <v>616.3596</v>
      </c>
      <c r="AC130">
        <f>ROUND((0),6)</f>
        <v>0</v>
      </c>
      <c r="AD130">
        <f>ROUND((((SUM(SmtRes!BR83:'SmtRes'!BR85))-(SUM(SmtRes!BS83:'SmtRes'!BS85)))+AE130),6)</f>
        <v>500.06232</v>
      </c>
      <c r="AE130">
        <f>ROUND((SUM(SmtRes!BS83:'SmtRes'!BS85)),6)</f>
        <v>151.61232000000001</v>
      </c>
      <c r="AF130">
        <f>ROUND((SUM(SmtRes!BT83:'SmtRes'!BT85)),6)</f>
        <v>116.29728</v>
      </c>
      <c r="AG130">
        <f t="shared" si="73"/>
        <v>0</v>
      </c>
      <c r="AH130">
        <f>(SUM(SmtRes!BU83:'SmtRes'!BU85))</f>
        <v>0.26400000000000001</v>
      </c>
      <c r="AI130">
        <f>(SUM(SmtRes!BV83:'SmtRes'!BV85))</f>
        <v>0.27600000000000002</v>
      </c>
      <c r="AJ130">
        <f t="shared" si="74"/>
        <v>0</v>
      </c>
      <c r="AK130">
        <v>639.97660000000008</v>
      </c>
      <c r="AL130">
        <v>0</v>
      </c>
      <c r="AM130">
        <v>416.71859999999998</v>
      </c>
      <c r="AN130">
        <v>126.34360000000002</v>
      </c>
      <c r="AO130">
        <v>96.914400000000001</v>
      </c>
      <c r="AP130">
        <v>0</v>
      </c>
      <c r="AQ130">
        <v>0.22</v>
      </c>
      <c r="AR130">
        <v>0.23</v>
      </c>
      <c r="AS130">
        <v>0</v>
      </c>
      <c r="AT130">
        <v>103</v>
      </c>
      <c r="AU130">
        <v>60</v>
      </c>
      <c r="AV130">
        <v>1</v>
      </c>
      <c r="AW130">
        <v>1</v>
      </c>
      <c r="AZ130">
        <v>1</v>
      </c>
      <c r="BA130">
        <v>1</v>
      </c>
      <c r="BB130">
        <v>1</v>
      </c>
      <c r="BC130">
        <v>1</v>
      </c>
      <c r="BD130" t="s">
        <v>3</v>
      </c>
      <c r="BE130" t="s">
        <v>3</v>
      </c>
      <c r="BF130" t="s">
        <v>3</v>
      </c>
      <c r="BG130" t="s">
        <v>3</v>
      </c>
      <c r="BH130">
        <v>0</v>
      </c>
      <c r="BI130">
        <v>1</v>
      </c>
      <c r="BJ130" t="s">
        <v>158</v>
      </c>
      <c r="BM130">
        <v>33001</v>
      </c>
      <c r="BN130">
        <v>0</v>
      </c>
      <c r="BO130" t="s">
        <v>3</v>
      </c>
      <c r="BP130">
        <v>0</v>
      </c>
      <c r="BQ130">
        <v>2</v>
      </c>
      <c r="BR130">
        <v>0</v>
      </c>
      <c r="BS130">
        <v>1</v>
      </c>
      <c r="BT130">
        <v>1</v>
      </c>
      <c r="BU130">
        <v>1</v>
      </c>
      <c r="BV130">
        <v>1</v>
      </c>
      <c r="BW130">
        <v>1</v>
      </c>
      <c r="BX130">
        <v>1</v>
      </c>
      <c r="BY130" t="s">
        <v>3</v>
      </c>
      <c r="BZ130">
        <v>103</v>
      </c>
      <c r="CA130">
        <v>60</v>
      </c>
      <c r="CB130" t="s">
        <v>3</v>
      </c>
      <c r="CE130">
        <v>0</v>
      </c>
      <c r="CF130">
        <v>0</v>
      </c>
      <c r="CG130">
        <v>0</v>
      </c>
      <c r="CM130">
        <v>0</v>
      </c>
      <c r="CN130" t="s">
        <v>790</v>
      </c>
      <c r="CO130">
        <v>0</v>
      </c>
      <c r="CP130">
        <f t="shared" si="75"/>
        <v>-1535.93</v>
      </c>
      <c r="CQ130">
        <f>SUMIF(SmtRes!AQ83:'SmtRes'!AQ85,"=1",SmtRes!AA83:'SmtRes'!AA85)</f>
        <v>0</v>
      </c>
      <c r="CR130">
        <f>SUMIF(SmtRes!AQ83:'SmtRes'!AQ85,"=1",SmtRes!AB83:'SmtRes'!AB85)</f>
        <v>1811.82</v>
      </c>
      <c r="CS130">
        <f>SUMIF(SmtRes!AQ83:'SmtRes'!AQ85,"=1",SmtRes!AC83:'SmtRes'!AC85)</f>
        <v>549.32000000000005</v>
      </c>
      <c r="CT130">
        <f>SUMIF(SmtRes!AQ83:'SmtRes'!AQ85,"=1",SmtRes!AD83:'SmtRes'!AD85)</f>
        <v>440.52</v>
      </c>
      <c r="CU130">
        <f t="shared" si="76"/>
        <v>0</v>
      </c>
      <c r="CV130">
        <f>SUMIF(SmtRes!AQ83:'SmtRes'!AQ85,"=1",SmtRes!BU83:'SmtRes'!BU85)</f>
        <v>0.26400000000000001</v>
      </c>
      <c r="CW130">
        <f>SUMIF(SmtRes!AQ83:'SmtRes'!AQ85,"=1",SmtRes!BV83:'SmtRes'!BV85)</f>
        <v>0.27600000000000002</v>
      </c>
      <c r="CX130">
        <f t="shared" si="77"/>
        <v>0</v>
      </c>
      <c r="CY130">
        <f t="shared" si="78"/>
        <v>-551.88430000000005</v>
      </c>
      <c r="CZ130">
        <f t="shared" si="79"/>
        <v>-321.48600000000005</v>
      </c>
      <c r="DC130" t="s">
        <v>3</v>
      </c>
      <c r="DD130" t="s">
        <v>3</v>
      </c>
      <c r="DE130" t="s">
        <v>108</v>
      </c>
      <c r="DF130" t="s">
        <v>108</v>
      </c>
      <c r="DG130" t="s">
        <v>108</v>
      </c>
      <c r="DH130" t="s">
        <v>3</v>
      </c>
      <c r="DI130" t="s">
        <v>108</v>
      </c>
      <c r="DJ130" t="s">
        <v>108</v>
      </c>
      <c r="DK130" t="s">
        <v>3</v>
      </c>
      <c r="DL130" t="s">
        <v>3</v>
      </c>
      <c r="DM130" t="s">
        <v>3</v>
      </c>
      <c r="DN130">
        <v>0</v>
      </c>
      <c r="DO130">
        <v>0</v>
      </c>
      <c r="DP130">
        <v>1</v>
      </c>
      <c r="DQ130">
        <v>1</v>
      </c>
      <c r="DU130">
        <v>1013</v>
      </c>
      <c r="DV130" t="s">
        <v>36</v>
      </c>
      <c r="DW130" t="s">
        <v>36</v>
      </c>
      <c r="DX130">
        <v>1</v>
      </c>
      <c r="DZ130" t="s">
        <v>3</v>
      </c>
      <c r="EA130" t="s">
        <v>3</v>
      </c>
      <c r="EB130" t="s">
        <v>3</v>
      </c>
      <c r="EC130" t="s">
        <v>3</v>
      </c>
      <c r="EE130">
        <v>293259405</v>
      </c>
      <c r="EF130">
        <v>2</v>
      </c>
      <c r="EG130" t="s">
        <v>27</v>
      </c>
      <c r="EH130">
        <v>27</v>
      </c>
      <c r="EI130" t="s">
        <v>28</v>
      </c>
      <c r="EJ130">
        <v>1</v>
      </c>
      <c r="EK130">
        <v>33001</v>
      </c>
      <c r="EL130" t="s">
        <v>28</v>
      </c>
      <c r="EM130" t="s">
        <v>29</v>
      </c>
      <c r="EO130" t="s">
        <v>109</v>
      </c>
      <c r="EQ130">
        <v>0</v>
      </c>
      <c r="ER130">
        <v>0</v>
      </c>
      <c r="ES130">
        <v>0</v>
      </c>
      <c r="ET130">
        <v>0</v>
      </c>
      <c r="EU130">
        <v>0</v>
      </c>
      <c r="EV130">
        <v>0</v>
      </c>
      <c r="EW130">
        <v>0.22</v>
      </c>
      <c r="EX130">
        <v>0.23</v>
      </c>
      <c r="EY130">
        <v>0</v>
      </c>
      <c r="FQ130">
        <v>0</v>
      </c>
      <c r="FR130">
        <f t="shared" si="80"/>
        <v>0</v>
      </c>
      <c r="FS130">
        <v>0</v>
      </c>
      <c r="FX130">
        <v>103</v>
      </c>
      <c r="FY130">
        <v>60</v>
      </c>
      <c r="GA130" t="s">
        <v>3</v>
      </c>
      <c r="GD130">
        <v>1</v>
      </c>
      <c r="GF130">
        <v>-1482326947</v>
      </c>
      <c r="GG130">
        <v>2</v>
      </c>
      <c r="GH130">
        <v>1</v>
      </c>
      <c r="GI130">
        <v>-2</v>
      </c>
      <c r="GJ130">
        <v>0</v>
      </c>
      <c r="GK130">
        <v>0</v>
      </c>
      <c r="GL130">
        <f t="shared" si="81"/>
        <v>0</v>
      </c>
      <c r="GM130">
        <f t="shared" si="82"/>
        <v>-2409.3000000000002</v>
      </c>
      <c r="GN130">
        <f t="shared" si="83"/>
        <v>-2409.3000000000002</v>
      </c>
      <c r="GO130">
        <f t="shared" si="84"/>
        <v>0</v>
      </c>
      <c r="GP130">
        <f t="shared" si="85"/>
        <v>0</v>
      </c>
      <c r="GR130">
        <v>0</v>
      </c>
      <c r="GS130">
        <v>3</v>
      </c>
      <c r="GT130">
        <v>0</v>
      </c>
      <c r="GU130" t="s">
        <v>3</v>
      </c>
      <c r="GV130">
        <f t="shared" si="86"/>
        <v>0</v>
      </c>
      <c r="GW130">
        <v>1</v>
      </c>
      <c r="GX130">
        <f t="shared" si="87"/>
        <v>0</v>
      </c>
      <c r="HA130">
        <v>0</v>
      </c>
      <c r="HB130">
        <v>0</v>
      </c>
      <c r="HC130">
        <f t="shared" si="88"/>
        <v>0</v>
      </c>
      <c r="HE130" t="s">
        <v>3</v>
      </c>
      <c r="HF130" t="s">
        <v>3</v>
      </c>
      <c r="HM130" t="s">
        <v>3</v>
      </c>
      <c r="HN130" t="s">
        <v>31</v>
      </c>
      <c r="HO130" t="s">
        <v>32</v>
      </c>
      <c r="HP130" t="s">
        <v>28</v>
      </c>
      <c r="HQ130" t="s">
        <v>28</v>
      </c>
      <c r="IK130">
        <v>0</v>
      </c>
    </row>
    <row r="131" spans="1:245" x14ac:dyDescent="0.2">
      <c r="A131">
        <v>17</v>
      </c>
      <c r="B131">
        <v>1</v>
      </c>
      <c r="C131">
        <f>ROW(SmtRes!A88)</f>
        <v>88</v>
      </c>
      <c r="D131">
        <f>ROW(EtalonRes!A100)</f>
        <v>100</v>
      </c>
      <c r="E131" t="s">
        <v>172</v>
      </c>
      <c r="F131" t="s">
        <v>156</v>
      </c>
      <c r="G131" t="s">
        <v>157</v>
      </c>
      <c r="H131" t="s">
        <v>36</v>
      </c>
      <c r="I131">
        <v>2</v>
      </c>
      <c r="J131">
        <v>0</v>
      </c>
      <c r="K131">
        <v>2</v>
      </c>
      <c r="O131">
        <f t="shared" si="67"/>
        <v>1535.93</v>
      </c>
      <c r="P131">
        <f>SUMIF(SmtRes!AQ86:'SmtRes'!AQ88,"=1",SmtRes!DF86:'SmtRes'!DF88)</f>
        <v>0</v>
      </c>
      <c r="Q131">
        <f>SUMIF(SmtRes!AQ86:'SmtRes'!AQ88,"=1",SmtRes!DG86:'SmtRes'!DG88)</f>
        <v>1000.12</v>
      </c>
      <c r="R131">
        <f>SUMIF(SmtRes!AQ86:'SmtRes'!AQ88,"=1",SmtRes!DH86:'SmtRes'!DH88)</f>
        <v>303.22000000000003</v>
      </c>
      <c r="S131">
        <f>SUMIF(SmtRes!AQ86:'SmtRes'!AQ88,"=1",SmtRes!DI86:'SmtRes'!DI88)</f>
        <v>232.59</v>
      </c>
      <c r="T131">
        <f t="shared" si="68"/>
        <v>0</v>
      </c>
      <c r="U131">
        <f>SUMIF(SmtRes!AQ86:'SmtRes'!AQ88,"=1",SmtRes!CV86:'SmtRes'!CV88)</f>
        <v>0.52800000000000002</v>
      </c>
      <c r="V131">
        <f>SUMIF(SmtRes!AQ86:'SmtRes'!AQ88,"=1",SmtRes!CW86:'SmtRes'!CW88)</f>
        <v>0.55200000000000005</v>
      </c>
      <c r="W131">
        <f t="shared" si="69"/>
        <v>0</v>
      </c>
      <c r="X131">
        <f t="shared" si="70"/>
        <v>551.88</v>
      </c>
      <c r="Y131">
        <f t="shared" si="71"/>
        <v>321.49</v>
      </c>
      <c r="AA131">
        <v>312567028</v>
      </c>
      <c r="AB131">
        <f t="shared" si="72"/>
        <v>616.3596</v>
      </c>
      <c r="AC131">
        <f>ROUND((0),6)</f>
        <v>0</v>
      </c>
      <c r="AD131">
        <f>ROUND((((SUM(SmtRes!BR86:'SmtRes'!BR88))-(SUM(SmtRes!BS86:'SmtRes'!BS88)))+AE131),6)</f>
        <v>500.06232</v>
      </c>
      <c r="AE131">
        <f>ROUND((SUM(SmtRes!BS86:'SmtRes'!BS88)),6)</f>
        <v>151.61232000000001</v>
      </c>
      <c r="AF131">
        <f>ROUND((SUM(SmtRes!BT86:'SmtRes'!BT88)),6)</f>
        <v>116.29728</v>
      </c>
      <c r="AG131">
        <f t="shared" si="73"/>
        <v>0</v>
      </c>
      <c r="AH131">
        <f>(SUM(SmtRes!BU86:'SmtRes'!BU88))</f>
        <v>0.26400000000000001</v>
      </c>
      <c r="AI131">
        <f>(SUM(SmtRes!BV86:'SmtRes'!BV88))</f>
        <v>0.27600000000000002</v>
      </c>
      <c r="AJ131">
        <f t="shared" si="74"/>
        <v>0</v>
      </c>
      <c r="AK131">
        <v>639.97660000000008</v>
      </c>
      <c r="AL131">
        <v>0</v>
      </c>
      <c r="AM131">
        <v>416.71859999999998</v>
      </c>
      <c r="AN131">
        <v>126.34360000000002</v>
      </c>
      <c r="AO131">
        <v>96.914400000000001</v>
      </c>
      <c r="AP131">
        <v>0</v>
      </c>
      <c r="AQ131">
        <v>0.22</v>
      </c>
      <c r="AR131">
        <v>0.23</v>
      </c>
      <c r="AS131">
        <v>0</v>
      </c>
      <c r="AT131">
        <v>103</v>
      </c>
      <c r="AU131">
        <v>60</v>
      </c>
      <c r="AV131">
        <v>1</v>
      </c>
      <c r="AW131">
        <v>1</v>
      </c>
      <c r="AZ131">
        <v>1</v>
      </c>
      <c r="BA131">
        <v>1</v>
      </c>
      <c r="BB131">
        <v>1</v>
      </c>
      <c r="BC131">
        <v>1</v>
      </c>
      <c r="BD131" t="s">
        <v>3</v>
      </c>
      <c r="BE131" t="s">
        <v>3</v>
      </c>
      <c r="BF131" t="s">
        <v>3</v>
      </c>
      <c r="BG131" t="s">
        <v>3</v>
      </c>
      <c r="BH131">
        <v>0</v>
      </c>
      <c r="BI131">
        <v>1</v>
      </c>
      <c r="BJ131" t="s">
        <v>158</v>
      </c>
      <c r="BM131">
        <v>33001</v>
      </c>
      <c r="BN131">
        <v>0</v>
      </c>
      <c r="BO131" t="s">
        <v>3</v>
      </c>
      <c r="BP131">
        <v>0</v>
      </c>
      <c r="BQ131">
        <v>2</v>
      </c>
      <c r="BR131">
        <v>0</v>
      </c>
      <c r="BS131">
        <v>1</v>
      </c>
      <c r="BT131">
        <v>1</v>
      </c>
      <c r="BU131">
        <v>1</v>
      </c>
      <c r="BV131">
        <v>1</v>
      </c>
      <c r="BW131">
        <v>1</v>
      </c>
      <c r="BX131">
        <v>1</v>
      </c>
      <c r="BY131" t="s">
        <v>3</v>
      </c>
      <c r="BZ131">
        <v>103</v>
      </c>
      <c r="CA131">
        <v>60</v>
      </c>
      <c r="CB131" t="s">
        <v>3</v>
      </c>
      <c r="CE131">
        <v>0</v>
      </c>
      <c r="CF131">
        <v>0</v>
      </c>
      <c r="CG131">
        <v>0</v>
      </c>
      <c r="CM131">
        <v>0</v>
      </c>
      <c r="CN131" t="s">
        <v>790</v>
      </c>
      <c r="CO131">
        <v>0</v>
      </c>
      <c r="CP131">
        <f t="shared" si="75"/>
        <v>1535.93</v>
      </c>
      <c r="CQ131">
        <f>SUMIF(SmtRes!AQ86:'SmtRes'!AQ88,"=1",SmtRes!AA86:'SmtRes'!AA88)</f>
        <v>0</v>
      </c>
      <c r="CR131">
        <f>SUMIF(SmtRes!AQ86:'SmtRes'!AQ88,"=1",SmtRes!AB86:'SmtRes'!AB88)</f>
        <v>1811.82</v>
      </c>
      <c r="CS131">
        <f>SUMIF(SmtRes!AQ86:'SmtRes'!AQ88,"=1",SmtRes!AC86:'SmtRes'!AC88)</f>
        <v>549.32000000000005</v>
      </c>
      <c r="CT131">
        <f>SUMIF(SmtRes!AQ86:'SmtRes'!AQ88,"=1",SmtRes!AD86:'SmtRes'!AD88)</f>
        <v>440.52</v>
      </c>
      <c r="CU131">
        <f t="shared" si="76"/>
        <v>0</v>
      </c>
      <c r="CV131">
        <f>SUMIF(SmtRes!AQ86:'SmtRes'!AQ88,"=1",SmtRes!BU86:'SmtRes'!BU88)</f>
        <v>0.26400000000000001</v>
      </c>
      <c r="CW131">
        <f>SUMIF(SmtRes!AQ86:'SmtRes'!AQ88,"=1",SmtRes!BV86:'SmtRes'!BV88)</f>
        <v>0.27600000000000002</v>
      </c>
      <c r="CX131">
        <f t="shared" si="77"/>
        <v>0</v>
      </c>
      <c r="CY131">
        <f t="shared" si="78"/>
        <v>551.88430000000005</v>
      </c>
      <c r="CZ131">
        <f t="shared" si="79"/>
        <v>321.48600000000005</v>
      </c>
      <c r="DC131" t="s">
        <v>3</v>
      </c>
      <c r="DD131" t="s">
        <v>3</v>
      </c>
      <c r="DE131" t="s">
        <v>108</v>
      </c>
      <c r="DF131" t="s">
        <v>108</v>
      </c>
      <c r="DG131" t="s">
        <v>108</v>
      </c>
      <c r="DH131" t="s">
        <v>3</v>
      </c>
      <c r="DI131" t="s">
        <v>108</v>
      </c>
      <c r="DJ131" t="s">
        <v>108</v>
      </c>
      <c r="DK131" t="s">
        <v>3</v>
      </c>
      <c r="DL131" t="s">
        <v>3</v>
      </c>
      <c r="DM131" t="s">
        <v>3</v>
      </c>
      <c r="DN131">
        <v>0</v>
      </c>
      <c r="DO131">
        <v>0</v>
      </c>
      <c r="DP131">
        <v>1</v>
      </c>
      <c r="DQ131">
        <v>1</v>
      </c>
      <c r="DU131">
        <v>1013</v>
      </c>
      <c r="DV131" t="s">
        <v>36</v>
      </c>
      <c r="DW131" t="s">
        <v>36</v>
      </c>
      <c r="DX131">
        <v>1</v>
      </c>
      <c r="DZ131" t="s">
        <v>3</v>
      </c>
      <c r="EA131" t="s">
        <v>3</v>
      </c>
      <c r="EB131" t="s">
        <v>3</v>
      </c>
      <c r="EC131" t="s">
        <v>3</v>
      </c>
      <c r="EE131">
        <v>293259405</v>
      </c>
      <c r="EF131">
        <v>2</v>
      </c>
      <c r="EG131" t="s">
        <v>27</v>
      </c>
      <c r="EH131">
        <v>27</v>
      </c>
      <c r="EI131" t="s">
        <v>28</v>
      </c>
      <c r="EJ131">
        <v>1</v>
      </c>
      <c r="EK131">
        <v>33001</v>
      </c>
      <c r="EL131" t="s">
        <v>28</v>
      </c>
      <c r="EM131" t="s">
        <v>29</v>
      </c>
      <c r="EO131" t="s">
        <v>109</v>
      </c>
      <c r="EQ131">
        <v>0</v>
      </c>
      <c r="ER131">
        <v>0</v>
      </c>
      <c r="ES131">
        <v>0</v>
      </c>
      <c r="ET131">
        <v>0</v>
      </c>
      <c r="EU131">
        <v>0</v>
      </c>
      <c r="EV131">
        <v>0</v>
      </c>
      <c r="EW131">
        <v>0.22</v>
      </c>
      <c r="EX131">
        <v>0.23</v>
      </c>
      <c r="EY131">
        <v>0</v>
      </c>
      <c r="FQ131">
        <v>0</v>
      </c>
      <c r="FR131">
        <f t="shared" si="80"/>
        <v>0</v>
      </c>
      <c r="FS131">
        <v>0</v>
      </c>
      <c r="FX131">
        <v>103</v>
      </c>
      <c r="FY131">
        <v>60</v>
      </c>
      <c r="GA131" t="s">
        <v>3</v>
      </c>
      <c r="GD131">
        <v>1</v>
      </c>
      <c r="GF131">
        <v>-1482326947</v>
      </c>
      <c r="GG131">
        <v>2</v>
      </c>
      <c r="GH131">
        <v>1</v>
      </c>
      <c r="GI131">
        <v>-2</v>
      </c>
      <c r="GJ131">
        <v>0</v>
      </c>
      <c r="GK131">
        <v>0</v>
      </c>
      <c r="GL131">
        <f t="shared" si="81"/>
        <v>0</v>
      </c>
      <c r="GM131">
        <f t="shared" si="82"/>
        <v>2409.3000000000002</v>
      </c>
      <c r="GN131">
        <f t="shared" si="83"/>
        <v>2409.3000000000002</v>
      </c>
      <c r="GO131">
        <f t="shared" si="84"/>
        <v>0</v>
      </c>
      <c r="GP131">
        <f t="shared" si="85"/>
        <v>0</v>
      </c>
      <c r="GR131">
        <v>0</v>
      </c>
      <c r="GS131">
        <v>3</v>
      </c>
      <c r="GT131">
        <v>0</v>
      </c>
      <c r="GU131" t="s">
        <v>3</v>
      </c>
      <c r="GV131">
        <f t="shared" si="86"/>
        <v>0</v>
      </c>
      <c r="GW131">
        <v>1</v>
      </c>
      <c r="GX131">
        <f t="shared" si="87"/>
        <v>0</v>
      </c>
      <c r="HA131">
        <v>0</v>
      </c>
      <c r="HB131">
        <v>0</v>
      </c>
      <c r="HC131">
        <f t="shared" si="88"/>
        <v>0</v>
      </c>
      <c r="HE131" t="s">
        <v>3</v>
      </c>
      <c r="HF131" t="s">
        <v>3</v>
      </c>
      <c r="HM131" t="s">
        <v>3</v>
      </c>
      <c r="HN131" t="s">
        <v>31</v>
      </c>
      <c r="HO131" t="s">
        <v>32</v>
      </c>
      <c r="HP131" t="s">
        <v>28</v>
      </c>
      <c r="HQ131" t="s">
        <v>28</v>
      </c>
      <c r="IK131">
        <v>0</v>
      </c>
    </row>
    <row r="132" spans="1:245" x14ac:dyDescent="0.2">
      <c r="A132">
        <v>17</v>
      </c>
      <c r="B132">
        <v>1</v>
      </c>
      <c r="C132">
        <f>ROW(SmtRes!A108)</f>
        <v>108</v>
      </c>
      <c r="D132">
        <f>ROW(EtalonRes!A120)</f>
        <v>120</v>
      </c>
      <c r="E132" t="s">
        <v>173</v>
      </c>
      <c r="F132" t="s">
        <v>174</v>
      </c>
      <c r="G132" t="s">
        <v>175</v>
      </c>
      <c r="H132" t="s">
        <v>36</v>
      </c>
      <c r="I132">
        <v>3</v>
      </c>
      <c r="J132">
        <v>0</v>
      </c>
      <c r="K132">
        <v>3</v>
      </c>
      <c r="O132">
        <f t="shared" si="67"/>
        <v>23797.65</v>
      </c>
      <c r="P132">
        <f>SUMIF(SmtRes!AQ89:'SmtRes'!AQ108,"=1",SmtRes!DF89:'SmtRes'!DF108)</f>
        <v>0</v>
      </c>
      <c r="Q132">
        <f>SUMIF(SmtRes!AQ89:'SmtRes'!AQ108,"=1",SmtRes!DG89:'SmtRes'!DG108)</f>
        <v>11220.45</v>
      </c>
      <c r="R132">
        <f>SUMIF(SmtRes!AQ89:'SmtRes'!AQ108,"=1",SmtRes!DH89:'SmtRes'!DH108)</f>
        <v>3852.37</v>
      </c>
      <c r="S132">
        <f>SUMIF(SmtRes!AQ89:'SmtRes'!AQ108,"=1",SmtRes!DI89:'SmtRes'!DI108)</f>
        <v>8724.83</v>
      </c>
      <c r="T132">
        <f t="shared" si="68"/>
        <v>0</v>
      </c>
      <c r="U132">
        <f>SUMIF(SmtRes!AQ89:'SmtRes'!AQ108,"=1",SmtRes!CV89:'SmtRes'!CV108)</f>
        <v>19.805759999999999</v>
      </c>
      <c r="V132">
        <f>SUMIF(SmtRes!AQ89:'SmtRes'!AQ108,"=1",SmtRes!CW89:'SmtRes'!CW108)</f>
        <v>7.1999999999999993</v>
      </c>
      <c r="W132">
        <f t="shared" si="69"/>
        <v>0</v>
      </c>
      <c r="X132">
        <f t="shared" si="70"/>
        <v>12954.52</v>
      </c>
      <c r="Y132">
        <f t="shared" si="71"/>
        <v>7546.32</v>
      </c>
      <c r="AA132">
        <v>312567028</v>
      </c>
      <c r="AB132">
        <f t="shared" si="72"/>
        <v>6648.4281979999996</v>
      </c>
      <c r="AC132">
        <f>ROUND((0),6)</f>
        <v>0</v>
      </c>
      <c r="AD132">
        <f>ROUND((((SUM(SmtRes!BR89:'SmtRes'!BR108))-(SUM(SmtRes!BS89:'SmtRes'!BS108)))+AE132),6)</f>
        <v>3740.1504</v>
      </c>
      <c r="AE132">
        <f>ROUND((SUM(SmtRes!BS89:'SmtRes'!BS108)),6)</f>
        <v>1284.1248000000001</v>
      </c>
      <c r="AF132">
        <f>ROUND((SUM(SmtRes!BT89:'SmtRes'!BT108)),6)</f>
        <v>2908.2777980000001</v>
      </c>
      <c r="AG132">
        <f t="shared" si="73"/>
        <v>0</v>
      </c>
      <c r="AH132">
        <f>(SUM(SmtRes!BU89:'SmtRes'!BU108))</f>
        <v>6.6019200000000007</v>
      </c>
      <c r="AI132">
        <f>(SUM(SmtRes!BV89:'SmtRes'!BV108))</f>
        <v>2.4</v>
      </c>
      <c r="AJ132">
        <f t="shared" si="74"/>
        <v>0</v>
      </c>
      <c r="AK132">
        <v>6942.969454000001</v>
      </c>
      <c r="AL132">
        <v>121.76385400000001</v>
      </c>
      <c r="AM132">
        <v>3116.7920000000004</v>
      </c>
      <c r="AN132">
        <v>1070.1040000000003</v>
      </c>
      <c r="AO132">
        <v>2634.3096</v>
      </c>
      <c r="AP132">
        <v>0</v>
      </c>
      <c r="AQ132">
        <v>5.98</v>
      </c>
      <c r="AR132">
        <v>2</v>
      </c>
      <c r="AS132">
        <v>0</v>
      </c>
      <c r="AT132">
        <v>103</v>
      </c>
      <c r="AU132">
        <v>60</v>
      </c>
      <c r="AV132">
        <v>1</v>
      </c>
      <c r="AW132">
        <v>1</v>
      </c>
      <c r="AZ132">
        <v>1</v>
      </c>
      <c r="BA132">
        <v>1</v>
      </c>
      <c r="BB132">
        <v>1</v>
      </c>
      <c r="BC132">
        <v>1</v>
      </c>
      <c r="BD132" t="s">
        <v>3</v>
      </c>
      <c r="BE132" t="s">
        <v>3</v>
      </c>
      <c r="BF132" t="s">
        <v>3</v>
      </c>
      <c r="BG132" t="s">
        <v>3</v>
      </c>
      <c r="BH132">
        <v>0</v>
      </c>
      <c r="BI132">
        <v>1</v>
      </c>
      <c r="BJ132" t="s">
        <v>176</v>
      </c>
      <c r="BM132">
        <v>33001</v>
      </c>
      <c r="BN132">
        <v>0</v>
      </c>
      <c r="BO132" t="s">
        <v>3</v>
      </c>
      <c r="BP132">
        <v>0</v>
      </c>
      <c r="BQ132">
        <v>2</v>
      </c>
      <c r="BR132">
        <v>0</v>
      </c>
      <c r="BS132">
        <v>1</v>
      </c>
      <c r="BT132">
        <v>1</v>
      </c>
      <c r="BU132">
        <v>1</v>
      </c>
      <c r="BV132">
        <v>1</v>
      </c>
      <c r="BW132">
        <v>1</v>
      </c>
      <c r="BX132">
        <v>1</v>
      </c>
      <c r="BY132" t="s">
        <v>3</v>
      </c>
      <c r="BZ132">
        <v>103</v>
      </c>
      <c r="CA132">
        <v>60</v>
      </c>
      <c r="CB132" t="s">
        <v>124</v>
      </c>
      <c r="CE132">
        <v>0</v>
      </c>
      <c r="CF132">
        <v>0</v>
      </c>
      <c r="CG132">
        <v>0</v>
      </c>
      <c r="CM132">
        <v>0</v>
      </c>
      <c r="CN132" t="s">
        <v>793</v>
      </c>
      <c r="CO132">
        <v>0</v>
      </c>
      <c r="CP132">
        <f t="shared" si="75"/>
        <v>23797.649999999998</v>
      </c>
      <c r="CQ132">
        <f>SUMIF(SmtRes!AQ89:'SmtRes'!AQ108,"=1",SmtRes!AA89:'SmtRes'!AA108)</f>
        <v>163324.25999999998</v>
      </c>
      <c r="CR132">
        <f>SUMIF(SmtRes!AQ89:'SmtRes'!AQ108,"=1",SmtRes!AB89:'SmtRes'!AB108)</f>
        <v>2356.52</v>
      </c>
      <c r="CS132">
        <f>SUMIF(SmtRes!AQ89:'SmtRes'!AQ108,"=1",SmtRes!AC89:'SmtRes'!AC108)</f>
        <v>1027.3000000000002</v>
      </c>
      <c r="CT132">
        <f>SUMIF(SmtRes!AQ89:'SmtRes'!AQ108,"=1",SmtRes!AD89:'SmtRes'!AD108)</f>
        <v>440.52</v>
      </c>
      <c r="CU132">
        <f t="shared" si="76"/>
        <v>0</v>
      </c>
      <c r="CV132">
        <f>SUMIF(SmtRes!AQ89:'SmtRes'!AQ108,"=1",SmtRes!BU89:'SmtRes'!BU108)</f>
        <v>6.6019200000000007</v>
      </c>
      <c r="CW132">
        <f>SUMIF(SmtRes!AQ89:'SmtRes'!AQ108,"=1",SmtRes!BV89:'SmtRes'!BV108)</f>
        <v>2.4</v>
      </c>
      <c r="CX132">
        <f t="shared" si="77"/>
        <v>0</v>
      </c>
      <c r="CY132">
        <f t="shared" si="78"/>
        <v>12954.516000000001</v>
      </c>
      <c r="CZ132">
        <f t="shared" si="79"/>
        <v>7546.32</v>
      </c>
      <c r="DC132" t="s">
        <v>3</v>
      </c>
      <c r="DD132" t="s">
        <v>22</v>
      </c>
      <c r="DE132" t="s">
        <v>108</v>
      </c>
      <c r="DF132" t="s">
        <v>108</v>
      </c>
      <c r="DG132" t="s">
        <v>177</v>
      </c>
      <c r="DH132" t="s">
        <v>3</v>
      </c>
      <c r="DI132" t="s">
        <v>177</v>
      </c>
      <c r="DJ132" t="s">
        <v>108</v>
      </c>
      <c r="DK132" t="s">
        <v>3</v>
      </c>
      <c r="DL132" t="s">
        <v>3</v>
      </c>
      <c r="DM132" t="s">
        <v>3</v>
      </c>
      <c r="DN132">
        <v>0</v>
      </c>
      <c r="DO132">
        <v>0</v>
      </c>
      <c r="DP132">
        <v>1</v>
      </c>
      <c r="DQ132">
        <v>1</v>
      </c>
      <c r="DU132">
        <v>1013</v>
      </c>
      <c r="DV132" t="s">
        <v>36</v>
      </c>
      <c r="DW132" t="s">
        <v>36</v>
      </c>
      <c r="DX132">
        <v>1</v>
      </c>
      <c r="DZ132" t="s">
        <v>3</v>
      </c>
      <c r="EA132" t="s">
        <v>3</v>
      </c>
      <c r="EB132" t="s">
        <v>3</v>
      </c>
      <c r="EC132" t="s">
        <v>3</v>
      </c>
      <c r="EE132">
        <v>293259405</v>
      </c>
      <c r="EF132">
        <v>2</v>
      </c>
      <c r="EG132" t="s">
        <v>27</v>
      </c>
      <c r="EH132">
        <v>27</v>
      </c>
      <c r="EI132" t="s">
        <v>28</v>
      </c>
      <c r="EJ132">
        <v>1</v>
      </c>
      <c r="EK132">
        <v>33001</v>
      </c>
      <c r="EL132" t="s">
        <v>28</v>
      </c>
      <c r="EM132" t="s">
        <v>29</v>
      </c>
      <c r="EO132" t="s">
        <v>178</v>
      </c>
      <c r="EQ132">
        <v>0</v>
      </c>
      <c r="ER132">
        <v>0</v>
      </c>
      <c r="ES132">
        <v>0</v>
      </c>
      <c r="ET132">
        <v>0</v>
      </c>
      <c r="EU132">
        <v>0</v>
      </c>
      <c r="EV132">
        <v>0</v>
      </c>
      <c r="EW132">
        <v>5.98</v>
      </c>
      <c r="EX132">
        <v>2</v>
      </c>
      <c r="EY132">
        <v>0</v>
      </c>
      <c r="FQ132">
        <v>0</v>
      </c>
      <c r="FR132">
        <f t="shared" si="80"/>
        <v>0</v>
      </c>
      <c r="FS132">
        <v>0</v>
      </c>
      <c r="FX132">
        <v>103</v>
      </c>
      <c r="FY132">
        <v>60</v>
      </c>
      <c r="GA132" t="s">
        <v>3</v>
      </c>
      <c r="GD132">
        <v>1</v>
      </c>
      <c r="GF132">
        <v>1552335412</v>
      </c>
      <c r="GG132">
        <v>2</v>
      </c>
      <c r="GH132">
        <v>1</v>
      </c>
      <c r="GI132">
        <v>-2</v>
      </c>
      <c r="GJ132">
        <v>0</v>
      </c>
      <c r="GK132">
        <v>0</v>
      </c>
      <c r="GL132">
        <f t="shared" si="81"/>
        <v>0</v>
      </c>
      <c r="GM132">
        <f t="shared" si="82"/>
        <v>44298.49</v>
      </c>
      <c r="GN132">
        <f t="shared" si="83"/>
        <v>44298.49</v>
      </c>
      <c r="GO132">
        <f t="shared" si="84"/>
        <v>0</v>
      </c>
      <c r="GP132">
        <f t="shared" si="85"/>
        <v>0</v>
      </c>
      <c r="GR132">
        <v>0</v>
      </c>
      <c r="GS132">
        <v>3</v>
      </c>
      <c r="GT132">
        <v>0</v>
      </c>
      <c r="GU132" t="s">
        <v>3</v>
      </c>
      <c r="GV132">
        <f t="shared" si="86"/>
        <v>0</v>
      </c>
      <c r="GW132">
        <v>1</v>
      </c>
      <c r="GX132">
        <f t="shared" si="87"/>
        <v>0</v>
      </c>
      <c r="HA132">
        <v>0</v>
      </c>
      <c r="HB132">
        <v>0</v>
      </c>
      <c r="HC132">
        <f t="shared" si="88"/>
        <v>0</v>
      </c>
      <c r="HE132" t="s">
        <v>3</v>
      </c>
      <c r="HF132" t="s">
        <v>3</v>
      </c>
      <c r="HM132" t="s">
        <v>3</v>
      </c>
      <c r="HN132" t="s">
        <v>31</v>
      </c>
      <c r="HO132" t="s">
        <v>32</v>
      </c>
      <c r="HP132" t="s">
        <v>28</v>
      </c>
      <c r="HQ132" t="s">
        <v>28</v>
      </c>
      <c r="IK132">
        <v>0</v>
      </c>
    </row>
    <row r="133" spans="1:245" x14ac:dyDescent="0.2">
      <c r="A133">
        <v>18</v>
      </c>
      <c r="B133">
        <v>1</v>
      </c>
      <c r="C133">
        <v>95</v>
      </c>
      <c r="E133" t="s">
        <v>179</v>
      </c>
      <c r="F133" t="s">
        <v>128</v>
      </c>
      <c r="G133" t="s">
        <v>129</v>
      </c>
      <c r="H133" t="s">
        <v>130</v>
      </c>
      <c r="I133">
        <f>I132*J133</f>
        <v>0</v>
      </c>
      <c r="J133">
        <v>0</v>
      </c>
      <c r="K133">
        <v>0</v>
      </c>
      <c r="O133">
        <f t="shared" si="67"/>
        <v>0</v>
      </c>
      <c r="P133">
        <f t="shared" ref="P133:P142" si="119">ROUND(CQ133*I133,2)</f>
        <v>0</v>
      </c>
      <c r="Q133">
        <f t="shared" ref="Q133:Q142" si="120">ROUND(CR133*I133,2)</f>
        <v>0</v>
      </c>
      <c r="R133">
        <f t="shared" ref="R133:R142" si="121">ROUND(CS133*I133,2)</f>
        <v>0</v>
      </c>
      <c r="S133">
        <f t="shared" ref="S133:S142" si="122">ROUND(CT133*I133,2)</f>
        <v>0</v>
      </c>
      <c r="T133">
        <f t="shared" si="68"/>
        <v>0</v>
      </c>
      <c r="U133">
        <f t="shared" ref="U133:U142" si="123">ROUND(CV133*I133,7)</f>
        <v>0</v>
      </c>
      <c r="V133">
        <f t="shared" ref="V133:V142" si="124">ROUND(CW133*I133,7)</f>
        <v>0</v>
      </c>
      <c r="W133">
        <f t="shared" si="69"/>
        <v>0</v>
      </c>
      <c r="X133">
        <f t="shared" si="70"/>
        <v>0</v>
      </c>
      <c r="Y133">
        <f t="shared" si="71"/>
        <v>0</v>
      </c>
      <c r="AA133">
        <v>312567028</v>
      </c>
      <c r="AB133">
        <f t="shared" si="72"/>
        <v>174.93</v>
      </c>
      <c r="AC133">
        <f t="shared" ref="AC133:AC142" si="125">ROUND((ES133),6)</f>
        <v>174.93</v>
      </c>
      <c r="AD133">
        <f t="shared" ref="AD133:AD142" si="126">ROUND((((ET133)-(EU133))+AE133),6)</f>
        <v>0</v>
      </c>
      <c r="AE133">
        <f t="shared" ref="AE133:AE142" si="127">ROUND((EU133),6)</f>
        <v>0</v>
      </c>
      <c r="AF133">
        <f t="shared" ref="AF133:AF142" si="128">ROUND((EV133),6)</f>
        <v>0</v>
      </c>
      <c r="AG133">
        <f t="shared" si="73"/>
        <v>0</v>
      </c>
      <c r="AH133">
        <f t="shared" ref="AH133:AH142" si="129">(EW133)</f>
        <v>0</v>
      </c>
      <c r="AI133">
        <f t="shared" ref="AI133:AI142" si="130">(EX133)</f>
        <v>0</v>
      </c>
      <c r="AJ133">
        <f t="shared" si="74"/>
        <v>0</v>
      </c>
      <c r="AK133">
        <v>174.93</v>
      </c>
      <c r="AL133">
        <v>174.93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103</v>
      </c>
      <c r="AU133">
        <v>60</v>
      </c>
      <c r="AV133">
        <v>1</v>
      </c>
      <c r="AW133">
        <v>1</v>
      </c>
      <c r="AZ133">
        <v>1</v>
      </c>
      <c r="BA133">
        <v>1</v>
      </c>
      <c r="BB133">
        <v>1</v>
      </c>
      <c r="BC133">
        <v>1.1200000000000001</v>
      </c>
      <c r="BD133" t="s">
        <v>3</v>
      </c>
      <c r="BE133" t="s">
        <v>3</v>
      </c>
      <c r="BF133" t="s">
        <v>3</v>
      </c>
      <c r="BG133" t="s">
        <v>3</v>
      </c>
      <c r="BH133">
        <v>3</v>
      </c>
      <c r="BI133">
        <v>1</v>
      </c>
      <c r="BJ133" t="s">
        <v>131</v>
      </c>
      <c r="BM133">
        <v>33001</v>
      </c>
      <c r="BN133">
        <v>0</v>
      </c>
      <c r="BO133" t="s">
        <v>128</v>
      </c>
      <c r="BP133">
        <v>1</v>
      </c>
      <c r="BQ133">
        <v>2</v>
      </c>
      <c r="BR133">
        <v>0</v>
      </c>
      <c r="BS133">
        <v>1</v>
      </c>
      <c r="BT133">
        <v>1</v>
      </c>
      <c r="BU133">
        <v>1</v>
      </c>
      <c r="BV133">
        <v>1</v>
      </c>
      <c r="BW133">
        <v>1</v>
      </c>
      <c r="BX133">
        <v>1</v>
      </c>
      <c r="BY133" t="s">
        <v>3</v>
      </c>
      <c r="BZ133">
        <v>103</v>
      </c>
      <c r="CA133">
        <v>60</v>
      </c>
      <c r="CB133" t="s">
        <v>3</v>
      </c>
      <c r="CE133">
        <v>0</v>
      </c>
      <c r="CF133">
        <v>0</v>
      </c>
      <c r="CG133">
        <v>0</v>
      </c>
      <c r="CM133">
        <v>0</v>
      </c>
      <c r="CN133" t="s">
        <v>789</v>
      </c>
      <c r="CO133">
        <v>0</v>
      </c>
      <c r="CP133">
        <f t="shared" si="75"/>
        <v>0</v>
      </c>
      <c r="CQ133">
        <f t="shared" ref="CQ133:CQ142" si="131">ROUND(AL133*BC133,2)</f>
        <v>195.92</v>
      </c>
      <c r="CR133">
        <f t="shared" ref="CR133:CR142" si="132">ROUND(AM133*BB133,2)</f>
        <v>0</v>
      </c>
      <c r="CS133">
        <f t="shared" ref="CS133:CS142" si="133">ROUND(AN133*BS133,2)</f>
        <v>0</v>
      </c>
      <c r="CT133">
        <f t="shared" ref="CT133:CT142" si="134">ROUND(AO133*BA133,2)</f>
        <v>0</v>
      </c>
      <c r="CU133">
        <f t="shared" si="76"/>
        <v>0</v>
      </c>
      <c r="CV133">
        <f t="shared" ref="CV133:CV142" si="135">AH133</f>
        <v>0</v>
      </c>
      <c r="CW133">
        <f t="shared" ref="CW133:CW142" si="136">AI133</f>
        <v>0</v>
      </c>
      <c r="CX133">
        <f t="shared" si="77"/>
        <v>0</v>
      </c>
      <c r="CY133">
        <f t="shared" si="78"/>
        <v>0</v>
      </c>
      <c r="CZ133">
        <f t="shared" si="79"/>
        <v>0</v>
      </c>
      <c r="DC133" t="s">
        <v>3</v>
      </c>
      <c r="DD133" t="s">
        <v>3</v>
      </c>
      <c r="DE133" t="s">
        <v>3</v>
      </c>
      <c r="DF133" t="s">
        <v>3</v>
      </c>
      <c r="DG133" t="s">
        <v>3</v>
      </c>
      <c r="DH133" t="s">
        <v>3</v>
      </c>
      <c r="DI133" t="s">
        <v>3</v>
      </c>
      <c r="DJ133" t="s">
        <v>3</v>
      </c>
      <c r="DK133" t="s">
        <v>3</v>
      </c>
      <c r="DL133" t="s">
        <v>3</v>
      </c>
      <c r="DM133" t="s">
        <v>3</v>
      </c>
      <c r="DN133">
        <v>0</v>
      </c>
      <c r="DO133">
        <v>0</v>
      </c>
      <c r="DP133">
        <v>1</v>
      </c>
      <c r="DQ133">
        <v>1</v>
      </c>
      <c r="DU133">
        <v>1009</v>
      </c>
      <c r="DV133" t="s">
        <v>130</v>
      </c>
      <c r="DW133" t="s">
        <v>130</v>
      </c>
      <c r="DX133">
        <v>1</v>
      </c>
      <c r="DZ133" t="s">
        <v>3</v>
      </c>
      <c r="EA133" t="s">
        <v>3</v>
      </c>
      <c r="EB133" t="s">
        <v>3</v>
      </c>
      <c r="EC133" t="s">
        <v>3</v>
      </c>
      <c r="EE133">
        <v>293259405</v>
      </c>
      <c r="EF133">
        <v>2</v>
      </c>
      <c r="EG133" t="s">
        <v>27</v>
      </c>
      <c r="EH133">
        <v>27</v>
      </c>
      <c r="EI133" t="s">
        <v>28</v>
      </c>
      <c r="EJ133">
        <v>1</v>
      </c>
      <c r="EK133">
        <v>33001</v>
      </c>
      <c r="EL133" t="s">
        <v>28</v>
      </c>
      <c r="EM133" t="s">
        <v>29</v>
      </c>
      <c r="EO133" t="s">
        <v>37</v>
      </c>
      <c r="EQ133">
        <v>0</v>
      </c>
      <c r="ER133">
        <v>174.93</v>
      </c>
      <c r="ES133">
        <v>174.93</v>
      </c>
      <c r="ET133">
        <v>0</v>
      </c>
      <c r="EU133">
        <v>0</v>
      </c>
      <c r="EV133">
        <v>0</v>
      </c>
      <c r="EW133">
        <v>0</v>
      </c>
      <c r="EX133">
        <v>0</v>
      </c>
      <c r="FQ133">
        <v>0</v>
      </c>
      <c r="FR133">
        <f t="shared" si="80"/>
        <v>0</v>
      </c>
      <c r="FS133">
        <v>0</v>
      </c>
      <c r="FX133">
        <v>103</v>
      </c>
      <c r="FY133">
        <v>60</v>
      </c>
      <c r="GA133" t="s">
        <v>3</v>
      </c>
      <c r="GD133">
        <v>1</v>
      </c>
      <c r="GF133">
        <v>391631581</v>
      </c>
      <c r="GG133">
        <v>2</v>
      </c>
      <c r="GH133">
        <v>1</v>
      </c>
      <c r="GI133">
        <v>2</v>
      </c>
      <c r="GJ133">
        <v>0</v>
      </c>
      <c r="GK133">
        <v>0</v>
      </c>
      <c r="GL133">
        <f t="shared" si="81"/>
        <v>0</v>
      </c>
      <c r="GM133">
        <f t="shared" si="82"/>
        <v>0</v>
      </c>
      <c r="GN133">
        <f t="shared" si="83"/>
        <v>0</v>
      </c>
      <c r="GO133">
        <f t="shared" si="84"/>
        <v>0</v>
      </c>
      <c r="GP133">
        <f t="shared" si="85"/>
        <v>0</v>
      </c>
      <c r="GR133">
        <v>0</v>
      </c>
      <c r="GS133">
        <v>3</v>
      </c>
      <c r="GT133">
        <v>0</v>
      </c>
      <c r="GU133" t="s">
        <v>3</v>
      </c>
      <c r="GV133">
        <f t="shared" si="86"/>
        <v>0</v>
      </c>
      <c r="GW133">
        <v>1</v>
      </c>
      <c r="GX133">
        <f t="shared" si="87"/>
        <v>0</v>
      </c>
      <c r="HA133">
        <v>0</v>
      </c>
      <c r="HB133">
        <v>0</v>
      </c>
      <c r="HC133">
        <f t="shared" si="88"/>
        <v>0</v>
      </c>
      <c r="HE133" t="s">
        <v>3</v>
      </c>
      <c r="HF133" t="s">
        <v>3</v>
      </c>
      <c r="HM133" t="s">
        <v>132</v>
      </c>
      <c r="HN133" t="s">
        <v>31</v>
      </c>
      <c r="HO133" t="s">
        <v>32</v>
      </c>
      <c r="HP133" t="s">
        <v>28</v>
      </c>
      <c r="HQ133" t="s">
        <v>28</v>
      </c>
      <c r="IK133">
        <v>0</v>
      </c>
    </row>
    <row r="134" spans="1:245" x14ac:dyDescent="0.2">
      <c r="A134">
        <v>18</v>
      </c>
      <c r="B134">
        <v>1</v>
      </c>
      <c r="C134">
        <v>97</v>
      </c>
      <c r="E134" t="s">
        <v>180</v>
      </c>
      <c r="F134" t="s">
        <v>134</v>
      </c>
      <c r="G134" t="s">
        <v>135</v>
      </c>
      <c r="H134" t="s">
        <v>36</v>
      </c>
      <c r="I134">
        <f>I132*J134</f>
        <v>0</v>
      </c>
      <c r="J134">
        <v>0</v>
      </c>
      <c r="K134">
        <v>0</v>
      </c>
      <c r="O134">
        <f t="shared" si="67"/>
        <v>0</v>
      </c>
      <c r="P134">
        <f t="shared" si="119"/>
        <v>0</v>
      </c>
      <c r="Q134">
        <f t="shared" si="120"/>
        <v>0</v>
      </c>
      <c r="R134">
        <f t="shared" si="121"/>
        <v>0</v>
      </c>
      <c r="S134">
        <f t="shared" si="122"/>
        <v>0</v>
      </c>
      <c r="T134">
        <f t="shared" si="68"/>
        <v>0</v>
      </c>
      <c r="U134">
        <f t="shared" si="123"/>
        <v>0</v>
      </c>
      <c r="V134">
        <f t="shared" si="124"/>
        <v>0</v>
      </c>
      <c r="W134">
        <f t="shared" si="69"/>
        <v>0</v>
      </c>
      <c r="X134">
        <f t="shared" si="70"/>
        <v>0</v>
      </c>
      <c r="Y134">
        <f t="shared" si="71"/>
        <v>0</v>
      </c>
      <c r="AA134">
        <v>312567028</v>
      </c>
      <c r="AB134">
        <f t="shared" si="72"/>
        <v>0</v>
      </c>
      <c r="AC134">
        <f t="shared" si="125"/>
        <v>0</v>
      </c>
      <c r="AD134">
        <f t="shared" si="126"/>
        <v>0</v>
      </c>
      <c r="AE134">
        <f t="shared" si="127"/>
        <v>0</v>
      </c>
      <c r="AF134">
        <f t="shared" si="128"/>
        <v>0</v>
      </c>
      <c r="AG134">
        <f t="shared" si="73"/>
        <v>0</v>
      </c>
      <c r="AH134">
        <f t="shared" si="129"/>
        <v>0</v>
      </c>
      <c r="AI134">
        <f t="shared" si="130"/>
        <v>0</v>
      </c>
      <c r="AJ134">
        <f t="shared" si="74"/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103</v>
      </c>
      <c r="AU134">
        <v>60</v>
      </c>
      <c r="AV134">
        <v>1</v>
      </c>
      <c r="AW134">
        <v>1</v>
      </c>
      <c r="AZ134">
        <v>1</v>
      </c>
      <c r="BA134">
        <v>1</v>
      </c>
      <c r="BB134">
        <v>1</v>
      </c>
      <c r="BC134">
        <v>1</v>
      </c>
      <c r="BD134" t="s">
        <v>3</v>
      </c>
      <c r="BE134" t="s">
        <v>3</v>
      </c>
      <c r="BF134" t="s">
        <v>3</v>
      </c>
      <c r="BG134" t="s">
        <v>3</v>
      </c>
      <c r="BH134">
        <v>3</v>
      </c>
      <c r="BI134">
        <v>1</v>
      </c>
      <c r="BJ134" t="s">
        <v>3</v>
      </c>
      <c r="BM134">
        <v>33001</v>
      </c>
      <c r="BN134">
        <v>0</v>
      </c>
      <c r="BO134" t="s">
        <v>3</v>
      </c>
      <c r="BP134">
        <v>0</v>
      </c>
      <c r="BQ134">
        <v>2</v>
      </c>
      <c r="BR134">
        <v>0</v>
      </c>
      <c r="BS134">
        <v>1</v>
      </c>
      <c r="BT134">
        <v>1</v>
      </c>
      <c r="BU134">
        <v>1</v>
      </c>
      <c r="BV134">
        <v>1</v>
      </c>
      <c r="BW134">
        <v>1</v>
      </c>
      <c r="BX134">
        <v>1</v>
      </c>
      <c r="BY134" t="s">
        <v>3</v>
      </c>
      <c r="BZ134">
        <v>103</v>
      </c>
      <c r="CA134">
        <v>60</v>
      </c>
      <c r="CB134" t="s">
        <v>3</v>
      </c>
      <c r="CE134">
        <v>0</v>
      </c>
      <c r="CF134">
        <v>0</v>
      </c>
      <c r="CG134">
        <v>0</v>
      </c>
      <c r="CM134">
        <v>0</v>
      </c>
      <c r="CN134" t="s">
        <v>789</v>
      </c>
      <c r="CO134">
        <v>0</v>
      </c>
      <c r="CP134">
        <f t="shared" si="75"/>
        <v>0</v>
      </c>
      <c r="CQ134">
        <f t="shared" si="131"/>
        <v>0</v>
      </c>
      <c r="CR134">
        <f t="shared" si="132"/>
        <v>0</v>
      </c>
      <c r="CS134">
        <f t="shared" si="133"/>
        <v>0</v>
      </c>
      <c r="CT134">
        <f t="shared" si="134"/>
        <v>0</v>
      </c>
      <c r="CU134">
        <f t="shared" si="76"/>
        <v>0</v>
      </c>
      <c r="CV134">
        <f t="shared" si="135"/>
        <v>0</v>
      </c>
      <c r="CW134">
        <f t="shared" si="136"/>
        <v>0</v>
      </c>
      <c r="CX134">
        <f t="shared" si="77"/>
        <v>0</v>
      </c>
      <c r="CY134">
        <f t="shared" si="78"/>
        <v>0</v>
      </c>
      <c r="CZ134">
        <f t="shared" si="79"/>
        <v>0</v>
      </c>
      <c r="DC134" t="s">
        <v>3</v>
      </c>
      <c r="DD134" t="s">
        <v>3</v>
      </c>
      <c r="DE134" t="s">
        <v>3</v>
      </c>
      <c r="DF134" t="s">
        <v>3</v>
      </c>
      <c r="DG134" t="s">
        <v>3</v>
      </c>
      <c r="DH134" t="s">
        <v>3</v>
      </c>
      <c r="DI134" t="s">
        <v>3</v>
      </c>
      <c r="DJ134" t="s">
        <v>3</v>
      </c>
      <c r="DK134" t="s">
        <v>3</v>
      </c>
      <c r="DL134" t="s">
        <v>3</v>
      </c>
      <c r="DM134" t="s">
        <v>3</v>
      </c>
      <c r="DN134">
        <v>0</v>
      </c>
      <c r="DO134">
        <v>0</v>
      </c>
      <c r="DP134">
        <v>1</v>
      </c>
      <c r="DQ134">
        <v>1</v>
      </c>
      <c r="DU134">
        <v>1013</v>
      </c>
      <c r="DV134" t="s">
        <v>36</v>
      </c>
      <c r="DW134" t="s">
        <v>36</v>
      </c>
      <c r="DX134">
        <v>1</v>
      </c>
      <c r="DZ134" t="s">
        <v>3</v>
      </c>
      <c r="EA134" t="s">
        <v>3</v>
      </c>
      <c r="EB134" t="s">
        <v>3</v>
      </c>
      <c r="EC134" t="s">
        <v>3</v>
      </c>
      <c r="EE134">
        <v>293259405</v>
      </c>
      <c r="EF134">
        <v>2</v>
      </c>
      <c r="EG134" t="s">
        <v>27</v>
      </c>
      <c r="EH134">
        <v>27</v>
      </c>
      <c r="EI134" t="s">
        <v>28</v>
      </c>
      <c r="EJ134">
        <v>1</v>
      </c>
      <c r="EK134">
        <v>33001</v>
      </c>
      <c r="EL134" t="s">
        <v>28</v>
      </c>
      <c r="EM134" t="s">
        <v>29</v>
      </c>
      <c r="EO134" t="s">
        <v>37</v>
      </c>
      <c r="EQ134">
        <v>0</v>
      </c>
      <c r="ER134">
        <v>0</v>
      </c>
      <c r="ES134">
        <v>0</v>
      </c>
      <c r="ET134">
        <v>0</v>
      </c>
      <c r="EU134">
        <v>0</v>
      </c>
      <c r="EV134">
        <v>0</v>
      </c>
      <c r="EW134">
        <v>0</v>
      </c>
      <c r="EX134">
        <v>0</v>
      </c>
      <c r="FQ134">
        <v>0</v>
      </c>
      <c r="FR134">
        <f t="shared" si="80"/>
        <v>0</v>
      </c>
      <c r="FS134">
        <v>0</v>
      </c>
      <c r="FX134">
        <v>103</v>
      </c>
      <c r="FY134">
        <v>60</v>
      </c>
      <c r="GA134" t="s">
        <v>3</v>
      </c>
      <c r="GD134">
        <v>1</v>
      </c>
      <c r="GF134">
        <v>457934895</v>
      </c>
      <c r="GG134">
        <v>2</v>
      </c>
      <c r="GH134">
        <v>1</v>
      </c>
      <c r="GI134">
        <v>-2</v>
      </c>
      <c r="GJ134">
        <v>0</v>
      </c>
      <c r="GK134">
        <v>0</v>
      </c>
      <c r="GL134">
        <f t="shared" si="81"/>
        <v>0</v>
      </c>
      <c r="GM134">
        <f t="shared" si="82"/>
        <v>0</v>
      </c>
      <c r="GN134">
        <f t="shared" si="83"/>
        <v>0</v>
      </c>
      <c r="GO134">
        <f t="shared" si="84"/>
        <v>0</v>
      </c>
      <c r="GP134">
        <f t="shared" si="85"/>
        <v>0</v>
      </c>
      <c r="GR134">
        <v>0</v>
      </c>
      <c r="GS134">
        <v>3</v>
      </c>
      <c r="GT134">
        <v>0</v>
      </c>
      <c r="GU134" t="s">
        <v>3</v>
      </c>
      <c r="GV134">
        <f t="shared" si="86"/>
        <v>0</v>
      </c>
      <c r="GW134">
        <v>1</v>
      </c>
      <c r="GX134">
        <f t="shared" si="87"/>
        <v>0</v>
      </c>
      <c r="HA134">
        <v>0</v>
      </c>
      <c r="HB134">
        <v>0</v>
      </c>
      <c r="HC134">
        <f t="shared" si="88"/>
        <v>0</v>
      </c>
      <c r="HE134" t="s">
        <v>3</v>
      </c>
      <c r="HF134" t="s">
        <v>3</v>
      </c>
      <c r="HM134" t="s">
        <v>132</v>
      </c>
      <c r="HN134" t="s">
        <v>31</v>
      </c>
      <c r="HO134" t="s">
        <v>32</v>
      </c>
      <c r="HP134" t="s">
        <v>28</v>
      </c>
      <c r="HQ134" t="s">
        <v>28</v>
      </c>
      <c r="IK134">
        <v>0</v>
      </c>
    </row>
    <row r="135" spans="1:245" x14ac:dyDescent="0.2">
      <c r="A135">
        <v>18</v>
      </c>
      <c r="B135">
        <v>1</v>
      </c>
      <c r="C135">
        <v>98</v>
      </c>
      <c r="E135" t="s">
        <v>181</v>
      </c>
      <c r="F135" t="s">
        <v>137</v>
      </c>
      <c r="G135" t="s">
        <v>138</v>
      </c>
      <c r="H135" t="s">
        <v>139</v>
      </c>
      <c r="I135">
        <f>I132*J135</f>
        <v>0</v>
      </c>
      <c r="J135">
        <v>0</v>
      </c>
      <c r="K135">
        <v>0</v>
      </c>
      <c r="O135">
        <f t="shared" si="67"/>
        <v>0</v>
      </c>
      <c r="P135">
        <f t="shared" si="119"/>
        <v>0</v>
      </c>
      <c r="Q135">
        <f t="shared" si="120"/>
        <v>0</v>
      </c>
      <c r="R135">
        <f t="shared" si="121"/>
        <v>0</v>
      </c>
      <c r="S135">
        <f t="shared" si="122"/>
        <v>0</v>
      </c>
      <c r="T135">
        <f t="shared" si="68"/>
        <v>0</v>
      </c>
      <c r="U135">
        <f t="shared" si="123"/>
        <v>0</v>
      </c>
      <c r="V135">
        <f t="shared" si="124"/>
        <v>0</v>
      </c>
      <c r="W135">
        <f t="shared" si="69"/>
        <v>0</v>
      </c>
      <c r="X135">
        <f t="shared" si="70"/>
        <v>0</v>
      </c>
      <c r="Y135">
        <f t="shared" si="71"/>
        <v>0</v>
      </c>
      <c r="AA135">
        <v>312567028</v>
      </c>
      <c r="AB135">
        <f t="shared" si="72"/>
        <v>0</v>
      </c>
      <c r="AC135">
        <f t="shared" si="125"/>
        <v>0</v>
      </c>
      <c r="AD135">
        <f t="shared" si="126"/>
        <v>0</v>
      </c>
      <c r="AE135">
        <f t="shared" si="127"/>
        <v>0</v>
      </c>
      <c r="AF135">
        <f t="shared" si="128"/>
        <v>0</v>
      </c>
      <c r="AG135">
        <f t="shared" si="73"/>
        <v>0</v>
      </c>
      <c r="AH135">
        <f t="shared" si="129"/>
        <v>0</v>
      </c>
      <c r="AI135">
        <f t="shared" si="130"/>
        <v>0</v>
      </c>
      <c r="AJ135">
        <f t="shared" si="74"/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103</v>
      </c>
      <c r="AU135">
        <v>60</v>
      </c>
      <c r="AV135">
        <v>1</v>
      </c>
      <c r="AW135">
        <v>1</v>
      </c>
      <c r="AZ135">
        <v>1</v>
      </c>
      <c r="BA135">
        <v>1</v>
      </c>
      <c r="BB135">
        <v>1</v>
      </c>
      <c r="BC135">
        <v>1</v>
      </c>
      <c r="BD135" t="s">
        <v>3</v>
      </c>
      <c r="BE135" t="s">
        <v>3</v>
      </c>
      <c r="BF135" t="s">
        <v>3</v>
      </c>
      <c r="BG135" t="s">
        <v>3</v>
      </c>
      <c r="BH135">
        <v>3</v>
      </c>
      <c r="BI135">
        <v>1</v>
      </c>
      <c r="BJ135" t="s">
        <v>3</v>
      </c>
      <c r="BM135">
        <v>33001</v>
      </c>
      <c r="BN135">
        <v>0</v>
      </c>
      <c r="BO135" t="s">
        <v>3</v>
      </c>
      <c r="BP135">
        <v>0</v>
      </c>
      <c r="BQ135">
        <v>2</v>
      </c>
      <c r="BR135">
        <v>0</v>
      </c>
      <c r="BS135">
        <v>1</v>
      </c>
      <c r="BT135">
        <v>1</v>
      </c>
      <c r="BU135">
        <v>1</v>
      </c>
      <c r="BV135">
        <v>1</v>
      </c>
      <c r="BW135">
        <v>1</v>
      </c>
      <c r="BX135">
        <v>1</v>
      </c>
      <c r="BY135" t="s">
        <v>3</v>
      </c>
      <c r="BZ135">
        <v>103</v>
      </c>
      <c r="CA135">
        <v>60</v>
      </c>
      <c r="CB135" t="s">
        <v>3</v>
      </c>
      <c r="CE135">
        <v>0</v>
      </c>
      <c r="CF135">
        <v>0</v>
      </c>
      <c r="CG135">
        <v>0</v>
      </c>
      <c r="CM135">
        <v>0</v>
      </c>
      <c r="CN135" t="s">
        <v>789</v>
      </c>
      <c r="CO135">
        <v>0</v>
      </c>
      <c r="CP135">
        <f t="shared" si="75"/>
        <v>0</v>
      </c>
      <c r="CQ135">
        <f t="shared" si="131"/>
        <v>0</v>
      </c>
      <c r="CR135">
        <f t="shared" si="132"/>
        <v>0</v>
      </c>
      <c r="CS135">
        <f t="shared" si="133"/>
        <v>0</v>
      </c>
      <c r="CT135">
        <f t="shared" si="134"/>
        <v>0</v>
      </c>
      <c r="CU135">
        <f t="shared" si="76"/>
        <v>0</v>
      </c>
      <c r="CV135">
        <f t="shared" si="135"/>
        <v>0</v>
      </c>
      <c r="CW135">
        <f t="shared" si="136"/>
        <v>0</v>
      </c>
      <c r="CX135">
        <f t="shared" si="77"/>
        <v>0</v>
      </c>
      <c r="CY135">
        <f t="shared" si="78"/>
        <v>0</v>
      </c>
      <c r="CZ135">
        <f t="shared" si="79"/>
        <v>0</v>
      </c>
      <c r="DC135" t="s">
        <v>3</v>
      </c>
      <c r="DD135" t="s">
        <v>3</v>
      </c>
      <c r="DE135" t="s">
        <v>3</v>
      </c>
      <c r="DF135" t="s">
        <v>3</v>
      </c>
      <c r="DG135" t="s">
        <v>3</v>
      </c>
      <c r="DH135" t="s">
        <v>3</v>
      </c>
      <c r="DI135" t="s">
        <v>3</v>
      </c>
      <c r="DJ135" t="s">
        <v>3</v>
      </c>
      <c r="DK135" t="s">
        <v>3</v>
      </c>
      <c r="DL135" t="s">
        <v>3</v>
      </c>
      <c r="DM135" t="s">
        <v>3</v>
      </c>
      <c r="DN135">
        <v>0</v>
      </c>
      <c r="DO135">
        <v>0</v>
      </c>
      <c r="DP135">
        <v>1</v>
      </c>
      <c r="DQ135">
        <v>1</v>
      </c>
      <c r="DU135">
        <v>1009</v>
      </c>
      <c r="DV135" t="s">
        <v>139</v>
      </c>
      <c r="DW135" t="s">
        <v>139</v>
      </c>
      <c r="DX135">
        <v>1000</v>
      </c>
      <c r="DZ135" t="s">
        <v>3</v>
      </c>
      <c r="EA135" t="s">
        <v>3</v>
      </c>
      <c r="EB135" t="s">
        <v>3</v>
      </c>
      <c r="EC135" t="s">
        <v>3</v>
      </c>
      <c r="EE135">
        <v>293259405</v>
      </c>
      <c r="EF135">
        <v>2</v>
      </c>
      <c r="EG135" t="s">
        <v>27</v>
      </c>
      <c r="EH135">
        <v>27</v>
      </c>
      <c r="EI135" t="s">
        <v>28</v>
      </c>
      <c r="EJ135">
        <v>1</v>
      </c>
      <c r="EK135">
        <v>33001</v>
      </c>
      <c r="EL135" t="s">
        <v>28</v>
      </c>
      <c r="EM135" t="s">
        <v>29</v>
      </c>
      <c r="EO135" t="s">
        <v>37</v>
      </c>
      <c r="EQ135">
        <v>0</v>
      </c>
      <c r="ER135">
        <v>0</v>
      </c>
      <c r="ES135">
        <v>0</v>
      </c>
      <c r="ET135">
        <v>0</v>
      </c>
      <c r="EU135">
        <v>0</v>
      </c>
      <c r="EV135">
        <v>0</v>
      </c>
      <c r="EW135">
        <v>0</v>
      </c>
      <c r="EX135">
        <v>0</v>
      </c>
      <c r="FQ135">
        <v>0</v>
      </c>
      <c r="FR135">
        <f t="shared" si="80"/>
        <v>0</v>
      </c>
      <c r="FS135">
        <v>0</v>
      </c>
      <c r="FX135">
        <v>103</v>
      </c>
      <c r="FY135">
        <v>60</v>
      </c>
      <c r="GA135" t="s">
        <v>3</v>
      </c>
      <c r="GD135">
        <v>1</v>
      </c>
      <c r="GF135">
        <v>1602794472</v>
      </c>
      <c r="GG135">
        <v>2</v>
      </c>
      <c r="GH135">
        <v>1</v>
      </c>
      <c r="GI135">
        <v>-2</v>
      </c>
      <c r="GJ135">
        <v>0</v>
      </c>
      <c r="GK135">
        <v>0</v>
      </c>
      <c r="GL135">
        <f t="shared" si="81"/>
        <v>0</v>
      </c>
      <c r="GM135">
        <f t="shared" si="82"/>
        <v>0</v>
      </c>
      <c r="GN135">
        <f t="shared" si="83"/>
        <v>0</v>
      </c>
      <c r="GO135">
        <f t="shared" si="84"/>
        <v>0</v>
      </c>
      <c r="GP135">
        <f t="shared" si="85"/>
        <v>0</v>
      </c>
      <c r="GR135">
        <v>0</v>
      </c>
      <c r="GS135">
        <v>3</v>
      </c>
      <c r="GT135">
        <v>0</v>
      </c>
      <c r="GU135" t="s">
        <v>3</v>
      </c>
      <c r="GV135">
        <f t="shared" si="86"/>
        <v>0</v>
      </c>
      <c r="GW135">
        <v>1</v>
      </c>
      <c r="GX135">
        <f t="shared" si="87"/>
        <v>0</v>
      </c>
      <c r="HA135">
        <v>0</v>
      </c>
      <c r="HB135">
        <v>0</v>
      </c>
      <c r="HC135">
        <f t="shared" si="88"/>
        <v>0</v>
      </c>
      <c r="HE135" t="s">
        <v>3</v>
      </c>
      <c r="HF135" t="s">
        <v>3</v>
      </c>
      <c r="HM135" t="s">
        <v>132</v>
      </c>
      <c r="HN135" t="s">
        <v>31</v>
      </c>
      <c r="HO135" t="s">
        <v>32</v>
      </c>
      <c r="HP135" t="s">
        <v>28</v>
      </c>
      <c r="HQ135" t="s">
        <v>28</v>
      </c>
      <c r="IK135">
        <v>0</v>
      </c>
    </row>
    <row r="136" spans="1:245" x14ac:dyDescent="0.2">
      <c r="A136">
        <v>18</v>
      </c>
      <c r="B136">
        <v>1</v>
      </c>
      <c r="C136">
        <v>99</v>
      </c>
      <c r="E136" t="s">
        <v>182</v>
      </c>
      <c r="F136" t="s">
        <v>141</v>
      </c>
      <c r="G136" t="s">
        <v>142</v>
      </c>
      <c r="H136" t="s">
        <v>130</v>
      </c>
      <c r="I136">
        <f>I132*J136</f>
        <v>0</v>
      </c>
      <c r="J136">
        <v>0</v>
      </c>
      <c r="K136">
        <v>0</v>
      </c>
      <c r="O136">
        <f t="shared" si="67"/>
        <v>0</v>
      </c>
      <c r="P136">
        <f t="shared" si="119"/>
        <v>0</v>
      </c>
      <c r="Q136">
        <f t="shared" si="120"/>
        <v>0</v>
      </c>
      <c r="R136">
        <f t="shared" si="121"/>
        <v>0</v>
      </c>
      <c r="S136">
        <f t="shared" si="122"/>
        <v>0</v>
      </c>
      <c r="T136">
        <f t="shared" si="68"/>
        <v>0</v>
      </c>
      <c r="U136">
        <f t="shared" si="123"/>
        <v>0</v>
      </c>
      <c r="V136">
        <f t="shared" si="124"/>
        <v>0</v>
      </c>
      <c r="W136">
        <f t="shared" si="69"/>
        <v>0</v>
      </c>
      <c r="X136">
        <f t="shared" si="70"/>
        <v>0</v>
      </c>
      <c r="Y136">
        <f t="shared" si="71"/>
        <v>0</v>
      </c>
      <c r="AA136">
        <v>312567028</v>
      </c>
      <c r="AB136">
        <f t="shared" si="72"/>
        <v>0</v>
      </c>
      <c r="AC136">
        <f t="shared" si="125"/>
        <v>0</v>
      </c>
      <c r="AD136">
        <f t="shared" si="126"/>
        <v>0</v>
      </c>
      <c r="AE136">
        <f t="shared" si="127"/>
        <v>0</v>
      </c>
      <c r="AF136">
        <f t="shared" si="128"/>
        <v>0</v>
      </c>
      <c r="AG136">
        <f t="shared" si="73"/>
        <v>0</v>
      </c>
      <c r="AH136">
        <f t="shared" si="129"/>
        <v>0</v>
      </c>
      <c r="AI136">
        <f t="shared" si="130"/>
        <v>0</v>
      </c>
      <c r="AJ136">
        <f t="shared" si="74"/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103</v>
      </c>
      <c r="AU136">
        <v>60</v>
      </c>
      <c r="AV136">
        <v>1</v>
      </c>
      <c r="AW136">
        <v>1</v>
      </c>
      <c r="AZ136">
        <v>1</v>
      </c>
      <c r="BA136">
        <v>1</v>
      </c>
      <c r="BB136">
        <v>1</v>
      </c>
      <c r="BC136">
        <v>1</v>
      </c>
      <c r="BD136" t="s">
        <v>3</v>
      </c>
      <c r="BE136" t="s">
        <v>3</v>
      </c>
      <c r="BF136" t="s">
        <v>3</v>
      </c>
      <c r="BG136" t="s">
        <v>3</v>
      </c>
      <c r="BH136">
        <v>3</v>
      </c>
      <c r="BI136">
        <v>1</v>
      </c>
      <c r="BJ136" t="s">
        <v>3</v>
      </c>
      <c r="BM136">
        <v>33001</v>
      </c>
      <c r="BN136">
        <v>0</v>
      </c>
      <c r="BO136" t="s">
        <v>3</v>
      </c>
      <c r="BP136">
        <v>0</v>
      </c>
      <c r="BQ136">
        <v>2</v>
      </c>
      <c r="BR136">
        <v>0</v>
      </c>
      <c r="BS136">
        <v>1</v>
      </c>
      <c r="BT136">
        <v>1</v>
      </c>
      <c r="BU136">
        <v>1</v>
      </c>
      <c r="BV136">
        <v>1</v>
      </c>
      <c r="BW136">
        <v>1</v>
      </c>
      <c r="BX136">
        <v>1</v>
      </c>
      <c r="BY136" t="s">
        <v>3</v>
      </c>
      <c r="BZ136">
        <v>103</v>
      </c>
      <c r="CA136">
        <v>60</v>
      </c>
      <c r="CB136" t="s">
        <v>3</v>
      </c>
      <c r="CE136">
        <v>0</v>
      </c>
      <c r="CF136">
        <v>0</v>
      </c>
      <c r="CG136">
        <v>0</v>
      </c>
      <c r="CM136">
        <v>0</v>
      </c>
      <c r="CN136" t="s">
        <v>789</v>
      </c>
      <c r="CO136">
        <v>0</v>
      </c>
      <c r="CP136">
        <f t="shared" si="75"/>
        <v>0</v>
      </c>
      <c r="CQ136">
        <f t="shared" si="131"/>
        <v>0</v>
      </c>
      <c r="CR136">
        <f t="shared" si="132"/>
        <v>0</v>
      </c>
      <c r="CS136">
        <f t="shared" si="133"/>
        <v>0</v>
      </c>
      <c r="CT136">
        <f t="shared" si="134"/>
        <v>0</v>
      </c>
      <c r="CU136">
        <f t="shared" si="76"/>
        <v>0</v>
      </c>
      <c r="CV136">
        <f t="shared" si="135"/>
        <v>0</v>
      </c>
      <c r="CW136">
        <f t="shared" si="136"/>
        <v>0</v>
      </c>
      <c r="CX136">
        <f t="shared" si="77"/>
        <v>0</v>
      </c>
      <c r="CY136">
        <f t="shared" si="78"/>
        <v>0</v>
      </c>
      <c r="CZ136">
        <f t="shared" si="79"/>
        <v>0</v>
      </c>
      <c r="DC136" t="s">
        <v>3</v>
      </c>
      <c r="DD136" t="s">
        <v>3</v>
      </c>
      <c r="DE136" t="s">
        <v>3</v>
      </c>
      <c r="DF136" t="s">
        <v>3</v>
      </c>
      <c r="DG136" t="s">
        <v>3</v>
      </c>
      <c r="DH136" t="s">
        <v>3</v>
      </c>
      <c r="DI136" t="s">
        <v>3</v>
      </c>
      <c r="DJ136" t="s">
        <v>3</v>
      </c>
      <c r="DK136" t="s">
        <v>3</v>
      </c>
      <c r="DL136" t="s">
        <v>3</v>
      </c>
      <c r="DM136" t="s">
        <v>3</v>
      </c>
      <c r="DN136">
        <v>0</v>
      </c>
      <c r="DO136">
        <v>0</v>
      </c>
      <c r="DP136">
        <v>1</v>
      </c>
      <c r="DQ136">
        <v>1</v>
      </c>
      <c r="DU136">
        <v>1009</v>
      </c>
      <c r="DV136" t="s">
        <v>130</v>
      </c>
      <c r="DW136" t="s">
        <v>130</v>
      </c>
      <c r="DX136">
        <v>1</v>
      </c>
      <c r="DZ136" t="s">
        <v>3</v>
      </c>
      <c r="EA136" t="s">
        <v>3</v>
      </c>
      <c r="EB136" t="s">
        <v>3</v>
      </c>
      <c r="EC136" t="s">
        <v>3</v>
      </c>
      <c r="EE136">
        <v>293259405</v>
      </c>
      <c r="EF136">
        <v>2</v>
      </c>
      <c r="EG136" t="s">
        <v>27</v>
      </c>
      <c r="EH136">
        <v>27</v>
      </c>
      <c r="EI136" t="s">
        <v>28</v>
      </c>
      <c r="EJ136">
        <v>1</v>
      </c>
      <c r="EK136">
        <v>33001</v>
      </c>
      <c r="EL136" t="s">
        <v>28</v>
      </c>
      <c r="EM136" t="s">
        <v>29</v>
      </c>
      <c r="EO136" t="s">
        <v>37</v>
      </c>
      <c r="EQ136">
        <v>0</v>
      </c>
      <c r="ER136">
        <v>0</v>
      </c>
      <c r="ES136">
        <v>0</v>
      </c>
      <c r="ET136">
        <v>0</v>
      </c>
      <c r="EU136">
        <v>0</v>
      </c>
      <c r="EV136">
        <v>0</v>
      </c>
      <c r="EW136">
        <v>0</v>
      </c>
      <c r="EX136">
        <v>0</v>
      </c>
      <c r="FQ136">
        <v>0</v>
      </c>
      <c r="FR136">
        <f t="shared" si="80"/>
        <v>0</v>
      </c>
      <c r="FS136">
        <v>0</v>
      </c>
      <c r="FX136">
        <v>103</v>
      </c>
      <c r="FY136">
        <v>60</v>
      </c>
      <c r="GA136" t="s">
        <v>3</v>
      </c>
      <c r="GD136">
        <v>1</v>
      </c>
      <c r="GF136">
        <v>-1111733769</v>
      </c>
      <c r="GG136">
        <v>2</v>
      </c>
      <c r="GH136">
        <v>1</v>
      </c>
      <c r="GI136">
        <v>-2</v>
      </c>
      <c r="GJ136">
        <v>0</v>
      </c>
      <c r="GK136">
        <v>0</v>
      </c>
      <c r="GL136">
        <f t="shared" si="81"/>
        <v>0</v>
      </c>
      <c r="GM136">
        <f t="shared" si="82"/>
        <v>0</v>
      </c>
      <c r="GN136">
        <f t="shared" si="83"/>
        <v>0</v>
      </c>
      <c r="GO136">
        <f t="shared" si="84"/>
        <v>0</v>
      </c>
      <c r="GP136">
        <f t="shared" si="85"/>
        <v>0</v>
      </c>
      <c r="GR136">
        <v>0</v>
      </c>
      <c r="GS136">
        <v>3</v>
      </c>
      <c r="GT136">
        <v>0</v>
      </c>
      <c r="GU136" t="s">
        <v>3</v>
      </c>
      <c r="GV136">
        <f t="shared" si="86"/>
        <v>0</v>
      </c>
      <c r="GW136">
        <v>1</v>
      </c>
      <c r="GX136">
        <f t="shared" si="87"/>
        <v>0</v>
      </c>
      <c r="HA136">
        <v>0</v>
      </c>
      <c r="HB136">
        <v>0</v>
      </c>
      <c r="HC136">
        <f t="shared" si="88"/>
        <v>0</v>
      </c>
      <c r="HE136" t="s">
        <v>3</v>
      </c>
      <c r="HF136" t="s">
        <v>3</v>
      </c>
      <c r="HM136" t="s">
        <v>132</v>
      </c>
      <c r="HN136" t="s">
        <v>31</v>
      </c>
      <c r="HO136" t="s">
        <v>32</v>
      </c>
      <c r="HP136" t="s">
        <v>28</v>
      </c>
      <c r="HQ136" t="s">
        <v>28</v>
      </c>
      <c r="IK136">
        <v>0</v>
      </c>
    </row>
    <row r="137" spans="1:245" x14ac:dyDescent="0.2">
      <c r="A137">
        <v>18</v>
      </c>
      <c r="B137">
        <v>1</v>
      </c>
      <c r="C137">
        <v>100</v>
      </c>
      <c r="E137" t="s">
        <v>183</v>
      </c>
      <c r="F137" t="s">
        <v>144</v>
      </c>
      <c r="G137" t="s">
        <v>145</v>
      </c>
      <c r="H137" t="s">
        <v>139</v>
      </c>
      <c r="I137">
        <f>I132*J137</f>
        <v>0</v>
      </c>
      <c r="J137">
        <v>0</v>
      </c>
      <c r="K137">
        <v>0</v>
      </c>
      <c r="O137">
        <f t="shared" si="67"/>
        <v>0</v>
      </c>
      <c r="P137">
        <f t="shared" si="119"/>
        <v>0</v>
      </c>
      <c r="Q137">
        <f t="shared" si="120"/>
        <v>0</v>
      </c>
      <c r="R137">
        <f t="shared" si="121"/>
        <v>0</v>
      </c>
      <c r="S137">
        <f t="shared" si="122"/>
        <v>0</v>
      </c>
      <c r="T137">
        <f t="shared" si="68"/>
        <v>0</v>
      </c>
      <c r="U137">
        <f t="shared" si="123"/>
        <v>0</v>
      </c>
      <c r="V137">
        <f t="shared" si="124"/>
        <v>0</v>
      </c>
      <c r="W137">
        <f t="shared" si="69"/>
        <v>0</v>
      </c>
      <c r="X137">
        <f t="shared" si="70"/>
        <v>0</v>
      </c>
      <c r="Y137">
        <f t="shared" si="71"/>
        <v>0</v>
      </c>
      <c r="AA137">
        <v>312567028</v>
      </c>
      <c r="AB137">
        <f t="shared" si="72"/>
        <v>0</v>
      </c>
      <c r="AC137">
        <f t="shared" si="125"/>
        <v>0</v>
      </c>
      <c r="AD137">
        <f t="shared" si="126"/>
        <v>0</v>
      </c>
      <c r="AE137">
        <f t="shared" si="127"/>
        <v>0</v>
      </c>
      <c r="AF137">
        <f t="shared" si="128"/>
        <v>0</v>
      </c>
      <c r="AG137">
        <f t="shared" si="73"/>
        <v>0</v>
      </c>
      <c r="AH137">
        <f t="shared" si="129"/>
        <v>0</v>
      </c>
      <c r="AI137">
        <f t="shared" si="130"/>
        <v>0</v>
      </c>
      <c r="AJ137">
        <f t="shared" si="74"/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103</v>
      </c>
      <c r="AU137">
        <v>60</v>
      </c>
      <c r="AV137">
        <v>1</v>
      </c>
      <c r="AW137">
        <v>1</v>
      </c>
      <c r="AZ137">
        <v>1</v>
      </c>
      <c r="BA137">
        <v>1</v>
      </c>
      <c r="BB137">
        <v>1</v>
      </c>
      <c r="BC137">
        <v>1</v>
      </c>
      <c r="BD137" t="s">
        <v>3</v>
      </c>
      <c r="BE137" t="s">
        <v>3</v>
      </c>
      <c r="BF137" t="s">
        <v>3</v>
      </c>
      <c r="BG137" t="s">
        <v>3</v>
      </c>
      <c r="BH137">
        <v>3</v>
      </c>
      <c r="BI137">
        <v>1</v>
      </c>
      <c r="BJ137" t="s">
        <v>3</v>
      </c>
      <c r="BM137">
        <v>33001</v>
      </c>
      <c r="BN137">
        <v>0</v>
      </c>
      <c r="BO137" t="s">
        <v>3</v>
      </c>
      <c r="BP137">
        <v>0</v>
      </c>
      <c r="BQ137">
        <v>2</v>
      </c>
      <c r="BR137">
        <v>0</v>
      </c>
      <c r="BS137">
        <v>1</v>
      </c>
      <c r="BT137">
        <v>1</v>
      </c>
      <c r="BU137">
        <v>1</v>
      </c>
      <c r="BV137">
        <v>1</v>
      </c>
      <c r="BW137">
        <v>1</v>
      </c>
      <c r="BX137">
        <v>1</v>
      </c>
      <c r="BY137" t="s">
        <v>3</v>
      </c>
      <c r="BZ137">
        <v>103</v>
      </c>
      <c r="CA137">
        <v>60</v>
      </c>
      <c r="CB137" t="s">
        <v>3</v>
      </c>
      <c r="CE137">
        <v>0</v>
      </c>
      <c r="CF137">
        <v>0</v>
      </c>
      <c r="CG137">
        <v>0</v>
      </c>
      <c r="CM137">
        <v>0</v>
      </c>
      <c r="CN137" t="s">
        <v>789</v>
      </c>
      <c r="CO137">
        <v>0</v>
      </c>
      <c r="CP137">
        <f t="shared" si="75"/>
        <v>0</v>
      </c>
      <c r="CQ137">
        <f t="shared" si="131"/>
        <v>0</v>
      </c>
      <c r="CR137">
        <f t="shared" si="132"/>
        <v>0</v>
      </c>
      <c r="CS137">
        <f t="shared" si="133"/>
        <v>0</v>
      </c>
      <c r="CT137">
        <f t="shared" si="134"/>
        <v>0</v>
      </c>
      <c r="CU137">
        <f t="shared" si="76"/>
        <v>0</v>
      </c>
      <c r="CV137">
        <f t="shared" si="135"/>
        <v>0</v>
      </c>
      <c r="CW137">
        <f t="shared" si="136"/>
        <v>0</v>
      </c>
      <c r="CX137">
        <f t="shared" si="77"/>
        <v>0</v>
      </c>
      <c r="CY137">
        <f t="shared" si="78"/>
        <v>0</v>
      </c>
      <c r="CZ137">
        <f t="shared" si="79"/>
        <v>0</v>
      </c>
      <c r="DC137" t="s">
        <v>3</v>
      </c>
      <c r="DD137" t="s">
        <v>3</v>
      </c>
      <c r="DE137" t="s">
        <v>3</v>
      </c>
      <c r="DF137" t="s">
        <v>3</v>
      </c>
      <c r="DG137" t="s">
        <v>3</v>
      </c>
      <c r="DH137" t="s">
        <v>3</v>
      </c>
      <c r="DI137" t="s">
        <v>3</v>
      </c>
      <c r="DJ137" t="s">
        <v>3</v>
      </c>
      <c r="DK137" t="s">
        <v>3</v>
      </c>
      <c r="DL137" t="s">
        <v>3</v>
      </c>
      <c r="DM137" t="s">
        <v>3</v>
      </c>
      <c r="DN137">
        <v>0</v>
      </c>
      <c r="DO137">
        <v>0</v>
      </c>
      <c r="DP137">
        <v>1</v>
      </c>
      <c r="DQ137">
        <v>1</v>
      </c>
      <c r="DU137">
        <v>1009</v>
      </c>
      <c r="DV137" t="s">
        <v>139</v>
      </c>
      <c r="DW137" t="s">
        <v>139</v>
      </c>
      <c r="DX137">
        <v>1000</v>
      </c>
      <c r="DZ137" t="s">
        <v>3</v>
      </c>
      <c r="EA137" t="s">
        <v>3</v>
      </c>
      <c r="EB137" t="s">
        <v>3</v>
      </c>
      <c r="EC137" t="s">
        <v>3</v>
      </c>
      <c r="EE137">
        <v>293259405</v>
      </c>
      <c r="EF137">
        <v>2</v>
      </c>
      <c r="EG137" t="s">
        <v>27</v>
      </c>
      <c r="EH137">
        <v>27</v>
      </c>
      <c r="EI137" t="s">
        <v>28</v>
      </c>
      <c r="EJ137">
        <v>1</v>
      </c>
      <c r="EK137">
        <v>33001</v>
      </c>
      <c r="EL137" t="s">
        <v>28</v>
      </c>
      <c r="EM137" t="s">
        <v>29</v>
      </c>
      <c r="EO137" t="s">
        <v>37</v>
      </c>
      <c r="EQ137">
        <v>0</v>
      </c>
      <c r="ER137">
        <v>0</v>
      </c>
      <c r="ES137">
        <v>0</v>
      </c>
      <c r="ET137">
        <v>0</v>
      </c>
      <c r="EU137">
        <v>0</v>
      </c>
      <c r="EV137">
        <v>0</v>
      </c>
      <c r="EW137">
        <v>0</v>
      </c>
      <c r="EX137">
        <v>0</v>
      </c>
      <c r="FQ137">
        <v>0</v>
      </c>
      <c r="FR137">
        <f t="shared" si="80"/>
        <v>0</v>
      </c>
      <c r="FS137">
        <v>0</v>
      </c>
      <c r="FX137">
        <v>103</v>
      </c>
      <c r="FY137">
        <v>60</v>
      </c>
      <c r="GA137" t="s">
        <v>3</v>
      </c>
      <c r="GD137">
        <v>1</v>
      </c>
      <c r="GF137">
        <v>1613753229</v>
      </c>
      <c r="GG137">
        <v>2</v>
      </c>
      <c r="GH137">
        <v>1</v>
      </c>
      <c r="GI137">
        <v>-2</v>
      </c>
      <c r="GJ137">
        <v>0</v>
      </c>
      <c r="GK137">
        <v>0</v>
      </c>
      <c r="GL137">
        <f t="shared" si="81"/>
        <v>0</v>
      </c>
      <c r="GM137">
        <f t="shared" si="82"/>
        <v>0</v>
      </c>
      <c r="GN137">
        <f t="shared" si="83"/>
        <v>0</v>
      </c>
      <c r="GO137">
        <f t="shared" si="84"/>
        <v>0</v>
      </c>
      <c r="GP137">
        <f t="shared" si="85"/>
        <v>0</v>
      </c>
      <c r="GR137">
        <v>0</v>
      </c>
      <c r="GS137">
        <v>3</v>
      </c>
      <c r="GT137">
        <v>0</v>
      </c>
      <c r="GU137" t="s">
        <v>3</v>
      </c>
      <c r="GV137">
        <f t="shared" si="86"/>
        <v>0</v>
      </c>
      <c r="GW137">
        <v>1</v>
      </c>
      <c r="GX137">
        <f t="shared" si="87"/>
        <v>0</v>
      </c>
      <c r="HA137">
        <v>0</v>
      </c>
      <c r="HB137">
        <v>0</v>
      </c>
      <c r="HC137">
        <f t="shared" si="88"/>
        <v>0</v>
      </c>
      <c r="HE137" t="s">
        <v>3</v>
      </c>
      <c r="HF137" t="s">
        <v>3</v>
      </c>
      <c r="HM137" t="s">
        <v>132</v>
      </c>
      <c r="HN137" t="s">
        <v>31</v>
      </c>
      <c r="HO137" t="s">
        <v>32</v>
      </c>
      <c r="HP137" t="s">
        <v>28</v>
      </c>
      <c r="HQ137" t="s">
        <v>28</v>
      </c>
      <c r="IK137">
        <v>0</v>
      </c>
    </row>
    <row r="138" spans="1:245" x14ac:dyDescent="0.2">
      <c r="A138">
        <v>18</v>
      </c>
      <c r="B138">
        <v>1</v>
      </c>
      <c r="C138">
        <v>104</v>
      </c>
      <c r="E138" t="s">
        <v>184</v>
      </c>
      <c r="F138" t="s">
        <v>147</v>
      </c>
      <c r="G138" t="s">
        <v>148</v>
      </c>
      <c r="H138" t="s">
        <v>36</v>
      </c>
      <c r="I138">
        <f>I132*J138</f>
        <v>0</v>
      </c>
      <c r="J138">
        <v>0</v>
      </c>
      <c r="K138">
        <v>0</v>
      </c>
      <c r="O138">
        <f t="shared" si="67"/>
        <v>0</v>
      </c>
      <c r="P138">
        <f t="shared" si="119"/>
        <v>0</v>
      </c>
      <c r="Q138">
        <f t="shared" si="120"/>
        <v>0</v>
      </c>
      <c r="R138">
        <f t="shared" si="121"/>
        <v>0</v>
      </c>
      <c r="S138">
        <f t="shared" si="122"/>
        <v>0</v>
      </c>
      <c r="T138">
        <f t="shared" si="68"/>
        <v>0</v>
      </c>
      <c r="U138">
        <f t="shared" si="123"/>
        <v>0</v>
      </c>
      <c r="V138">
        <f t="shared" si="124"/>
        <v>0</v>
      </c>
      <c r="W138">
        <f t="shared" si="69"/>
        <v>0</v>
      </c>
      <c r="X138">
        <f t="shared" si="70"/>
        <v>0</v>
      </c>
      <c r="Y138">
        <f t="shared" si="71"/>
        <v>0</v>
      </c>
      <c r="AA138">
        <v>312567028</v>
      </c>
      <c r="AB138">
        <f t="shared" si="72"/>
        <v>0</v>
      </c>
      <c r="AC138">
        <f t="shared" si="125"/>
        <v>0</v>
      </c>
      <c r="AD138">
        <f t="shared" si="126"/>
        <v>0</v>
      </c>
      <c r="AE138">
        <f t="shared" si="127"/>
        <v>0</v>
      </c>
      <c r="AF138">
        <f t="shared" si="128"/>
        <v>0</v>
      </c>
      <c r="AG138">
        <f t="shared" si="73"/>
        <v>0</v>
      </c>
      <c r="AH138">
        <f t="shared" si="129"/>
        <v>0</v>
      </c>
      <c r="AI138">
        <f t="shared" si="130"/>
        <v>0</v>
      </c>
      <c r="AJ138">
        <f t="shared" si="74"/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103</v>
      </c>
      <c r="AU138">
        <v>60</v>
      </c>
      <c r="AV138">
        <v>1</v>
      </c>
      <c r="AW138">
        <v>1</v>
      </c>
      <c r="AZ138">
        <v>1</v>
      </c>
      <c r="BA138">
        <v>1</v>
      </c>
      <c r="BB138">
        <v>1</v>
      </c>
      <c r="BC138">
        <v>1</v>
      </c>
      <c r="BD138" t="s">
        <v>3</v>
      </c>
      <c r="BE138" t="s">
        <v>3</v>
      </c>
      <c r="BF138" t="s">
        <v>3</v>
      </c>
      <c r="BG138" t="s">
        <v>3</v>
      </c>
      <c r="BH138">
        <v>3</v>
      </c>
      <c r="BI138">
        <v>1</v>
      </c>
      <c r="BJ138" t="s">
        <v>3</v>
      </c>
      <c r="BM138">
        <v>33001</v>
      </c>
      <c r="BN138">
        <v>0</v>
      </c>
      <c r="BO138" t="s">
        <v>3</v>
      </c>
      <c r="BP138">
        <v>0</v>
      </c>
      <c r="BQ138">
        <v>2</v>
      </c>
      <c r="BR138">
        <v>0</v>
      </c>
      <c r="BS138">
        <v>1</v>
      </c>
      <c r="BT138">
        <v>1</v>
      </c>
      <c r="BU138">
        <v>1</v>
      </c>
      <c r="BV138">
        <v>1</v>
      </c>
      <c r="BW138">
        <v>1</v>
      </c>
      <c r="BX138">
        <v>1</v>
      </c>
      <c r="BY138" t="s">
        <v>3</v>
      </c>
      <c r="BZ138">
        <v>103</v>
      </c>
      <c r="CA138">
        <v>60</v>
      </c>
      <c r="CB138" t="s">
        <v>3</v>
      </c>
      <c r="CE138">
        <v>0</v>
      </c>
      <c r="CF138">
        <v>0</v>
      </c>
      <c r="CG138">
        <v>0</v>
      </c>
      <c r="CM138">
        <v>0</v>
      </c>
      <c r="CN138" t="s">
        <v>789</v>
      </c>
      <c r="CO138">
        <v>0</v>
      </c>
      <c r="CP138">
        <f t="shared" si="75"/>
        <v>0</v>
      </c>
      <c r="CQ138">
        <f t="shared" si="131"/>
        <v>0</v>
      </c>
      <c r="CR138">
        <f t="shared" si="132"/>
        <v>0</v>
      </c>
      <c r="CS138">
        <f t="shared" si="133"/>
        <v>0</v>
      </c>
      <c r="CT138">
        <f t="shared" si="134"/>
        <v>0</v>
      </c>
      <c r="CU138">
        <f t="shared" si="76"/>
        <v>0</v>
      </c>
      <c r="CV138">
        <f t="shared" si="135"/>
        <v>0</v>
      </c>
      <c r="CW138">
        <f t="shared" si="136"/>
        <v>0</v>
      </c>
      <c r="CX138">
        <f t="shared" si="77"/>
        <v>0</v>
      </c>
      <c r="CY138">
        <f t="shared" si="78"/>
        <v>0</v>
      </c>
      <c r="CZ138">
        <f t="shared" si="79"/>
        <v>0</v>
      </c>
      <c r="DC138" t="s">
        <v>3</v>
      </c>
      <c r="DD138" t="s">
        <v>3</v>
      </c>
      <c r="DE138" t="s">
        <v>3</v>
      </c>
      <c r="DF138" t="s">
        <v>3</v>
      </c>
      <c r="DG138" t="s">
        <v>3</v>
      </c>
      <c r="DH138" t="s">
        <v>3</v>
      </c>
      <c r="DI138" t="s">
        <v>3</v>
      </c>
      <c r="DJ138" t="s">
        <v>3</v>
      </c>
      <c r="DK138" t="s">
        <v>3</v>
      </c>
      <c r="DL138" t="s">
        <v>3</v>
      </c>
      <c r="DM138" t="s">
        <v>3</v>
      </c>
      <c r="DN138">
        <v>0</v>
      </c>
      <c r="DO138">
        <v>0</v>
      </c>
      <c r="DP138">
        <v>1</v>
      </c>
      <c r="DQ138">
        <v>1</v>
      </c>
      <c r="DU138">
        <v>1013</v>
      </c>
      <c r="DV138" t="s">
        <v>36</v>
      </c>
      <c r="DW138" t="s">
        <v>36</v>
      </c>
      <c r="DX138">
        <v>1</v>
      </c>
      <c r="DZ138" t="s">
        <v>3</v>
      </c>
      <c r="EA138" t="s">
        <v>3</v>
      </c>
      <c r="EB138" t="s">
        <v>3</v>
      </c>
      <c r="EC138" t="s">
        <v>3</v>
      </c>
      <c r="EE138">
        <v>293259405</v>
      </c>
      <c r="EF138">
        <v>2</v>
      </c>
      <c r="EG138" t="s">
        <v>27</v>
      </c>
      <c r="EH138">
        <v>27</v>
      </c>
      <c r="EI138" t="s">
        <v>28</v>
      </c>
      <c r="EJ138">
        <v>1</v>
      </c>
      <c r="EK138">
        <v>33001</v>
      </c>
      <c r="EL138" t="s">
        <v>28</v>
      </c>
      <c r="EM138" t="s">
        <v>29</v>
      </c>
      <c r="EO138" t="s">
        <v>37</v>
      </c>
      <c r="EQ138">
        <v>0</v>
      </c>
      <c r="ER138">
        <v>0</v>
      </c>
      <c r="ES138">
        <v>0</v>
      </c>
      <c r="ET138">
        <v>0</v>
      </c>
      <c r="EU138">
        <v>0</v>
      </c>
      <c r="EV138">
        <v>0</v>
      </c>
      <c r="EW138">
        <v>0</v>
      </c>
      <c r="EX138">
        <v>0</v>
      </c>
      <c r="FQ138">
        <v>0</v>
      </c>
      <c r="FR138">
        <f t="shared" si="80"/>
        <v>0</v>
      </c>
      <c r="FS138">
        <v>0</v>
      </c>
      <c r="FX138">
        <v>103</v>
      </c>
      <c r="FY138">
        <v>60</v>
      </c>
      <c r="GA138" t="s">
        <v>3</v>
      </c>
      <c r="GD138">
        <v>1</v>
      </c>
      <c r="GF138">
        <v>-950997571</v>
      </c>
      <c r="GG138">
        <v>2</v>
      </c>
      <c r="GH138">
        <v>1</v>
      </c>
      <c r="GI138">
        <v>-2</v>
      </c>
      <c r="GJ138">
        <v>0</v>
      </c>
      <c r="GK138">
        <v>0</v>
      </c>
      <c r="GL138">
        <f t="shared" si="81"/>
        <v>0</v>
      </c>
      <c r="GM138">
        <f t="shared" si="82"/>
        <v>0</v>
      </c>
      <c r="GN138">
        <f t="shared" si="83"/>
        <v>0</v>
      </c>
      <c r="GO138">
        <f t="shared" si="84"/>
        <v>0</v>
      </c>
      <c r="GP138">
        <f t="shared" si="85"/>
        <v>0</v>
      </c>
      <c r="GR138">
        <v>0</v>
      </c>
      <c r="GS138">
        <v>3</v>
      </c>
      <c r="GT138">
        <v>0</v>
      </c>
      <c r="GU138" t="s">
        <v>3</v>
      </c>
      <c r="GV138">
        <f t="shared" si="86"/>
        <v>0</v>
      </c>
      <c r="GW138">
        <v>1</v>
      </c>
      <c r="GX138">
        <f t="shared" si="87"/>
        <v>0</v>
      </c>
      <c r="HA138">
        <v>0</v>
      </c>
      <c r="HB138">
        <v>0</v>
      </c>
      <c r="HC138">
        <f t="shared" si="88"/>
        <v>0</v>
      </c>
      <c r="HE138" t="s">
        <v>3</v>
      </c>
      <c r="HF138" t="s">
        <v>3</v>
      </c>
      <c r="HM138" t="s">
        <v>132</v>
      </c>
      <c r="HN138" t="s">
        <v>31</v>
      </c>
      <c r="HO138" t="s">
        <v>32</v>
      </c>
      <c r="HP138" t="s">
        <v>28</v>
      </c>
      <c r="HQ138" t="s">
        <v>28</v>
      </c>
      <c r="IK138">
        <v>0</v>
      </c>
    </row>
    <row r="139" spans="1:245" x14ac:dyDescent="0.2">
      <c r="A139">
        <v>18</v>
      </c>
      <c r="B139">
        <v>1</v>
      </c>
      <c r="C139">
        <v>105</v>
      </c>
      <c r="E139" t="s">
        <v>185</v>
      </c>
      <c r="F139" t="s">
        <v>186</v>
      </c>
      <c r="G139" t="s">
        <v>187</v>
      </c>
      <c r="H139" t="s">
        <v>130</v>
      </c>
      <c r="I139">
        <f>I132*J139</f>
        <v>0</v>
      </c>
      <c r="J139">
        <v>0</v>
      </c>
      <c r="K139">
        <v>0</v>
      </c>
      <c r="O139">
        <f t="shared" si="67"/>
        <v>0</v>
      </c>
      <c r="P139">
        <f t="shared" si="119"/>
        <v>0</v>
      </c>
      <c r="Q139">
        <f t="shared" si="120"/>
        <v>0</v>
      </c>
      <c r="R139">
        <f t="shared" si="121"/>
        <v>0</v>
      </c>
      <c r="S139">
        <f t="shared" si="122"/>
        <v>0</v>
      </c>
      <c r="T139">
        <f t="shared" si="68"/>
        <v>0</v>
      </c>
      <c r="U139">
        <f t="shared" si="123"/>
        <v>0</v>
      </c>
      <c r="V139">
        <f t="shared" si="124"/>
        <v>0</v>
      </c>
      <c r="W139">
        <f t="shared" si="69"/>
        <v>0</v>
      </c>
      <c r="X139">
        <f t="shared" si="70"/>
        <v>0</v>
      </c>
      <c r="Y139">
        <f t="shared" si="71"/>
        <v>0</v>
      </c>
      <c r="AA139">
        <v>312567028</v>
      </c>
      <c r="AB139">
        <f t="shared" si="72"/>
        <v>0</v>
      </c>
      <c r="AC139">
        <f t="shared" si="125"/>
        <v>0</v>
      </c>
      <c r="AD139">
        <f t="shared" si="126"/>
        <v>0</v>
      </c>
      <c r="AE139">
        <f t="shared" si="127"/>
        <v>0</v>
      </c>
      <c r="AF139">
        <f t="shared" si="128"/>
        <v>0</v>
      </c>
      <c r="AG139">
        <f t="shared" si="73"/>
        <v>0</v>
      </c>
      <c r="AH139">
        <f t="shared" si="129"/>
        <v>0</v>
      </c>
      <c r="AI139">
        <f t="shared" si="130"/>
        <v>0</v>
      </c>
      <c r="AJ139">
        <f t="shared" si="74"/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103</v>
      </c>
      <c r="AU139">
        <v>60</v>
      </c>
      <c r="AV139">
        <v>1</v>
      </c>
      <c r="AW139">
        <v>1</v>
      </c>
      <c r="AZ139">
        <v>1</v>
      </c>
      <c r="BA139">
        <v>1</v>
      </c>
      <c r="BB139">
        <v>1</v>
      </c>
      <c r="BC139">
        <v>1</v>
      </c>
      <c r="BD139" t="s">
        <v>3</v>
      </c>
      <c r="BE139" t="s">
        <v>3</v>
      </c>
      <c r="BF139" t="s">
        <v>3</v>
      </c>
      <c r="BG139" t="s">
        <v>3</v>
      </c>
      <c r="BH139">
        <v>3</v>
      </c>
      <c r="BI139">
        <v>1</v>
      </c>
      <c r="BJ139" t="s">
        <v>3</v>
      </c>
      <c r="BM139">
        <v>33001</v>
      </c>
      <c r="BN139">
        <v>0</v>
      </c>
      <c r="BO139" t="s">
        <v>3</v>
      </c>
      <c r="BP139">
        <v>0</v>
      </c>
      <c r="BQ139">
        <v>2</v>
      </c>
      <c r="BR139">
        <v>0</v>
      </c>
      <c r="BS139">
        <v>1</v>
      </c>
      <c r="BT139">
        <v>1</v>
      </c>
      <c r="BU139">
        <v>1</v>
      </c>
      <c r="BV139">
        <v>1</v>
      </c>
      <c r="BW139">
        <v>1</v>
      </c>
      <c r="BX139">
        <v>1</v>
      </c>
      <c r="BY139" t="s">
        <v>3</v>
      </c>
      <c r="BZ139">
        <v>103</v>
      </c>
      <c r="CA139">
        <v>60</v>
      </c>
      <c r="CB139" t="s">
        <v>3</v>
      </c>
      <c r="CE139">
        <v>0</v>
      </c>
      <c r="CF139">
        <v>0</v>
      </c>
      <c r="CG139">
        <v>0</v>
      </c>
      <c r="CM139">
        <v>0</v>
      </c>
      <c r="CN139" t="s">
        <v>789</v>
      </c>
      <c r="CO139">
        <v>0</v>
      </c>
      <c r="CP139">
        <f t="shared" si="75"/>
        <v>0</v>
      </c>
      <c r="CQ139">
        <f t="shared" si="131"/>
        <v>0</v>
      </c>
      <c r="CR139">
        <f t="shared" si="132"/>
        <v>0</v>
      </c>
      <c r="CS139">
        <f t="shared" si="133"/>
        <v>0</v>
      </c>
      <c r="CT139">
        <f t="shared" si="134"/>
        <v>0</v>
      </c>
      <c r="CU139">
        <f t="shared" si="76"/>
        <v>0</v>
      </c>
      <c r="CV139">
        <f t="shared" si="135"/>
        <v>0</v>
      </c>
      <c r="CW139">
        <f t="shared" si="136"/>
        <v>0</v>
      </c>
      <c r="CX139">
        <f t="shared" si="77"/>
        <v>0</v>
      </c>
      <c r="CY139">
        <f t="shared" si="78"/>
        <v>0</v>
      </c>
      <c r="CZ139">
        <f t="shared" si="79"/>
        <v>0</v>
      </c>
      <c r="DC139" t="s">
        <v>3</v>
      </c>
      <c r="DD139" t="s">
        <v>3</v>
      </c>
      <c r="DE139" t="s">
        <v>3</v>
      </c>
      <c r="DF139" t="s">
        <v>3</v>
      </c>
      <c r="DG139" t="s">
        <v>3</v>
      </c>
      <c r="DH139" t="s">
        <v>3</v>
      </c>
      <c r="DI139" t="s">
        <v>3</v>
      </c>
      <c r="DJ139" t="s">
        <v>3</v>
      </c>
      <c r="DK139" t="s">
        <v>3</v>
      </c>
      <c r="DL139" t="s">
        <v>3</v>
      </c>
      <c r="DM139" t="s">
        <v>3</v>
      </c>
      <c r="DN139">
        <v>0</v>
      </c>
      <c r="DO139">
        <v>0</v>
      </c>
      <c r="DP139">
        <v>1</v>
      </c>
      <c r="DQ139">
        <v>1</v>
      </c>
      <c r="DU139">
        <v>1009</v>
      </c>
      <c r="DV139" t="s">
        <v>130</v>
      </c>
      <c r="DW139" t="s">
        <v>130</v>
      </c>
      <c r="DX139">
        <v>1</v>
      </c>
      <c r="DZ139" t="s">
        <v>3</v>
      </c>
      <c r="EA139" t="s">
        <v>3</v>
      </c>
      <c r="EB139" t="s">
        <v>3</v>
      </c>
      <c r="EC139" t="s">
        <v>3</v>
      </c>
      <c r="EE139">
        <v>293259405</v>
      </c>
      <c r="EF139">
        <v>2</v>
      </c>
      <c r="EG139" t="s">
        <v>27</v>
      </c>
      <c r="EH139">
        <v>27</v>
      </c>
      <c r="EI139" t="s">
        <v>28</v>
      </c>
      <c r="EJ139">
        <v>1</v>
      </c>
      <c r="EK139">
        <v>33001</v>
      </c>
      <c r="EL139" t="s">
        <v>28</v>
      </c>
      <c r="EM139" t="s">
        <v>29</v>
      </c>
      <c r="EO139" t="s">
        <v>37</v>
      </c>
      <c r="EQ139">
        <v>0</v>
      </c>
      <c r="ER139">
        <v>0</v>
      </c>
      <c r="ES139">
        <v>0</v>
      </c>
      <c r="ET139">
        <v>0</v>
      </c>
      <c r="EU139">
        <v>0</v>
      </c>
      <c r="EV139">
        <v>0</v>
      </c>
      <c r="EW139">
        <v>0</v>
      </c>
      <c r="EX139">
        <v>0</v>
      </c>
      <c r="FQ139">
        <v>0</v>
      </c>
      <c r="FR139">
        <f t="shared" si="80"/>
        <v>0</v>
      </c>
      <c r="FS139">
        <v>0</v>
      </c>
      <c r="FX139">
        <v>103</v>
      </c>
      <c r="FY139">
        <v>60</v>
      </c>
      <c r="GA139" t="s">
        <v>3</v>
      </c>
      <c r="GD139">
        <v>1</v>
      </c>
      <c r="GF139">
        <v>-1307724210</v>
      </c>
      <c r="GG139">
        <v>2</v>
      </c>
      <c r="GH139">
        <v>1</v>
      </c>
      <c r="GI139">
        <v>-2</v>
      </c>
      <c r="GJ139">
        <v>0</v>
      </c>
      <c r="GK139">
        <v>0</v>
      </c>
      <c r="GL139">
        <f t="shared" si="81"/>
        <v>0</v>
      </c>
      <c r="GM139">
        <f t="shared" si="82"/>
        <v>0</v>
      </c>
      <c r="GN139">
        <f t="shared" si="83"/>
        <v>0</v>
      </c>
      <c r="GO139">
        <f t="shared" si="84"/>
        <v>0</v>
      </c>
      <c r="GP139">
        <f t="shared" si="85"/>
        <v>0</v>
      </c>
      <c r="GR139">
        <v>0</v>
      </c>
      <c r="GS139">
        <v>3</v>
      </c>
      <c r="GT139">
        <v>0</v>
      </c>
      <c r="GU139" t="s">
        <v>3</v>
      </c>
      <c r="GV139">
        <f t="shared" si="86"/>
        <v>0</v>
      </c>
      <c r="GW139">
        <v>1</v>
      </c>
      <c r="GX139">
        <f t="shared" si="87"/>
        <v>0</v>
      </c>
      <c r="HA139">
        <v>0</v>
      </c>
      <c r="HB139">
        <v>0</v>
      </c>
      <c r="HC139">
        <f t="shared" si="88"/>
        <v>0</v>
      </c>
      <c r="HE139" t="s">
        <v>3</v>
      </c>
      <c r="HF139" t="s">
        <v>3</v>
      </c>
      <c r="HM139" t="s">
        <v>132</v>
      </c>
      <c r="HN139" t="s">
        <v>31</v>
      </c>
      <c r="HO139" t="s">
        <v>32</v>
      </c>
      <c r="HP139" t="s">
        <v>28</v>
      </c>
      <c r="HQ139" t="s">
        <v>28</v>
      </c>
      <c r="IK139">
        <v>0</v>
      </c>
    </row>
    <row r="140" spans="1:245" x14ac:dyDescent="0.2">
      <c r="A140">
        <v>18</v>
      </c>
      <c r="B140">
        <v>1</v>
      </c>
      <c r="C140">
        <v>106</v>
      </c>
      <c r="E140" t="s">
        <v>188</v>
      </c>
      <c r="F140" t="s">
        <v>189</v>
      </c>
      <c r="G140" t="s">
        <v>187</v>
      </c>
      <c r="H140" t="s">
        <v>130</v>
      </c>
      <c r="I140">
        <f>I132*J140</f>
        <v>0</v>
      </c>
      <c r="J140">
        <v>0</v>
      </c>
      <c r="K140">
        <v>0</v>
      </c>
      <c r="O140">
        <f t="shared" si="67"/>
        <v>0</v>
      </c>
      <c r="P140">
        <f t="shared" si="119"/>
        <v>0</v>
      </c>
      <c r="Q140">
        <f t="shared" si="120"/>
        <v>0</v>
      </c>
      <c r="R140">
        <f t="shared" si="121"/>
        <v>0</v>
      </c>
      <c r="S140">
        <f t="shared" si="122"/>
        <v>0</v>
      </c>
      <c r="T140">
        <f t="shared" si="68"/>
        <v>0</v>
      </c>
      <c r="U140">
        <f t="shared" si="123"/>
        <v>0</v>
      </c>
      <c r="V140">
        <f t="shared" si="124"/>
        <v>0</v>
      </c>
      <c r="W140">
        <f t="shared" si="69"/>
        <v>0</v>
      </c>
      <c r="X140">
        <f t="shared" si="70"/>
        <v>0</v>
      </c>
      <c r="Y140">
        <f t="shared" si="71"/>
        <v>0</v>
      </c>
      <c r="AA140">
        <v>312567028</v>
      </c>
      <c r="AB140">
        <f t="shared" si="72"/>
        <v>0</v>
      </c>
      <c r="AC140">
        <f t="shared" si="125"/>
        <v>0</v>
      </c>
      <c r="AD140">
        <f t="shared" si="126"/>
        <v>0</v>
      </c>
      <c r="AE140">
        <f t="shared" si="127"/>
        <v>0</v>
      </c>
      <c r="AF140">
        <f t="shared" si="128"/>
        <v>0</v>
      </c>
      <c r="AG140">
        <f t="shared" si="73"/>
        <v>0</v>
      </c>
      <c r="AH140">
        <f t="shared" si="129"/>
        <v>0</v>
      </c>
      <c r="AI140">
        <f t="shared" si="130"/>
        <v>0</v>
      </c>
      <c r="AJ140">
        <f t="shared" si="74"/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103</v>
      </c>
      <c r="AU140">
        <v>60</v>
      </c>
      <c r="AV140">
        <v>1</v>
      </c>
      <c r="AW140">
        <v>1</v>
      </c>
      <c r="AZ140">
        <v>1</v>
      </c>
      <c r="BA140">
        <v>1</v>
      </c>
      <c r="BB140">
        <v>1</v>
      </c>
      <c r="BC140">
        <v>1</v>
      </c>
      <c r="BD140" t="s">
        <v>3</v>
      </c>
      <c r="BE140" t="s">
        <v>3</v>
      </c>
      <c r="BF140" t="s">
        <v>3</v>
      </c>
      <c r="BG140" t="s">
        <v>3</v>
      </c>
      <c r="BH140">
        <v>3</v>
      </c>
      <c r="BI140">
        <v>1</v>
      </c>
      <c r="BJ140" t="s">
        <v>3</v>
      </c>
      <c r="BM140">
        <v>33001</v>
      </c>
      <c r="BN140">
        <v>0</v>
      </c>
      <c r="BO140" t="s">
        <v>3</v>
      </c>
      <c r="BP140">
        <v>0</v>
      </c>
      <c r="BQ140">
        <v>2</v>
      </c>
      <c r="BR140">
        <v>0</v>
      </c>
      <c r="BS140">
        <v>1</v>
      </c>
      <c r="BT140">
        <v>1</v>
      </c>
      <c r="BU140">
        <v>1</v>
      </c>
      <c r="BV140">
        <v>1</v>
      </c>
      <c r="BW140">
        <v>1</v>
      </c>
      <c r="BX140">
        <v>1</v>
      </c>
      <c r="BY140" t="s">
        <v>3</v>
      </c>
      <c r="BZ140">
        <v>103</v>
      </c>
      <c r="CA140">
        <v>60</v>
      </c>
      <c r="CB140" t="s">
        <v>3</v>
      </c>
      <c r="CE140">
        <v>0</v>
      </c>
      <c r="CF140">
        <v>0</v>
      </c>
      <c r="CG140">
        <v>0</v>
      </c>
      <c r="CM140">
        <v>0</v>
      </c>
      <c r="CN140" t="s">
        <v>789</v>
      </c>
      <c r="CO140">
        <v>0</v>
      </c>
      <c r="CP140">
        <f t="shared" si="75"/>
        <v>0</v>
      </c>
      <c r="CQ140">
        <f t="shared" si="131"/>
        <v>0</v>
      </c>
      <c r="CR140">
        <f t="shared" si="132"/>
        <v>0</v>
      </c>
      <c r="CS140">
        <f t="shared" si="133"/>
        <v>0</v>
      </c>
      <c r="CT140">
        <f t="shared" si="134"/>
        <v>0</v>
      </c>
      <c r="CU140">
        <f t="shared" si="76"/>
        <v>0</v>
      </c>
      <c r="CV140">
        <f t="shared" si="135"/>
        <v>0</v>
      </c>
      <c r="CW140">
        <f t="shared" si="136"/>
        <v>0</v>
      </c>
      <c r="CX140">
        <f t="shared" si="77"/>
        <v>0</v>
      </c>
      <c r="CY140">
        <f t="shared" si="78"/>
        <v>0</v>
      </c>
      <c r="CZ140">
        <f t="shared" si="79"/>
        <v>0</v>
      </c>
      <c r="DC140" t="s">
        <v>3</v>
      </c>
      <c r="DD140" t="s">
        <v>3</v>
      </c>
      <c r="DE140" t="s">
        <v>3</v>
      </c>
      <c r="DF140" t="s">
        <v>3</v>
      </c>
      <c r="DG140" t="s">
        <v>3</v>
      </c>
      <c r="DH140" t="s">
        <v>3</v>
      </c>
      <c r="DI140" t="s">
        <v>3</v>
      </c>
      <c r="DJ140" t="s">
        <v>3</v>
      </c>
      <c r="DK140" t="s">
        <v>3</v>
      </c>
      <c r="DL140" t="s">
        <v>3</v>
      </c>
      <c r="DM140" t="s">
        <v>3</v>
      </c>
      <c r="DN140">
        <v>0</v>
      </c>
      <c r="DO140">
        <v>0</v>
      </c>
      <c r="DP140">
        <v>1</v>
      </c>
      <c r="DQ140">
        <v>1</v>
      </c>
      <c r="DU140">
        <v>1009</v>
      </c>
      <c r="DV140" t="s">
        <v>130</v>
      </c>
      <c r="DW140" t="s">
        <v>130</v>
      </c>
      <c r="DX140">
        <v>1</v>
      </c>
      <c r="DZ140" t="s">
        <v>3</v>
      </c>
      <c r="EA140" t="s">
        <v>3</v>
      </c>
      <c r="EB140" t="s">
        <v>3</v>
      </c>
      <c r="EC140" t="s">
        <v>3</v>
      </c>
      <c r="EE140">
        <v>293259405</v>
      </c>
      <c r="EF140">
        <v>2</v>
      </c>
      <c r="EG140" t="s">
        <v>27</v>
      </c>
      <c r="EH140">
        <v>27</v>
      </c>
      <c r="EI140" t="s">
        <v>28</v>
      </c>
      <c r="EJ140">
        <v>1</v>
      </c>
      <c r="EK140">
        <v>33001</v>
      </c>
      <c r="EL140" t="s">
        <v>28</v>
      </c>
      <c r="EM140" t="s">
        <v>29</v>
      </c>
      <c r="EO140" t="s">
        <v>37</v>
      </c>
      <c r="EQ140">
        <v>0</v>
      </c>
      <c r="ER140">
        <v>0</v>
      </c>
      <c r="ES140">
        <v>0</v>
      </c>
      <c r="ET140">
        <v>0</v>
      </c>
      <c r="EU140">
        <v>0</v>
      </c>
      <c r="EV140">
        <v>0</v>
      </c>
      <c r="EW140">
        <v>0</v>
      </c>
      <c r="EX140">
        <v>0</v>
      </c>
      <c r="FQ140">
        <v>0</v>
      </c>
      <c r="FR140">
        <f t="shared" si="80"/>
        <v>0</v>
      </c>
      <c r="FS140">
        <v>0</v>
      </c>
      <c r="FX140">
        <v>103</v>
      </c>
      <c r="FY140">
        <v>60</v>
      </c>
      <c r="GA140" t="s">
        <v>3</v>
      </c>
      <c r="GD140">
        <v>1</v>
      </c>
      <c r="GF140">
        <v>644915416</v>
      </c>
      <c r="GG140">
        <v>2</v>
      </c>
      <c r="GH140">
        <v>1</v>
      </c>
      <c r="GI140">
        <v>-2</v>
      </c>
      <c r="GJ140">
        <v>0</v>
      </c>
      <c r="GK140">
        <v>0</v>
      </c>
      <c r="GL140">
        <f t="shared" si="81"/>
        <v>0</v>
      </c>
      <c r="GM140">
        <f t="shared" si="82"/>
        <v>0</v>
      </c>
      <c r="GN140">
        <f t="shared" si="83"/>
        <v>0</v>
      </c>
      <c r="GO140">
        <f t="shared" si="84"/>
        <v>0</v>
      </c>
      <c r="GP140">
        <f t="shared" si="85"/>
        <v>0</v>
      </c>
      <c r="GR140">
        <v>0</v>
      </c>
      <c r="GS140">
        <v>3</v>
      </c>
      <c r="GT140">
        <v>0</v>
      </c>
      <c r="GU140" t="s">
        <v>3</v>
      </c>
      <c r="GV140">
        <f t="shared" si="86"/>
        <v>0</v>
      </c>
      <c r="GW140">
        <v>1</v>
      </c>
      <c r="GX140">
        <f t="shared" si="87"/>
        <v>0</v>
      </c>
      <c r="HA140">
        <v>0</v>
      </c>
      <c r="HB140">
        <v>0</v>
      </c>
      <c r="HC140">
        <f t="shared" si="88"/>
        <v>0</v>
      </c>
      <c r="HE140" t="s">
        <v>3</v>
      </c>
      <c r="HF140" t="s">
        <v>3</v>
      </c>
      <c r="HM140" t="s">
        <v>132</v>
      </c>
      <c r="HN140" t="s">
        <v>31</v>
      </c>
      <c r="HO140" t="s">
        <v>32</v>
      </c>
      <c r="HP140" t="s">
        <v>28</v>
      </c>
      <c r="HQ140" t="s">
        <v>28</v>
      </c>
      <c r="IK140">
        <v>0</v>
      </c>
    </row>
    <row r="141" spans="1:245" x14ac:dyDescent="0.2">
      <c r="A141">
        <v>18</v>
      </c>
      <c r="B141">
        <v>1</v>
      </c>
      <c r="C141">
        <v>107</v>
      </c>
      <c r="E141" t="s">
        <v>190</v>
      </c>
      <c r="F141" t="s">
        <v>150</v>
      </c>
      <c r="G141" t="s">
        <v>151</v>
      </c>
      <c r="H141" t="s">
        <v>36</v>
      </c>
      <c r="I141">
        <f>I132*J141</f>
        <v>0</v>
      </c>
      <c r="J141">
        <v>0</v>
      </c>
      <c r="K141">
        <v>0</v>
      </c>
      <c r="O141">
        <f t="shared" si="67"/>
        <v>0</v>
      </c>
      <c r="P141">
        <f t="shared" si="119"/>
        <v>0</v>
      </c>
      <c r="Q141">
        <f t="shared" si="120"/>
        <v>0</v>
      </c>
      <c r="R141">
        <f t="shared" si="121"/>
        <v>0</v>
      </c>
      <c r="S141">
        <f t="shared" si="122"/>
        <v>0</v>
      </c>
      <c r="T141">
        <f t="shared" si="68"/>
        <v>0</v>
      </c>
      <c r="U141">
        <f t="shared" si="123"/>
        <v>0</v>
      </c>
      <c r="V141">
        <f t="shared" si="124"/>
        <v>0</v>
      </c>
      <c r="W141">
        <f t="shared" si="69"/>
        <v>0</v>
      </c>
      <c r="X141">
        <f t="shared" si="70"/>
        <v>0</v>
      </c>
      <c r="Y141">
        <f t="shared" si="71"/>
        <v>0</v>
      </c>
      <c r="AA141">
        <v>312567028</v>
      </c>
      <c r="AB141">
        <f t="shared" si="72"/>
        <v>0</v>
      </c>
      <c r="AC141">
        <f t="shared" si="125"/>
        <v>0</v>
      </c>
      <c r="AD141">
        <f t="shared" si="126"/>
        <v>0</v>
      </c>
      <c r="AE141">
        <f t="shared" si="127"/>
        <v>0</v>
      </c>
      <c r="AF141">
        <f t="shared" si="128"/>
        <v>0</v>
      </c>
      <c r="AG141">
        <f t="shared" si="73"/>
        <v>0</v>
      </c>
      <c r="AH141">
        <f t="shared" si="129"/>
        <v>0</v>
      </c>
      <c r="AI141">
        <f t="shared" si="130"/>
        <v>0</v>
      </c>
      <c r="AJ141">
        <f t="shared" si="74"/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103</v>
      </c>
      <c r="AU141">
        <v>60</v>
      </c>
      <c r="AV141">
        <v>1</v>
      </c>
      <c r="AW141">
        <v>1</v>
      </c>
      <c r="AZ141">
        <v>1</v>
      </c>
      <c r="BA141">
        <v>1</v>
      </c>
      <c r="BB141">
        <v>1</v>
      </c>
      <c r="BC141">
        <v>1</v>
      </c>
      <c r="BD141" t="s">
        <v>3</v>
      </c>
      <c r="BE141" t="s">
        <v>3</v>
      </c>
      <c r="BF141" t="s">
        <v>3</v>
      </c>
      <c r="BG141" t="s">
        <v>3</v>
      </c>
      <c r="BH141">
        <v>3</v>
      </c>
      <c r="BI141">
        <v>1</v>
      </c>
      <c r="BJ141" t="s">
        <v>3</v>
      </c>
      <c r="BM141">
        <v>33001</v>
      </c>
      <c r="BN141">
        <v>0</v>
      </c>
      <c r="BO141" t="s">
        <v>3</v>
      </c>
      <c r="BP141">
        <v>0</v>
      </c>
      <c r="BQ141">
        <v>2</v>
      </c>
      <c r="BR141">
        <v>0</v>
      </c>
      <c r="BS141">
        <v>1</v>
      </c>
      <c r="BT141">
        <v>1</v>
      </c>
      <c r="BU141">
        <v>1</v>
      </c>
      <c r="BV141">
        <v>1</v>
      </c>
      <c r="BW141">
        <v>1</v>
      </c>
      <c r="BX141">
        <v>1</v>
      </c>
      <c r="BY141" t="s">
        <v>3</v>
      </c>
      <c r="BZ141">
        <v>103</v>
      </c>
      <c r="CA141">
        <v>60</v>
      </c>
      <c r="CB141" t="s">
        <v>3</v>
      </c>
      <c r="CE141">
        <v>0</v>
      </c>
      <c r="CF141">
        <v>0</v>
      </c>
      <c r="CG141">
        <v>0</v>
      </c>
      <c r="CM141">
        <v>0</v>
      </c>
      <c r="CN141" t="s">
        <v>789</v>
      </c>
      <c r="CO141">
        <v>0</v>
      </c>
      <c r="CP141">
        <f t="shared" si="75"/>
        <v>0</v>
      </c>
      <c r="CQ141">
        <f t="shared" si="131"/>
        <v>0</v>
      </c>
      <c r="CR141">
        <f t="shared" si="132"/>
        <v>0</v>
      </c>
      <c r="CS141">
        <f t="shared" si="133"/>
        <v>0</v>
      </c>
      <c r="CT141">
        <f t="shared" si="134"/>
        <v>0</v>
      </c>
      <c r="CU141">
        <f t="shared" si="76"/>
        <v>0</v>
      </c>
      <c r="CV141">
        <f t="shared" si="135"/>
        <v>0</v>
      </c>
      <c r="CW141">
        <f t="shared" si="136"/>
        <v>0</v>
      </c>
      <c r="CX141">
        <f t="shared" si="77"/>
        <v>0</v>
      </c>
      <c r="CY141">
        <f t="shared" si="78"/>
        <v>0</v>
      </c>
      <c r="CZ141">
        <f t="shared" si="79"/>
        <v>0</v>
      </c>
      <c r="DC141" t="s">
        <v>3</v>
      </c>
      <c r="DD141" t="s">
        <v>3</v>
      </c>
      <c r="DE141" t="s">
        <v>3</v>
      </c>
      <c r="DF141" t="s">
        <v>3</v>
      </c>
      <c r="DG141" t="s">
        <v>3</v>
      </c>
      <c r="DH141" t="s">
        <v>3</v>
      </c>
      <c r="DI141" t="s">
        <v>3</v>
      </c>
      <c r="DJ141" t="s">
        <v>3</v>
      </c>
      <c r="DK141" t="s">
        <v>3</v>
      </c>
      <c r="DL141" t="s">
        <v>3</v>
      </c>
      <c r="DM141" t="s">
        <v>3</v>
      </c>
      <c r="DN141">
        <v>0</v>
      </c>
      <c r="DO141">
        <v>0</v>
      </c>
      <c r="DP141">
        <v>1</v>
      </c>
      <c r="DQ141">
        <v>1</v>
      </c>
      <c r="DU141">
        <v>1013</v>
      </c>
      <c r="DV141" t="s">
        <v>36</v>
      </c>
      <c r="DW141" t="s">
        <v>36</v>
      </c>
      <c r="DX141">
        <v>1</v>
      </c>
      <c r="DZ141" t="s">
        <v>3</v>
      </c>
      <c r="EA141" t="s">
        <v>3</v>
      </c>
      <c r="EB141" t="s">
        <v>3</v>
      </c>
      <c r="EC141" t="s">
        <v>3</v>
      </c>
      <c r="EE141">
        <v>293259405</v>
      </c>
      <c r="EF141">
        <v>2</v>
      </c>
      <c r="EG141" t="s">
        <v>27</v>
      </c>
      <c r="EH141">
        <v>27</v>
      </c>
      <c r="EI141" t="s">
        <v>28</v>
      </c>
      <c r="EJ141">
        <v>1</v>
      </c>
      <c r="EK141">
        <v>33001</v>
      </c>
      <c r="EL141" t="s">
        <v>28</v>
      </c>
      <c r="EM141" t="s">
        <v>29</v>
      </c>
      <c r="EO141" t="s">
        <v>37</v>
      </c>
      <c r="EQ141">
        <v>0</v>
      </c>
      <c r="ER141">
        <v>0</v>
      </c>
      <c r="ES141">
        <v>0</v>
      </c>
      <c r="ET141">
        <v>0</v>
      </c>
      <c r="EU141">
        <v>0</v>
      </c>
      <c r="EV141">
        <v>0</v>
      </c>
      <c r="EW141">
        <v>0</v>
      </c>
      <c r="EX141">
        <v>0</v>
      </c>
      <c r="FQ141">
        <v>0</v>
      </c>
      <c r="FR141">
        <f t="shared" si="80"/>
        <v>0</v>
      </c>
      <c r="FS141">
        <v>0</v>
      </c>
      <c r="FX141">
        <v>103</v>
      </c>
      <c r="FY141">
        <v>60</v>
      </c>
      <c r="GA141" t="s">
        <v>3</v>
      </c>
      <c r="GD141">
        <v>1</v>
      </c>
      <c r="GF141">
        <v>-320198552</v>
      </c>
      <c r="GG141">
        <v>2</v>
      </c>
      <c r="GH141">
        <v>1</v>
      </c>
      <c r="GI141">
        <v>-2</v>
      </c>
      <c r="GJ141">
        <v>0</v>
      </c>
      <c r="GK141">
        <v>0</v>
      </c>
      <c r="GL141">
        <f t="shared" si="81"/>
        <v>0</v>
      </c>
      <c r="GM141">
        <f t="shared" si="82"/>
        <v>0</v>
      </c>
      <c r="GN141">
        <f t="shared" si="83"/>
        <v>0</v>
      </c>
      <c r="GO141">
        <f t="shared" si="84"/>
        <v>0</v>
      </c>
      <c r="GP141">
        <f t="shared" si="85"/>
        <v>0</v>
      </c>
      <c r="GR141">
        <v>0</v>
      </c>
      <c r="GS141">
        <v>3</v>
      </c>
      <c r="GT141">
        <v>0</v>
      </c>
      <c r="GU141" t="s">
        <v>3</v>
      </c>
      <c r="GV141">
        <f t="shared" si="86"/>
        <v>0</v>
      </c>
      <c r="GW141">
        <v>1</v>
      </c>
      <c r="GX141">
        <f t="shared" si="87"/>
        <v>0</v>
      </c>
      <c r="HA141">
        <v>0</v>
      </c>
      <c r="HB141">
        <v>0</v>
      </c>
      <c r="HC141">
        <f t="shared" si="88"/>
        <v>0</v>
      </c>
      <c r="HE141" t="s">
        <v>3</v>
      </c>
      <c r="HF141" t="s">
        <v>3</v>
      </c>
      <c r="HM141" t="s">
        <v>132</v>
      </c>
      <c r="HN141" t="s">
        <v>31</v>
      </c>
      <c r="HO141" t="s">
        <v>32</v>
      </c>
      <c r="HP141" t="s">
        <v>28</v>
      </c>
      <c r="HQ141" t="s">
        <v>28</v>
      </c>
      <c r="IK141">
        <v>0</v>
      </c>
    </row>
    <row r="142" spans="1:245" x14ac:dyDescent="0.2">
      <c r="A142">
        <v>18</v>
      </c>
      <c r="B142">
        <v>1</v>
      </c>
      <c r="C142">
        <v>108</v>
      </c>
      <c r="E142" t="s">
        <v>191</v>
      </c>
      <c r="F142" t="s">
        <v>153</v>
      </c>
      <c r="G142" t="s">
        <v>154</v>
      </c>
      <c r="H142" t="s">
        <v>36</v>
      </c>
      <c r="I142">
        <f>I132*J142</f>
        <v>0</v>
      </c>
      <c r="J142">
        <v>0</v>
      </c>
      <c r="K142">
        <v>0.1</v>
      </c>
      <c r="O142">
        <f t="shared" ref="O142:O162" si="137">ROUND(CP142,2)</f>
        <v>0</v>
      </c>
      <c r="P142">
        <f t="shared" si="119"/>
        <v>0</v>
      </c>
      <c r="Q142">
        <f t="shared" si="120"/>
        <v>0</v>
      </c>
      <c r="R142">
        <f t="shared" si="121"/>
        <v>0</v>
      </c>
      <c r="S142">
        <f t="shared" si="122"/>
        <v>0</v>
      </c>
      <c r="T142">
        <f t="shared" ref="T142:T162" si="138">ROUND(CU142*I142,2)</f>
        <v>0</v>
      </c>
      <c r="U142">
        <f t="shared" si="123"/>
        <v>0</v>
      </c>
      <c r="V142">
        <f t="shared" si="124"/>
        <v>0</v>
      </c>
      <c r="W142">
        <f t="shared" ref="W142:W162" si="139">ROUND(CX142*I142,2)</f>
        <v>0</v>
      </c>
      <c r="X142">
        <f t="shared" ref="X142:X162" si="140">ROUND(CY142,2)</f>
        <v>0</v>
      </c>
      <c r="Y142">
        <f t="shared" ref="Y142:Y162" si="141">ROUND(CZ142,2)</f>
        <v>0</v>
      </c>
      <c r="AA142">
        <v>312567028</v>
      </c>
      <c r="AB142">
        <f t="shared" ref="AB142:AB162" si="142">ROUND((AC142+AD142+AF142),6)</f>
        <v>0</v>
      </c>
      <c r="AC142">
        <f t="shared" si="125"/>
        <v>0</v>
      </c>
      <c r="AD142">
        <f t="shared" si="126"/>
        <v>0</v>
      </c>
      <c r="AE142">
        <f t="shared" si="127"/>
        <v>0</v>
      </c>
      <c r="AF142">
        <f t="shared" si="128"/>
        <v>0</v>
      </c>
      <c r="AG142">
        <f t="shared" ref="AG142:AG162" si="143">ROUND((AP142),6)</f>
        <v>0</v>
      </c>
      <c r="AH142">
        <f t="shared" si="129"/>
        <v>0</v>
      </c>
      <c r="AI142">
        <f t="shared" si="130"/>
        <v>0</v>
      </c>
      <c r="AJ142">
        <f t="shared" ref="AJ142:AJ162" si="144">(AS142)</f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103</v>
      </c>
      <c r="AU142">
        <v>60</v>
      </c>
      <c r="AV142">
        <v>1</v>
      </c>
      <c r="AW142">
        <v>1</v>
      </c>
      <c r="AZ142">
        <v>1</v>
      </c>
      <c r="BA142">
        <v>1</v>
      </c>
      <c r="BB142">
        <v>1</v>
      </c>
      <c r="BC142">
        <v>1</v>
      </c>
      <c r="BD142" t="s">
        <v>3</v>
      </c>
      <c r="BE142" t="s">
        <v>3</v>
      </c>
      <c r="BF142" t="s">
        <v>3</v>
      </c>
      <c r="BG142" t="s">
        <v>3</v>
      </c>
      <c r="BH142">
        <v>3</v>
      </c>
      <c r="BI142">
        <v>1</v>
      </c>
      <c r="BJ142" t="s">
        <v>3</v>
      </c>
      <c r="BM142">
        <v>33001</v>
      </c>
      <c r="BN142">
        <v>0</v>
      </c>
      <c r="BO142" t="s">
        <v>3</v>
      </c>
      <c r="BP142">
        <v>0</v>
      </c>
      <c r="BQ142">
        <v>2</v>
      </c>
      <c r="BR142">
        <v>0</v>
      </c>
      <c r="BS142">
        <v>1</v>
      </c>
      <c r="BT142">
        <v>1</v>
      </c>
      <c r="BU142">
        <v>1</v>
      </c>
      <c r="BV142">
        <v>1</v>
      </c>
      <c r="BW142">
        <v>1</v>
      </c>
      <c r="BX142">
        <v>1</v>
      </c>
      <c r="BY142" t="s">
        <v>3</v>
      </c>
      <c r="BZ142">
        <v>103</v>
      </c>
      <c r="CA142">
        <v>60</v>
      </c>
      <c r="CB142" t="s">
        <v>3</v>
      </c>
      <c r="CE142">
        <v>0</v>
      </c>
      <c r="CF142">
        <v>0</v>
      </c>
      <c r="CG142">
        <v>0</v>
      </c>
      <c r="CM142">
        <v>0</v>
      </c>
      <c r="CN142" t="s">
        <v>789</v>
      </c>
      <c r="CO142">
        <v>0</v>
      </c>
      <c r="CP142">
        <f t="shared" ref="CP142:CP162" si="145">(P142+Q142+S142+R142)</f>
        <v>0</v>
      </c>
      <c r="CQ142">
        <f t="shared" si="131"/>
        <v>0</v>
      </c>
      <c r="CR142">
        <f t="shared" si="132"/>
        <v>0</v>
      </c>
      <c r="CS142">
        <f t="shared" si="133"/>
        <v>0</v>
      </c>
      <c r="CT142">
        <f t="shared" si="134"/>
        <v>0</v>
      </c>
      <c r="CU142">
        <f t="shared" ref="CU142:CU162" si="146">AG142</f>
        <v>0</v>
      </c>
      <c r="CV142">
        <f t="shared" si="135"/>
        <v>0</v>
      </c>
      <c r="CW142">
        <f t="shared" si="136"/>
        <v>0</v>
      </c>
      <c r="CX142">
        <f t="shared" ref="CX142:CX162" si="147">AJ142</f>
        <v>0</v>
      </c>
      <c r="CY142">
        <f t="shared" ref="CY142:CY162" si="148">(((S142+R142)*AT142)/100)</f>
        <v>0</v>
      </c>
      <c r="CZ142">
        <f t="shared" ref="CZ142:CZ162" si="149">(((S142+R142)*AU142)/100)</f>
        <v>0</v>
      </c>
      <c r="DC142" t="s">
        <v>3</v>
      </c>
      <c r="DD142" t="s">
        <v>3</v>
      </c>
      <c r="DE142" t="s">
        <v>3</v>
      </c>
      <c r="DF142" t="s">
        <v>3</v>
      </c>
      <c r="DG142" t="s">
        <v>3</v>
      </c>
      <c r="DH142" t="s">
        <v>3</v>
      </c>
      <c r="DI142" t="s">
        <v>3</v>
      </c>
      <c r="DJ142" t="s">
        <v>3</v>
      </c>
      <c r="DK142" t="s">
        <v>3</v>
      </c>
      <c r="DL142" t="s">
        <v>3</v>
      </c>
      <c r="DM142" t="s">
        <v>3</v>
      </c>
      <c r="DN142">
        <v>0</v>
      </c>
      <c r="DO142">
        <v>0</v>
      </c>
      <c r="DP142">
        <v>1</v>
      </c>
      <c r="DQ142">
        <v>1</v>
      </c>
      <c r="DU142">
        <v>1013</v>
      </c>
      <c r="DV142" t="s">
        <v>36</v>
      </c>
      <c r="DW142" t="s">
        <v>36</v>
      </c>
      <c r="DX142">
        <v>1</v>
      </c>
      <c r="DZ142" t="s">
        <v>3</v>
      </c>
      <c r="EA142" t="s">
        <v>3</v>
      </c>
      <c r="EB142" t="s">
        <v>3</v>
      </c>
      <c r="EC142" t="s">
        <v>3</v>
      </c>
      <c r="EE142">
        <v>293259405</v>
      </c>
      <c r="EF142">
        <v>2</v>
      </c>
      <c r="EG142" t="s">
        <v>27</v>
      </c>
      <c r="EH142">
        <v>27</v>
      </c>
      <c r="EI142" t="s">
        <v>28</v>
      </c>
      <c r="EJ142">
        <v>1</v>
      </c>
      <c r="EK142">
        <v>33001</v>
      </c>
      <c r="EL142" t="s">
        <v>28</v>
      </c>
      <c r="EM142" t="s">
        <v>29</v>
      </c>
      <c r="EO142" t="s">
        <v>37</v>
      </c>
      <c r="EQ142">
        <v>0</v>
      </c>
      <c r="ER142">
        <v>0</v>
      </c>
      <c r="ES142">
        <v>0</v>
      </c>
      <c r="ET142">
        <v>0</v>
      </c>
      <c r="EU142">
        <v>0</v>
      </c>
      <c r="EV142">
        <v>0</v>
      </c>
      <c r="EW142">
        <v>0</v>
      </c>
      <c r="EX142">
        <v>0</v>
      </c>
      <c r="FQ142">
        <v>0</v>
      </c>
      <c r="FR142">
        <f t="shared" ref="FR142:FR162" si="150">ROUND(IF(BI142=3,GM142,0),2)</f>
        <v>0</v>
      </c>
      <c r="FS142">
        <v>0</v>
      </c>
      <c r="FX142">
        <v>103</v>
      </c>
      <c r="FY142">
        <v>60</v>
      </c>
      <c r="GA142" t="s">
        <v>3</v>
      </c>
      <c r="GD142">
        <v>1</v>
      </c>
      <c r="GF142">
        <v>326010188</v>
      </c>
      <c r="GG142">
        <v>2</v>
      </c>
      <c r="GH142">
        <v>1</v>
      </c>
      <c r="GI142">
        <v>-2</v>
      </c>
      <c r="GJ142">
        <v>0</v>
      </c>
      <c r="GK142">
        <v>0</v>
      </c>
      <c r="GL142">
        <f t="shared" ref="GL142:GL162" si="151">ROUND(IF(AND(BH142=3,BI142=3,FS142&lt;&gt;0),P142,0),2)</f>
        <v>0</v>
      </c>
      <c r="GM142">
        <f t="shared" ref="GM142:GM162" si="152">ROUND(O142+X142+Y142,2)+GX142</f>
        <v>0</v>
      </c>
      <c r="GN142">
        <f t="shared" ref="GN142:GN162" si="153">IF(OR(BI142=0,BI142=1),GM142-GX142,0)</f>
        <v>0</v>
      </c>
      <c r="GO142">
        <f t="shared" ref="GO142:GO162" si="154">IF(BI142=2,GM142-GX142,0)</f>
        <v>0</v>
      </c>
      <c r="GP142">
        <f t="shared" ref="GP142:GP162" si="155">IF(BI142=4,GM142-GX142,0)</f>
        <v>0</v>
      </c>
      <c r="GR142">
        <v>0</v>
      </c>
      <c r="GS142">
        <v>3</v>
      </c>
      <c r="GT142">
        <v>0</v>
      </c>
      <c r="GU142" t="s">
        <v>3</v>
      </c>
      <c r="GV142">
        <f t="shared" ref="GV142:GV162" si="156">ROUND((GT142),6)</f>
        <v>0</v>
      </c>
      <c r="GW142">
        <v>1</v>
      </c>
      <c r="GX142">
        <f t="shared" ref="GX142:GX162" si="157">ROUND(HC142*I142,2)</f>
        <v>0</v>
      </c>
      <c r="HA142">
        <v>0</v>
      </c>
      <c r="HB142">
        <v>0</v>
      </c>
      <c r="HC142">
        <f t="shared" ref="HC142:HC162" si="158">GV142*GW142</f>
        <v>0</v>
      </c>
      <c r="HE142" t="s">
        <v>3</v>
      </c>
      <c r="HF142" t="s">
        <v>3</v>
      </c>
      <c r="HM142" t="s">
        <v>132</v>
      </c>
      <c r="HN142" t="s">
        <v>31</v>
      </c>
      <c r="HO142" t="s">
        <v>32</v>
      </c>
      <c r="HP142" t="s">
        <v>28</v>
      </c>
      <c r="HQ142" t="s">
        <v>28</v>
      </c>
      <c r="IK142">
        <v>0</v>
      </c>
    </row>
    <row r="143" spans="1:245" x14ac:dyDescent="0.2">
      <c r="A143">
        <v>17</v>
      </c>
      <c r="B143">
        <v>1</v>
      </c>
      <c r="C143">
        <f>ROW(SmtRes!A111)</f>
        <v>111</v>
      </c>
      <c r="D143">
        <f>ROW(EtalonRes!A123)</f>
        <v>123</v>
      </c>
      <c r="E143" t="s">
        <v>192</v>
      </c>
      <c r="F143" t="s">
        <v>193</v>
      </c>
      <c r="G143" t="s">
        <v>194</v>
      </c>
      <c r="H143" t="s">
        <v>36</v>
      </c>
      <c r="I143">
        <v>-3</v>
      </c>
      <c r="J143">
        <v>0</v>
      </c>
      <c r="K143">
        <v>-3</v>
      </c>
      <c r="O143">
        <f t="shared" si="137"/>
        <v>-5731.53</v>
      </c>
      <c r="P143">
        <f>SUMIF(SmtRes!AQ109:'SmtRes'!AQ111,"=1",SmtRes!DF109:'SmtRes'!DF111)</f>
        <v>0</v>
      </c>
      <c r="Q143">
        <f>SUMIF(SmtRes!AQ109:'SmtRes'!AQ111,"=1",SmtRes!DG109:'SmtRes'!DG111)</f>
        <v>-3011.2</v>
      </c>
      <c r="R143">
        <f>SUMIF(SmtRes!AQ109:'SmtRes'!AQ111,"=1",SmtRes!DH109:'SmtRes'!DH111)</f>
        <v>-1404.06</v>
      </c>
      <c r="S143">
        <f>SUMIF(SmtRes!AQ109:'SmtRes'!AQ111,"=1",SmtRes!DI109:'SmtRes'!DI111)</f>
        <v>-1316.27</v>
      </c>
      <c r="T143">
        <f t="shared" si="138"/>
        <v>0</v>
      </c>
      <c r="U143">
        <f>SUMIF(SmtRes!AQ109:'SmtRes'!AQ111,"=1",SmtRes!CV109:'SmtRes'!CV111)</f>
        <v>-2.988</v>
      </c>
      <c r="V143">
        <f>SUMIF(SmtRes!AQ109:'SmtRes'!AQ111,"=1",SmtRes!CW109:'SmtRes'!CW111)</f>
        <v>-2.556</v>
      </c>
      <c r="W143">
        <f t="shared" si="139"/>
        <v>0</v>
      </c>
      <c r="X143">
        <f t="shared" si="140"/>
        <v>-2801.94</v>
      </c>
      <c r="Y143">
        <f t="shared" si="141"/>
        <v>-1632.2</v>
      </c>
      <c r="AA143">
        <v>312567028</v>
      </c>
      <c r="AB143">
        <f t="shared" si="142"/>
        <v>1289.3776800000001</v>
      </c>
      <c r="AC143">
        <f>ROUND((0),6)</f>
        <v>0</v>
      </c>
      <c r="AD143">
        <f>ROUND((((SUM(SmtRes!BR109:'SmtRes'!BR111))-(SUM(SmtRes!BS109:'SmtRes'!BS111)))+AE143),6)</f>
        <v>850.61976000000004</v>
      </c>
      <c r="AE143">
        <f>ROUND((SUM(SmtRes!BS109:'SmtRes'!BS111)),6)</f>
        <v>468.02064000000001</v>
      </c>
      <c r="AF143">
        <f>ROUND((SUM(SmtRes!BT109:'SmtRes'!BT111)),6)</f>
        <v>438.75792000000001</v>
      </c>
      <c r="AG143">
        <f t="shared" si="143"/>
        <v>0</v>
      </c>
      <c r="AH143">
        <f>(SUM(SmtRes!BU109:'SmtRes'!BU111))</f>
        <v>0.99599999999999989</v>
      </c>
      <c r="AI143">
        <f>(SUM(SmtRes!BV109:'SmtRes'!BV111))</f>
        <v>0.85199999999999998</v>
      </c>
      <c r="AJ143">
        <f t="shared" si="144"/>
        <v>0</v>
      </c>
      <c r="AK143">
        <v>1464.4985999999999</v>
      </c>
      <c r="AL143">
        <v>0</v>
      </c>
      <c r="AM143">
        <v>708.84979999999996</v>
      </c>
      <c r="AN143">
        <v>390.0172</v>
      </c>
      <c r="AO143">
        <v>365.63159999999999</v>
      </c>
      <c r="AP143">
        <v>0</v>
      </c>
      <c r="AQ143">
        <v>0.83</v>
      </c>
      <c r="AR143">
        <v>0.71</v>
      </c>
      <c r="AS143">
        <v>0</v>
      </c>
      <c r="AT143">
        <v>103</v>
      </c>
      <c r="AU143">
        <v>60</v>
      </c>
      <c r="AV143">
        <v>1</v>
      </c>
      <c r="AW143">
        <v>1</v>
      </c>
      <c r="AZ143">
        <v>1</v>
      </c>
      <c r="BA143">
        <v>1</v>
      </c>
      <c r="BB143">
        <v>1</v>
      </c>
      <c r="BC143">
        <v>1</v>
      </c>
      <c r="BD143" t="s">
        <v>3</v>
      </c>
      <c r="BE143" t="s">
        <v>3</v>
      </c>
      <c r="BF143" t="s">
        <v>3</v>
      </c>
      <c r="BG143" t="s">
        <v>3</v>
      </c>
      <c r="BH143">
        <v>0</v>
      </c>
      <c r="BI143">
        <v>1</v>
      </c>
      <c r="BJ143" t="s">
        <v>195</v>
      </c>
      <c r="BM143">
        <v>33001</v>
      </c>
      <c r="BN143">
        <v>0</v>
      </c>
      <c r="BO143" t="s">
        <v>3</v>
      </c>
      <c r="BP143">
        <v>0</v>
      </c>
      <c r="BQ143">
        <v>2</v>
      </c>
      <c r="BR143">
        <v>0</v>
      </c>
      <c r="BS143">
        <v>1</v>
      </c>
      <c r="BT143">
        <v>1</v>
      </c>
      <c r="BU143">
        <v>1</v>
      </c>
      <c r="BV143">
        <v>1</v>
      </c>
      <c r="BW143">
        <v>1</v>
      </c>
      <c r="BX143">
        <v>1</v>
      </c>
      <c r="BY143" t="s">
        <v>3</v>
      </c>
      <c r="BZ143">
        <v>103</v>
      </c>
      <c r="CA143">
        <v>60</v>
      </c>
      <c r="CB143" t="s">
        <v>3</v>
      </c>
      <c r="CE143">
        <v>0</v>
      </c>
      <c r="CF143">
        <v>0</v>
      </c>
      <c r="CG143">
        <v>0</v>
      </c>
      <c r="CM143">
        <v>0</v>
      </c>
      <c r="CN143" t="s">
        <v>790</v>
      </c>
      <c r="CO143">
        <v>0</v>
      </c>
      <c r="CP143">
        <f t="shared" si="145"/>
        <v>-5731.5299999999988</v>
      </c>
      <c r="CQ143">
        <f>SUMIF(SmtRes!AQ109:'SmtRes'!AQ111,"=1",SmtRes!AA109:'SmtRes'!AA111)</f>
        <v>0</v>
      </c>
      <c r="CR143">
        <f>SUMIF(SmtRes!AQ109:'SmtRes'!AQ111,"=1",SmtRes!AB109:'SmtRes'!AB111)</f>
        <v>1178.0899999999999</v>
      </c>
      <c r="CS143">
        <f>SUMIF(SmtRes!AQ109:'SmtRes'!AQ111,"=1",SmtRes!AC109:'SmtRes'!AC111)</f>
        <v>549.32000000000005</v>
      </c>
      <c r="CT143">
        <f>SUMIF(SmtRes!AQ109:'SmtRes'!AQ111,"=1",SmtRes!AD109:'SmtRes'!AD111)</f>
        <v>440.52</v>
      </c>
      <c r="CU143">
        <f t="shared" si="146"/>
        <v>0</v>
      </c>
      <c r="CV143">
        <f>SUMIF(SmtRes!AQ109:'SmtRes'!AQ111,"=1",SmtRes!BU109:'SmtRes'!BU111)</f>
        <v>0.99599999999999989</v>
      </c>
      <c r="CW143">
        <f>SUMIF(SmtRes!AQ109:'SmtRes'!AQ111,"=1",SmtRes!BV109:'SmtRes'!BV111)</f>
        <v>0.85199999999999998</v>
      </c>
      <c r="CX143">
        <f t="shared" si="147"/>
        <v>0</v>
      </c>
      <c r="CY143">
        <f t="shared" si="148"/>
        <v>-2801.9398999999999</v>
      </c>
      <c r="CZ143">
        <f t="shared" si="149"/>
        <v>-1632.1979999999999</v>
      </c>
      <c r="DC143" t="s">
        <v>3</v>
      </c>
      <c r="DD143" t="s">
        <v>3</v>
      </c>
      <c r="DE143" t="s">
        <v>108</v>
      </c>
      <c r="DF143" t="s">
        <v>108</v>
      </c>
      <c r="DG143" t="s">
        <v>108</v>
      </c>
      <c r="DH143" t="s">
        <v>3</v>
      </c>
      <c r="DI143" t="s">
        <v>108</v>
      </c>
      <c r="DJ143" t="s">
        <v>108</v>
      </c>
      <c r="DK143" t="s">
        <v>3</v>
      </c>
      <c r="DL143" t="s">
        <v>3</v>
      </c>
      <c r="DM143" t="s">
        <v>3</v>
      </c>
      <c r="DN143">
        <v>0</v>
      </c>
      <c r="DO143">
        <v>0</v>
      </c>
      <c r="DP143">
        <v>1</v>
      </c>
      <c r="DQ143">
        <v>1</v>
      </c>
      <c r="DU143">
        <v>1013</v>
      </c>
      <c r="DV143" t="s">
        <v>36</v>
      </c>
      <c r="DW143" t="s">
        <v>36</v>
      </c>
      <c r="DX143">
        <v>1</v>
      </c>
      <c r="DZ143" t="s">
        <v>3</v>
      </c>
      <c r="EA143" t="s">
        <v>3</v>
      </c>
      <c r="EB143" t="s">
        <v>3</v>
      </c>
      <c r="EC143" t="s">
        <v>3</v>
      </c>
      <c r="EE143">
        <v>293259405</v>
      </c>
      <c r="EF143">
        <v>2</v>
      </c>
      <c r="EG143" t="s">
        <v>27</v>
      </c>
      <c r="EH143">
        <v>27</v>
      </c>
      <c r="EI143" t="s">
        <v>28</v>
      </c>
      <c r="EJ143">
        <v>1</v>
      </c>
      <c r="EK143">
        <v>33001</v>
      </c>
      <c r="EL143" t="s">
        <v>28</v>
      </c>
      <c r="EM143" t="s">
        <v>29</v>
      </c>
      <c r="EO143" t="s">
        <v>109</v>
      </c>
      <c r="EQ143">
        <v>0</v>
      </c>
      <c r="ER143">
        <v>0</v>
      </c>
      <c r="ES143">
        <v>0</v>
      </c>
      <c r="ET143">
        <v>0</v>
      </c>
      <c r="EU143">
        <v>0</v>
      </c>
      <c r="EV143">
        <v>0</v>
      </c>
      <c r="EW143">
        <v>0.83</v>
      </c>
      <c r="EX143">
        <v>0.71</v>
      </c>
      <c r="EY143">
        <v>0</v>
      </c>
      <c r="FQ143">
        <v>0</v>
      </c>
      <c r="FR143">
        <f t="shared" si="150"/>
        <v>0</v>
      </c>
      <c r="FS143">
        <v>0</v>
      </c>
      <c r="FX143">
        <v>103</v>
      </c>
      <c r="FY143">
        <v>60</v>
      </c>
      <c r="GA143" t="s">
        <v>3</v>
      </c>
      <c r="GD143">
        <v>1</v>
      </c>
      <c r="GF143">
        <v>959715873</v>
      </c>
      <c r="GG143">
        <v>2</v>
      </c>
      <c r="GH143">
        <v>1</v>
      </c>
      <c r="GI143">
        <v>-2</v>
      </c>
      <c r="GJ143">
        <v>0</v>
      </c>
      <c r="GK143">
        <v>0</v>
      </c>
      <c r="GL143">
        <f t="shared" si="151"/>
        <v>0</v>
      </c>
      <c r="GM143">
        <f t="shared" si="152"/>
        <v>-10165.67</v>
      </c>
      <c r="GN143">
        <f t="shared" si="153"/>
        <v>-10165.67</v>
      </c>
      <c r="GO143">
        <f t="shared" si="154"/>
        <v>0</v>
      </c>
      <c r="GP143">
        <f t="shared" si="155"/>
        <v>0</v>
      </c>
      <c r="GR143">
        <v>0</v>
      </c>
      <c r="GS143">
        <v>3</v>
      </c>
      <c r="GT143">
        <v>0</v>
      </c>
      <c r="GU143" t="s">
        <v>3</v>
      </c>
      <c r="GV143">
        <f t="shared" si="156"/>
        <v>0</v>
      </c>
      <c r="GW143">
        <v>1</v>
      </c>
      <c r="GX143">
        <f t="shared" si="157"/>
        <v>0</v>
      </c>
      <c r="HA143">
        <v>0</v>
      </c>
      <c r="HB143">
        <v>0</v>
      </c>
      <c r="HC143">
        <f t="shared" si="158"/>
        <v>0</v>
      </c>
      <c r="HE143" t="s">
        <v>3</v>
      </c>
      <c r="HF143" t="s">
        <v>3</v>
      </c>
      <c r="HM143" t="s">
        <v>3</v>
      </c>
      <c r="HN143" t="s">
        <v>31</v>
      </c>
      <c r="HO143" t="s">
        <v>32</v>
      </c>
      <c r="HP143" t="s">
        <v>28</v>
      </c>
      <c r="HQ143" t="s">
        <v>28</v>
      </c>
      <c r="IK143">
        <v>0</v>
      </c>
    </row>
    <row r="144" spans="1:245" x14ac:dyDescent="0.2">
      <c r="A144">
        <v>17</v>
      </c>
      <c r="B144">
        <v>1</v>
      </c>
      <c r="C144">
        <f>ROW(SmtRes!A114)</f>
        <v>114</v>
      </c>
      <c r="D144">
        <f>ROW(EtalonRes!A126)</f>
        <v>126</v>
      </c>
      <c r="E144" t="s">
        <v>196</v>
      </c>
      <c r="F144" t="s">
        <v>193</v>
      </c>
      <c r="G144" t="s">
        <v>194</v>
      </c>
      <c r="H144" t="s">
        <v>36</v>
      </c>
      <c r="I144">
        <v>3</v>
      </c>
      <c r="J144">
        <v>0</v>
      </c>
      <c r="K144">
        <v>3</v>
      </c>
      <c r="O144">
        <f t="shared" si="137"/>
        <v>7164.42</v>
      </c>
      <c r="P144">
        <f>SUMIF(SmtRes!AQ112:'SmtRes'!AQ114,"=1",SmtRes!DF112:'SmtRes'!DF114)</f>
        <v>0</v>
      </c>
      <c r="Q144">
        <f>SUMIF(SmtRes!AQ112:'SmtRes'!AQ114,"=1",SmtRes!DG112:'SmtRes'!DG114)</f>
        <v>3764</v>
      </c>
      <c r="R144">
        <f>SUMIF(SmtRes!AQ112:'SmtRes'!AQ114,"=1",SmtRes!DH112:'SmtRes'!DH114)</f>
        <v>1755.08</v>
      </c>
      <c r="S144">
        <f>SUMIF(SmtRes!AQ112:'SmtRes'!AQ114,"=1",SmtRes!DI112:'SmtRes'!DI114)</f>
        <v>1645.34</v>
      </c>
      <c r="T144">
        <f t="shared" si="138"/>
        <v>0</v>
      </c>
      <c r="U144">
        <f>SUMIF(SmtRes!AQ112:'SmtRes'!AQ114,"=1",SmtRes!CV112:'SmtRes'!CV114)</f>
        <v>3.7349999999999999</v>
      </c>
      <c r="V144">
        <f>SUMIF(SmtRes!AQ112:'SmtRes'!AQ114,"=1",SmtRes!CW112:'SmtRes'!CW114)</f>
        <v>3.1949999999999998</v>
      </c>
      <c r="W144">
        <f t="shared" si="139"/>
        <v>0</v>
      </c>
      <c r="X144">
        <f t="shared" si="140"/>
        <v>3502.43</v>
      </c>
      <c r="Y144">
        <f t="shared" si="141"/>
        <v>2040.25</v>
      </c>
      <c r="AA144">
        <v>312567028</v>
      </c>
      <c r="AB144">
        <f t="shared" si="142"/>
        <v>1611.7221</v>
      </c>
      <c r="AC144">
        <f>ROUND((0),6)</f>
        <v>0</v>
      </c>
      <c r="AD144">
        <f>ROUND((((SUM(SmtRes!BR112:'SmtRes'!BR114))-(SUM(SmtRes!BS112:'SmtRes'!BS114)))+AE144),6)</f>
        <v>1063.2746999999999</v>
      </c>
      <c r="AE144">
        <f>ROUND((SUM(SmtRes!BS112:'SmtRes'!BS114)),6)</f>
        <v>585.0258</v>
      </c>
      <c r="AF144">
        <f>ROUND((SUM(SmtRes!BT112:'SmtRes'!BT114)),6)</f>
        <v>548.44740000000002</v>
      </c>
      <c r="AG144">
        <f t="shared" si="143"/>
        <v>0</v>
      </c>
      <c r="AH144">
        <f>(SUM(SmtRes!BU112:'SmtRes'!BU114))</f>
        <v>1.2449999999999999</v>
      </c>
      <c r="AI144">
        <f>(SUM(SmtRes!BV112:'SmtRes'!BV114))</f>
        <v>1.0649999999999999</v>
      </c>
      <c r="AJ144">
        <f t="shared" si="144"/>
        <v>0</v>
      </c>
      <c r="AK144">
        <v>1464.4985999999999</v>
      </c>
      <c r="AL144">
        <v>0</v>
      </c>
      <c r="AM144">
        <v>708.84979999999996</v>
      </c>
      <c r="AN144">
        <v>390.0172</v>
      </c>
      <c r="AO144">
        <v>365.63159999999999</v>
      </c>
      <c r="AP144">
        <v>0</v>
      </c>
      <c r="AQ144">
        <v>0.83</v>
      </c>
      <c r="AR144">
        <v>0.71</v>
      </c>
      <c r="AS144">
        <v>0</v>
      </c>
      <c r="AT144">
        <v>103</v>
      </c>
      <c r="AU144">
        <v>60</v>
      </c>
      <c r="AV144">
        <v>1</v>
      </c>
      <c r="AW144">
        <v>1</v>
      </c>
      <c r="AZ144">
        <v>1</v>
      </c>
      <c r="BA144">
        <v>1</v>
      </c>
      <c r="BB144">
        <v>1</v>
      </c>
      <c r="BC144">
        <v>1</v>
      </c>
      <c r="BD144" t="s">
        <v>3</v>
      </c>
      <c r="BE144" t="s">
        <v>3</v>
      </c>
      <c r="BF144" t="s">
        <v>3</v>
      </c>
      <c r="BG144" t="s">
        <v>3</v>
      </c>
      <c r="BH144">
        <v>0</v>
      </c>
      <c r="BI144">
        <v>1</v>
      </c>
      <c r="BJ144" t="s">
        <v>195</v>
      </c>
      <c r="BM144">
        <v>33001</v>
      </c>
      <c r="BN144">
        <v>0</v>
      </c>
      <c r="BO144" t="s">
        <v>3</v>
      </c>
      <c r="BP144">
        <v>0</v>
      </c>
      <c r="BQ144">
        <v>2</v>
      </c>
      <c r="BR144">
        <v>0</v>
      </c>
      <c r="BS144">
        <v>1</v>
      </c>
      <c r="BT144">
        <v>1</v>
      </c>
      <c r="BU144">
        <v>1</v>
      </c>
      <c r="BV144">
        <v>1</v>
      </c>
      <c r="BW144">
        <v>1</v>
      </c>
      <c r="BX144">
        <v>1</v>
      </c>
      <c r="BY144" t="s">
        <v>3</v>
      </c>
      <c r="BZ144">
        <v>103</v>
      </c>
      <c r="CA144">
        <v>60</v>
      </c>
      <c r="CB144" t="s">
        <v>3</v>
      </c>
      <c r="CE144">
        <v>0</v>
      </c>
      <c r="CF144">
        <v>0</v>
      </c>
      <c r="CG144">
        <v>0</v>
      </c>
      <c r="CM144">
        <v>0</v>
      </c>
      <c r="CN144" t="s">
        <v>790</v>
      </c>
      <c r="CO144">
        <v>0</v>
      </c>
      <c r="CP144">
        <f t="shared" si="145"/>
        <v>7164.42</v>
      </c>
      <c r="CQ144">
        <f>SUMIF(SmtRes!AQ112:'SmtRes'!AQ114,"=1",SmtRes!AA112:'SmtRes'!AA114)</f>
        <v>0</v>
      </c>
      <c r="CR144">
        <f>SUMIF(SmtRes!AQ112:'SmtRes'!AQ114,"=1",SmtRes!AB112:'SmtRes'!AB114)</f>
        <v>1178.0899999999999</v>
      </c>
      <c r="CS144">
        <f>SUMIF(SmtRes!AQ112:'SmtRes'!AQ114,"=1",SmtRes!AC112:'SmtRes'!AC114)</f>
        <v>549.32000000000005</v>
      </c>
      <c r="CT144">
        <f>SUMIF(SmtRes!AQ112:'SmtRes'!AQ114,"=1",SmtRes!AD112:'SmtRes'!AD114)</f>
        <v>440.52</v>
      </c>
      <c r="CU144">
        <f t="shared" si="146"/>
        <v>0</v>
      </c>
      <c r="CV144">
        <f>SUMIF(SmtRes!AQ112:'SmtRes'!AQ114,"=1",SmtRes!BU112:'SmtRes'!BU114)</f>
        <v>1.2449999999999999</v>
      </c>
      <c r="CW144">
        <f>SUMIF(SmtRes!AQ112:'SmtRes'!AQ114,"=1",SmtRes!BV112:'SmtRes'!BV114)</f>
        <v>1.0649999999999999</v>
      </c>
      <c r="CX144">
        <f t="shared" si="147"/>
        <v>0</v>
      </c>
      <c r="CY144">
        <f t="shared" si="148"/>
        <v>3502.4326000000001</v>
      </c>
      <c r="CZ144">
        <f t="shared" si="149"/>
        <v>2040.2520000000002</v>
      </c>
      <c r="DC144" t="s">
        <v>3</v>
      </c>
      <c r="DD144" t="s">
        <v>3</v>
      </c>
      <c r="DE144" t="s">
        <v>160</v>
      </c>
      <c r="DF144" t="s">
        <v>160</v>
      </c>
      <c r="DG144" t="s">
        <v>160</v>
      </c>
      <c r="DH144" t="s">
        <v>3</v>
      </c>
      <c r="DI144" t="s">
        <v>160</v>
      </c>
      <c r="DJ144" t="s">
        <v>160</v>
      </c>
      <c r="DK144" t="s">
        <v>3</v>
      </c>
      <c r="DL144" t="s">
        <v>3</v>
      </c>
      <c r="DM144" t="s">
        <v>3</v>
      </c>
      <c r="DN144">
        <v>0</v>
      </c>
      <c r="DO144">
        <v>0</v>
      </c>
      <c r="DP144">
        <v>1</v>
      </c>
      <c r="DQ144">
        <v>1</v>
      </c>
      <c r="DU144">
        <v>1013</v>
      </c>
      <c r="DV144" t="s">
        <v>36</v>
      </c>
      <c r="DW144" t="s">
        <v>36</v>
      </c>
      <c r="DX144">
        <v>1</v>
      </c>
      <c r="DZ144" t="s">
        <v>3</v>
      </c>
      <c r="EA144" t="s">
        <v>3</v>
      </c>
      <c r="EB144" t="s">
        <v>3</v>
      </c>
      <c r="EC144" t="s">
        <v>3</v>
      </c>
      <c r="EE144">
        <v>293259405</v>
      </c>
      <c r="EF144">
        <v>2</v>
      </c>
      <c r="EG144" t="s">
        <v>27</v>
      </c>
      <c r="EH144">
        <v>27</v>
      </c>
      <c r="EI144" t="s">
        <v>28</v>
      </c>
      <c r="EJ144">
        <v>1</v>
      </c>
      <c r="EK144">
        <v>33001</v>
      </c>
      <c r="EL144" t="s">
        <v>28</v>
      </c>
      <c r="EM144" t="s">
        <v>29</v>
      </c>
      <c r="EO144" t="s">
        <v>109</v>
      </c>
      <c r="EQ144">
        <v>0</v>
      </c>
      <c r="ER144">
        <v>0</v>
      </c>
      <c r="ES144">
        <v>0</v>
      </c>
      <c r="ET144">
        <v>0</v>
      </c>
      <c r="EU144">
        <v>0</v>
      </c>
      <c r="EV144">
        <v>0</v>
      </c>
      <c r="EW144">
        <v>0.83</v>
      </c>
      <c r="EX144">
        <v>0.71</v>
      </c>
      <c r="EY144">
        <v>0</v>
      </c>
      <c r="FQ144">
        <v>0</v>
      </c>
      <c r="FR144">
        <f t="shared" si="150"/>
        <v>0</v>
      </c>
      <c r="FS144">
        <v>0</v>
      </c>
      <c r="FX144">
        <v>103</v>
      </c>
      <c r="FY144">
        <v>60</v>
      </c>
      <c r="GA144" t="s">
        <v>3</v>
      </c>
      <c r="GD144">
        <v>1</v>
      </c>
      <c r="GF144">
        <v>959715873</v>
      </c>
      <c r="GG144">
        <v>2</v>
      </c>
      <c r="GH144">
        <v>1</v>
      </c>
      <c r="GI144">
        <v>-2</v>
      </c>
      <c r="GJ144">
        <v>0</v>
      </c>
      <c r="GK144">
        <v>0</v>
      </c>
      <c r="GL144">
        <f t="shared" si="151"/>
        <v>0</v>
      </c>
      <c r="GM144">
        <f t="shared" si="152"/>
        <v>12707.1</v>
      </c>
      <c r="GN144">
        <f t="shared" si="153"/>
        <v>12707.1</v>
      </c>
      <c r="GO144">
        <f t="shared" si="154"/>
        <v>0</v>
      </c>
      <c r="GP144">
        <f t="shared" si="155"/>
        <v>0</v>
      </c>
      <c r="GR144">
        <v>0</v>
      </c>
      <c r="GS144">
        <v>3</v>
      </c>
      <c r="GT144">
        <v>0</v>
      </c>
      <c r="GU144" t="s">
        <v>3</v>
      </c>
      <c r="GV144">
        <f t="shared" si="156"/>
        <v>0</v>
      </c>
      <c r="GW144">
        <v>1</v>
      </c>
      <c r="GX144">
        <f t="shared" si="157"/>
        <v>0</v>
      </c>
      <c r="HA144">
        <v>0</v>
      </c>
      <c r="HB144">
        <v>0</v>
      </c>
      <c r="HC144">
        <f t="shared" si="158"/>
        <v>0</v>
      </c>
      <c r="HE144" t="s">
        <v>3</v>
      </c>
      <c r="HF144" t="s">
        <v>3</v>
      </c>
      <c r="HM144" t="s">
        <v>3</v>
      </c>
      <c r="HN144" t="s">
        <v>31</v>
      </c>
      <c r="HO144" t="s">
        <v>32</v>
      </c>
      <c r="HP144" t="s">
        <v>28</v>
      </c>
      <c r="HQ144" t="s">
        <v>28</v>
      </c>
      <c r="IK144">
        <v>0</v>
      </c>
    </row>
    <row r="145" spans="1:245" x14ac:dyDescent="0.2">
      <c r="A145">
        <v>17</v>
      </c>
      <c r="B145">
        <v>1</v>
      </c>
      <c r="C145">
        <f>ROW(SmtRes!A134)</f>
        <v>134</v>
      </c>
      <c r="D145">
        <f>ROW(EtalonRes!A146)</f>
        <v>146</v>
      </c>
      <c r="E145" t="s">
        <v>197</v>
      </c>
      <c r="F145" t="s">
        <v>198</v>
      </c>
      <c r="G145" t="s">
        <v>199</v>
      </c>
      <c r="H145" t="s">
        <v>36</v>
      </c>
      <c r="I145">
        <v>2</v>
      </c>
      <c r="J145">
        <v>0</v>
      </c>
      <c r="K145">
        <v>2</v>
      </c>
      <c r="O145">
        <f t="shared" si="137"/>
        <v>25175.040000000001</v>
      </c>
      <c r="P145">
        <f>SUMIF(SmtRes!AQ115:'SmtRes'!AQ134,"=1",SmtRes!DF115:'SmtRes'!DF134)</f>
        <v>0</v>
      </c>
      <c r="Q145">
        <f>SUMIF(SmtRes!AQ115:'SmtRes'!AQ134,"=1",SmtRes!DG115:'SmtRes'!DG134)</f>
        <v>12103.2</v>
      </c>
      <c r="R145">
        <f>SUMIF(SmtRes!AQ115:'SmtRes'!AQ134,"=1",SmtRes!DH115:'SmtRes'!DH134)</f>
        <v>4127.5200000000004</v>
      </c>
      <c r="S145">
        <f>SUMIF(SmtRes!AQ115:'SmtRes'!AQ134,"=1",SmtRes!DI115:'SmtRes'!DI134)</f>
        <v>8944.32</v>
      </c>
      <c r="T145">
        <f t="shared" si="138"/>
        <v>0</v>
      </c>
      <c r="U145">
        <f>SUMIF(SmtRes!AQ115:'SmtRes'!AQ134,"=1",SmtRes!CV115:'SmtRes'!CV134)</f>
        <v>20.303999999999998</v>
      </c>
      <c r="V145">
        <f>SUMIF(SmtRes!AQ115:'SmtRes'!AQ134,"=1",SmtRes!CW115:'SmtRes'!CW134)</f>
        <v>7.7040000000000006</v>
      </c>
      <c r="W145">
        <f t="shared" si="139"/>
        <v>0</v>
      </c>
      <c r="X145">
        <f t="shared" si="140"/>
        <v>13464</v>
      </c>
      <c r="Y145">
        <f t="shared" si="141"/>
        <v>7843.1</v>
      </c>
      <c r="AA145">
        <v>312567028</v>
      </c>
      <c r="AB145">
        <f t="shared" si="142"/>
        <v>10523.75784</v>
      </c>
      <c r="AC145">
        <f>ROUND((0),6)</f>
        <v>0</v>
      </c>
      <c r="AD145">
        <f>ROUND((((SUM(SmtRes!BR115:'SmtRes'!BR134))-(SUM(SmtRes!BS115:'SmtRes'!BS134)))+AE145),6)</f>
        <v>6051.5987999999998</v>
      </c>
      <c r="AE145">
        <f>ROUND((SUM(SmtRes!BS115:'SmtRes'!BS134)),6)</f>
        <v>2063.7597599999999</v>
      </c>
      <c r="AF145">
        <f>ROUND((SUM(SmtRes!BT115:'SmtRes'!BT134)),6)</f>
        <v>4472.1590399999995</v>
      </c>
      <c r="AG145">
        <f t="shared" si="143"/>
        <v>0</v>
      </c>
      <c r="AH145">
        <f>(SUM(SmtRes!BU115:'SmtRes'!BU134))</f>
        <v>10.151999999999999</v>
      </c>
      <c r="AI145">
        <f>(SUM(SmtRes!BV115:'SmtRes'!BV134))</f>
        <v>3.8520000000000003</v>
      </c>
      <c r="AJ145">
        <f t="shared" si="144"/>
        <v>0</v>
      </c>
      <c r="AK145">
        <v>10849.242654</v>
      </c>
      <c r="AL145">
        <v>121.76385400000001</v>
      </c>
      <c r="AM145">
        <v>5042.9989999999998</v>
      </c>
      <c r="AN145">
        <v>1719.7998000000002</v>
      </c>
      <c r="AO145">
        <v>3964.68</v>
      </c>
      <c r="AP145">
        <v>0</v>
      </c>
      <c r="AQ145">
        <v>9</v>
      </c>
      <c r="AR145">
        <v>3.21</v>
      </c>
      <c r="AS145">
        <v>0</v>
      </c>
      <c r="AT145">
        <v>103</v>
      </c>
      <c r="AU145">
        <v>60</v>
      </c>
      <c r="AV145">
        <v>1</v>
      </c>
      <c r="AW145">
        <v>1</v>
      </c>
      <c r="AZ145">
        <v>1</v>
      </c>
      <c r="BA145">
        <v>1</v>
      </c>
      <c r="BB145">
        <v>1</v>
      </c>
      <c r="BC145">
        <v>1</v>
      </c>
      <c r="BD145" t="s">
        <v>3</v>
      </c>
      <c r="BE145" t="s">
        <v>3</v>
      </c>
      <c r="BF145" t="s">
        <v>3</v>
      </c>
      <c r="BG145" t="s">
        <v>3</v>
      </c>
      <c r="BH145">
        <v>0</v>
      </c>
      <c r="BI145">
        <v>1</v>
      </c>
      <c r="BJ145" t="s">
        <v>200</v>
      </c>
      <c r="BM145">
        <v>33001</v>
      </c>
      <c r="BN145">
        <v>0</v>
      </c>
      <c r="BO145" t="s">
        <v>3</v>
      </c>
      <c r="BP145">
        <v>0</v>
      </c>
      <c r="BQ145">
        <v>2</v>
      </c>
      <c r="BR145">
        <v>0</v>
      </c>
      <c r="BS145">
        <v>1</v>
      </c>
      <c r="BT145">
        <v>1</v>
      </c>
      <c r="BU145">
        <v>1</v>
      </c>
      <c r="BV145">
        <v>1</v>
      </c>
      <c r="BW145">
        <v>1</v>
      </c>
      <c r="BX145">
        <v>1</v>
      </c>
      <c r="BY145" t="s">
        <v>3</v>
      </c>
      <c r="BZ145">
        <v>103</v>
      </c>
      <c r="CA145">
        <v>60</v>
      </c>
      <c r="CB145" t="s">
        <v>124</v>
      </c>
      <c r="CE145">
        <v>0</v>
      </c>
      <c r="CF145">
        <v>0</v>
      </c>
      <c r="CG145">
        <v>0</v>
      </c>
      <c r="CM145">
        <v>0</v>
      </c>
      <c r="CN145" t="s">
        <v>794</v>
      </c>
      <c r="CO145">
        <v>0</v>
      </c>
      <c r="CP145">
        <f t="shared" si="145"/>
        <v>25175.040000000001</v>
      </c>
      <c r="CQ145">
        <f>SUMIF(SmtRes!AQ115:'SmtRes'!AQ134,"=1",SmtRes!AA115:'SmtRes'!AA134)</f>
        <v>163324.25999999998</v>
      </c>
      <c r="CR145">
        <f>SUMIF(SmtRes!AQ115:'SmtRes'!AQ134,"=1",SmtRes!AB115:'SmtRes'!AB134)</f>
        <v>2356.52</v>
      </c>
      <c r="CS145">
        <f>SUMIF(SmtRes!AQ115:'SmtRes'!AQ134,"=1",SmtRes!AC115:'SmtRes'!AC134)</f>
        <v>1027.3000000000002</v>
      </c>
      <c r="CT145">
        <f>SUMIF(SmtRes!AQ115:'SmtRes'!AQ134,"=1",SmtRes!AD115:'SmtRes'!AD134)</f>
        <v>440.52</v>
      </c>
      <c r="CU145">
        <f t="shared" si="146"/>
        <v>0</v>
      </c>
      <c r="CV145">
        <f>SUMIF(SmtRes!AQ115:'SmtRes'!AQ134,"=1",SmtRes!BU115:'SmtRes'!BU134)</f>
        <v>10.151999999999999</v>
      </c>
      <c r="CW145">
        <f>SUMIF(SmtRes!AQ115:'SmtRes'!AQ134,"=1",SmtRes!BV115:'SmtRes'!BV134)</f>
        <v>3.8520000000000003</v>
      </c>
      <c r="CX145">
        <f t="shared" si="147"/>
        <v>0</v>
      </c>
      <c r="CY145">
        <f t="shared" si="148"/>
        <v>13463.995199999999</v>
      </c>
      <c r="CZ145">
        <f t="shared" si="149"/>
        <v>7843.1040000000003</v>
      </c>
      <c r="DC145" t="s">
        <v>3</v>
      </c>
      <c r="DD145" t="s">
        <v>22</v>
      </c>
      <c r="DE145" t="s">
        <v>108</v>
      </c>
      <c r="DF145" t="s">
        <v>108</v>
      </c>
      <c r="DG145" t="s">
        <v>201</v>
      </c>
      <c r="DH145" t="s">
        <v>3</v>
      </c>
      <c r="DI145" t="s">
        <v>201</v>
      </c>
      <c r="DJ145" t="s">
        <v>108</v>
      </c>
      <c r="DK145" t="s">
        <v>3</v>
      </c>
      <c r="DL145" t="s">
        <v>3</v>
      </c>
      <c r="DM145" t="s">
        <v>3</v>
      </c>
      <c r="DN145">
        <v>0</v>
      </c>
      <c r="DO145">
        <v>0</v>
      </c>
      <c r="DP145">
        <v>1</v>
      </c>
      <c r="DQ145">
        <v>1</v>
      </c>
      <c r="DU145">
        <v>1013</v>
      </c>
      <c r="DV145" t="s">
        <v>36</v>
      </c>
      <c r="DW145" t="s">
        <v>36</v>
      </c>
      <c r="DX145">
        <v>1</v>
      </c>
      <c r="DZ145" t="s">
        <v>3</v>
      </c>
      <c r="EA145" t="s">
        <v>3</v>
      </c>
      <c r="EB145" t="s">
        <v>3</v>
      </c>
      <c r="EC145" t="s">
        <v>3</v>
      </c>
      <c r="EE145">
        <v>293259405</v>
      </c>
      <c r="EF145">
        <v>2</v>
      </c>
      <c r="EG145" t="s">
        <v>27</v>
      </c>
      <c r="EH145">
        <v>27</v>
      </c>
      <c r="EI145" t="s">
        <v>28</v>
      </c>
      <c r="EJ145">
        <v>1</v>
      </c>
      <c r="EK145">
        <v>33001</v>
      </c>
      <c r="EL145" t="s">
        <v>28</v>
      </c>
      <c r="EM145" t="s">
        <v>29</v>
      </c>
      <c r="EO145" t="s">
        <v>202</v>
      </c>
      <c r="EQ145">
        <v>0</v>
      </c>
      <c r="ER145">
        <v>0</v>
      </c>
      <c r="ES145">
        <v>0</v>
      </c>
      <c r="ET145">
        <v>0</v>
      </c>
      <c r="EU145">
        <v>0</v>
      </c>
      <c r="EV145">
        <v>0</v>
      </c>
      <c r="EW145">
        <v>9</v>
      </c>
      <c r="EX145">
        <v>3.21</v>
      </c>
      <c r="EY145">
        <v>0</v>
      </c>
      <c r="FQ145">
        <v>0</v>
      </c>
      <c r="FR145">
        <f t="shared" si="150"/>
        <v>0</v>
      </c>
      <c r="FS145">
        <v>0</v>
      </c>
      <c r="FX145">
        <v>103</v>
      </c>
      <c r="FY145">
        <v>60</v>
      </c>
      <c r="GA145" t="s">
        <v>3</v>
      </c>
      <c r="GD145">
        <v>1</v>
      </c>
      <c r="GF145">
        <v>1744124755</v>
      </c>
      <c r="GG145">
        <v>2</v>
      </c>
      <c r="GH145">
        <v>1</v>
      </c>
      <c r="GI145">
        <v>-2</v>
      </c>
      <c r="GJ145">
        <v>0</v>
      </c>
      <c r="GK145">
        <v>0</v>
      </c>
      <c r="GL145">
        <f t="shared" si="151"/>
        <v>0</v>
      </c>
      <c r="GM145">
        <f t="shared" si="152"/>
        <v>46482.14</v>
      </c>
      <c r="GN145">
        <f t="shared" si="153"/>
        <v>46482.14</v>
      </c>
      <c r="GO145">
        <f t="shared" si="154"/>
        <v>0</v>
      </c>
      <c r="GP145">
        <f t="shared" si="155"/>
        <v>0</v>
      </c>
      <c r="GR145">
        <v>0</v>
      </c>
      <c r="GS145">
        <v>3</v>
      </c>
      <c r="GT145">
        <v>0</v>
      </c>
      <c r="GU145" t="s">
        <v>3</v>
      </c>
      <c r="GV145">
        <f t="shared" si="156"/>
        <v>0</v>
      </c>
      <c r="GW145">
        <v>1</v>
      </c>
      <c r="GX145">
        <f t="shared" si="157"/>
        <v>0</v>
      </c>
      <c r="HA145">
        <v>0</v>
      </c>
      <c r="HB145">
        <v>0</v>
      </c>
      <c r="HC145">
        <f t="shared" si="158"/>
        <v>0</v>
      </c>
      <c r="HE145" t="s">
        <v>3</v>
      </c>
      <c r="HF145" t="s">
        <v>3</v>
      </c>
      <c r="HM145" t="s">
        <v>3</v>
      </c>
      <c r="HN145" t="s">
        <v>31</v>
      </c>
      <c r="HO145" t="s">
        <v>32</v>
      </c>
      <c r="HP145" t="s">
        <v>28</v>
      </c>
      <c r="HQ145" t="s">
        <v>28</v>
      </c>
      <c r="IK145">
        <v>0</v>
      </c>
    </row>
    <row r="146" spans="1:245" x14ac:dyDescent="0.2">
      <c r="A146">
        <v>18</v>
      </c>
      <c r="B146">
        <v>1</v>
      </c>
      <c r="C146">
        <v>121</v>
      </c>
      <c r="E146" t="s">
        <v>203</v>
      </c>
      <c r="F146" t="s">
        <v>128</v>
      </c>
      <c r="G146" t="s">
        <v>129</v>
      </c>
      <c r="H146" t="s">
        <v>130</v>
      </c>
      <c r="I146">
        <f>I145*J146</f>
        <v>0</v>
      </c>
      <c r="J146">
        <v>0</v>
      </c>
      <c r="K146">
        <v>0</v>
      </c>
      <c r="O146">
        <f t="shared" si="137"/>
        <v>0</v>
      </c>
      <c r="P146">
        <f t="shared" ref="P146:P155" si="159">ROUND(CQ146*I146,2)</f>
        <v>0</v>
      </c>
      <c r="Q146">
        <f t="shared" ref="Q146:Q155" si="160">ROUND(CR146*I146,2)</f>
        <v>0</v>
      </c>
      <c r="R146">
        <f t="shared" ref="R146:R155" si="161">ROUND(CS146*I146,2)</f>
        <v>0</v>
      </c>
      <c r="S146">
        <f t="shared" ref="S146:S155" si="162">ROUND(CT146*I146,2)</f>
        <v>0</v>
      </c>
      <c r="T146">
        <f t="shared" si="138"/>
        <v>0</v>
      </c>
      <c r="U146">
        <f t="shared" ref="U146:U155" si="163">ROUND(CV146*I146,7)</f>
        <v>0</v>
      </c>
      <c r="V146">
        <f t="shared" ref="V146:V155" si="164">ROUND(CW146*I146,7)</f>
        <v>0</v>
      </c>
      <c r="W146">
        <f t="shared" si="139"/>
        <v>0</v>
      </c>
      <c r="X146">
        <f t="shared" si="140"/>
        <v>0</v>
      </c>
      <c r="Y146">
        <f t="shared" si="141"/>
        <v>0</v>
      </c>
      <c r="AA146">
        <v>312567028</v>
      </c>
      <c r="AB146">
        <f t="shared" si="142"/>
        <v>174.93</v>
      </c>
      <c r="AC146">
        <f t="shared" ref="AC146:AC155" si="165">ROUND((ES146),6)</f>
        <v>174.93</v>
      </c>
      <c r="AD146">
        <f t="shared" ref="AD146:AD155" si="166">ROUND((((ET146)-(EU146))+AE146),6)</f>
        <v>0</v>
      </c>
      <c r="AE146">
        <f t="shared" ref="AE146:AE155" si="167">ROUND((EU146),6)</f>
        <v>0</v>
      </c>
      <c r="AF146">
        <f t="shared" ref="AF146:AF155" si="168">ROUND((EV146),6)</f>
        <v>0</v>
      </c>
      <c r="AG146">
        <f t="shared" si="143"/>
        <v>0</v>
      </c>
      <c r="AH146">
        <f t="shared" ref="AH146:AH155" si="169">(EW146)</f>
        <v>0</v>
      </c>
      <c r="AI146">
        <f t="shared" ref="AI146:AI155" si="170">(EX146)</f>
        <v>0</v>
      </c>
      <c r="AJ146">
        <f t="shared" si="144"/>
        <v>0</v>
      </c>
      <c r="AK146">
        <v>174.93</v>
      </c>
      <c r="AL146">
        <v>174.93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103</v>
      </c>
      <c r="AU146">
        <v>60</v>
      </c>
      <c r="AV146">
        <v>1</v>
      </c>
      <c r="AW146">
        <v>1</v>
      </c>
      <c r="AZ146">
        <v>1</v>
      </c>
      <c r="BA146">
        <v>1</v>
      </c>
      <c r="BB146">
        <v>1</v>
      </c>
      <c r="BC146">
        <v>1.1200000000000001</v>
      </c>
      <c r="BD146" t="s">
        <v>3</v>
      </c>
      <c r="BE146" t="s">
        <v>3</v>
      </c>
      <c r="BF146" t="s">
        <v>3</v>
      </c>
      <c r="BG146" t="s">
        <v>3</v>
      </c>
      <c r="BH146">
        <v>3</v>
      </c>
      <c r="BI146">
        <v>1</v>
      </c>
      <c r="BJ146" t="s">
        <v>131</v>
      </c>
      <c r="BM146">
        <v>33001</v>
      </c>
      <c r="BN146">
        <v>0</v>
      </c>
      <c r="BO146" t="s">
        <v>128</v>
      </c>
      <c r="BP146">
        <v>1</v>
      </c>
      <c r="BQ146">
        <v>2</v>
      </c>
      <c r="BR146">
        <v>0</v>
      </c>
      <c r="BS146">
        <v>1</v>
      </c>
      <c r="BT146">
        <v>1</v>
      </c>
      <c r="BU146">
        <v>1</v>
      </c>
      <c r="BV146">
        <v>1</v>
      </c>
      <c r="BW146">
        <v>1</v>
      </c>
      <c r="BX146">
        <v>1</v>
      </c>
      <c r="BY146" t="s">
        <v>3</v>
      </c>
      <c r="BZ146">
        <v>103</v>
      </c>
      <c r="CA146">
        <v>60</v>
      </c>
      <c r="CB146" t="s">
        <v>3</v>
      </c>
      <c r="CE146">
        <v>0</v>
      </c>
      <c r="CF146">
        <v>0</v>
      </c>
      <c r="CG146">
        <v>0</v>
      </c>
      <c r="CM146">
        <v>0</v>
      </c>
      <c r="CN146" t="s">
        <v>789</v>
      </c>
      <c r="CO146">
        <v>0</v>
      </c>
      <c r="CP146">
        <f t="shared" si="145"/>
        <v>0</v>
      </c>
      <c r="CQ146">
        <f t="shared" ref="CQ146:CQ155" si="171">ROUND(AL146*BC146,2)</f>
        <v>195.92</v>
      </c>
      <c r="CR146">
        <f t="shared" ref="CR146:CR155" si="172">ROUND(AM146*BB146,2)</f>
        <v>0</v>
      </c>
      <c r="CS146">
        <f t="shared" ref="CS146:CS155" si="173">ROUND(AN146*BS146,2)</f>
        <v>0</v>
      </c>
      <c r="CT146">
        <f t="shared" ref="CT146:CT155" si="174">ROUND(AO146*BA146,2)</f>
        <v>0</v>
      </c>
      <c r="CU146">
        <f t="shared" si="146"/>
        <v>0</v>
      </c>
      <c r="CV146">
        <f t="shared" ref="CV146:CV155" si="175">AH146</f>
        <v>0</v>
      </c>
      <c r="CW146">
        <f t="shared" ref="CW146:CW155" si="176">AI146</f>
        <v>0</v>
      </c>
      <c r="CX146">
        <f t="shared" si="147"/>
        <v>0</v>
      </c>
      <c r="CY146">
        <f t="shared" si="148"/>
        <v>0</v>
      </c>
      <c r="CZ146">
        <f t="shared" si="149"/>
        <v>0</v>
      </c>
      <c r="DC146" t="s">
        <v>3</v>
      </c>
      <c r="DD146" t="s">
        <v>3</v>
      </c>
      <c r="DE146" t="s">
        <v>3</v>
      </c>
      <c r="DF146" t="s">
        <v>3</v>
      </c>
      <c r="DG146" t="s">
        <v>3</v>
      </c>
      <c r="DH146" t="s">
        <v>3</v>
      </c>
      <c r="DI146" t="s">
        <v>3</v>
      </c>
      <c r="DJ146" t="s">
        <v>3</v>
      </c>
      <c r="DK146" t="s">
        <v>3</v>
      </c>
      <c r="DL146" t="s">
        <v>3</v>
      </c>
      <c r="DM146" t="s">
        <v>3</v>
      </c>
      <c r="DN146">
        <v>0</v>
      </c>
      <c r="DO146">
        <v>0</v>
      </c>
      <c r="DP146">
        <v>1</v>
      </c>
      <c r="DQ146">
        <v>1</v>
      </c>
      <c r="DU146">
        <v>1009</v>
      </c>
      <c r="DV146" t="s">
        <v>130</v>
      </c>
      <c r="DW146" t="s">
        <v>130</v>
      </c>
      <c r="DX146">
        <v>1</v>
      </c>
      <c r="DZ146" t="s">
        <v>3</v>
      </c>
      <c r="EA146" t="s">
        <v>3</v>
      </c>
      <c r="EB146" t="s">
        <v>3</v>
      </c>
      <c r="EC146" t="s">
        <v>3</v>
      </c>
      <c r="EE146">
        <v>293259405</v>
      </c>
      <c r="EF146">
        <v>2</v>
      </c>
      <c r="EG146" t="s">
        <v>27</v>
      </c>
      <c r="EH146">
        <v>27</v>
      </c>
      <c r="EI146" t="s">
        <v>28</v>
      </c>
      <c r="EJ146">
        <v>1</v>
      </c>
      <c r="EK146">
        <v>33001</v>
      </c>
      <c r="EL146" t="s">
        <v>28</v>
      </c>
      <c r="EM146" t="s">
        <v>29</v>
      </c>
      <c r="EO146" t="s">
        <v>37</v>
      </c>
      <c r="EQ146">
        <v>0</v>
      </c>
      <c r="ER146">
        <v>174.93</v>
      </c>
      <c r="ES146">
        <v>174.93</v>
      </c>
      <c r="ET146">
        <v>0</v>
      </c>
      <c r="EU146">
        <v>0</v>
      </c>
      <c r="EV146">
        <v>0</v>
      </c>
      <c r="EW146">
        <v>0</v>
      </c>
      <c r="EX146">
        <v>0</v>
      </c>
      <c r="FQ146">
        <v>0</v>
      </c>
      <c r="FR146">
        <f t="shared" si="150"/>
        <v>0</v>
      </c>
      <c r="FS146">
        <v>0</v>
      </c>
      <c r="FX146">
        <v>103</v>
      </c>
      <c r="FY146">
        <v>60</v>
      </c>
      <c r="GA146" t="s">
        <v>3</v>
      </c>
      <c r="GD146">
        <v>1</v>
      </c>
      <c r="GF146">
        <v>391631581</v>
      </c>
      <c r="GG146">
        <v>2</v>
      </c>
      <c r="GH146">
        <v>1</v>
      </c>
      <c r="GI146">
        <v>2</v>
      </c>
      <c r="GJ146">
        <v>0</v>
      </c>
      <c r="GK146">
        <v>0</v>
      </c>
      <c r="GL146">
        <f t="shared" si="151"/>
        <v>0</v>
      </c>
      <c r="GM146">
        <f t="shared" si="152"/>
        <v>0</v>
      </c>
      <c r="GN146">
        <f t="shared" si="153"/>
        <v>0</v>
      </c>
      <c r="GO146">
        <f t="shared" si="154"/>
        <v>0</v>
      </c>
      <c r="GP146">
        <f t="shared" si="155"/>
        <v>0</v>
      </c>
      <c r="GR146">
        <v>0</v>
      </c>
      <c r="GS146">
        <v>3</v>
      </c>
      <c r="GT146">
        <v>0</v>
      </c>
      <c r="GU146" t="s">
        <v>3</v>
      </c>
      <c r="GV146">
        <f t="shared" si="156"/>
        <v>0</v>
      </c>
      <c r="GW146">
        <v>1</v>
      </c>
      <c r="GX146">
        <f t="shared" si="157"/>
        <v>0</v>
      </c>
      <c r="HA146">
        <v>0</v>
      </c>
      <c r="HB146">
        <v>0</v>
      </c>
      <c r="HC146">
        <f t="shared" si="158"/>
        <v>0</v>
      </c>
      <c r="HE146" t="s">
        <v>3</v>
      </c>
      <c r="HF146" t="s">
        <v>3</v>
      </c>
      <c r="HM146" t="s">
        <v>132</v>
      </c>
      <c r="HN146" t="s">
        <v>31</v>
      </c>
      <c r="HO146" t="s">
        <v>32</v>
      </c>
      <c r="HP146" t="s">
        <v>28</v>
      </c>
      <c r="HQ146" t="s">
        <v>28</v>
      </c>
      <c r="IK146">
        <v>0</v>
      </c>
    </row>
    <row r="147" spans="1:245" x14ac:dyDescent="0.2">
      <c r="A147">
        <v>18</v>
      </c>
      <c r="B147">
        <v>1</v>
      </c>
      <c r="C147">
        <v>123</v>
      </c>
      <c r="E147" t="s">
        <v>204</v>
      </c>
      <c r="F147" t="s">
        <v>134</v>
      </c>
      <c r="G147" t="s">
        <v>135</v>
      </c>
      <c r="H147" t="s">
        <v>36</v>
      </c>
      <c r="I147">
        <f>I145*J147</f>
        <v>0</v>
      </c>
      <c r="J147">
        <v>0</v>
      </c>
      <c r="K147">
        <v>0</v>
      </c>
      <c r="O147">
        <f t="shared" si="137"/>
        <v>0</v>
      </c>
      <c r="P147">
        <f t="shared" si="159"/>
        <v>0</v>
      </c>
      <c r="Q147">
        <f t="shared" si="160"/>
        <v>0</v>
      </c>
      <c r="R147">
        <f t="shared" si="161"/>
        <v>0</v>
      </c>
      <c r="S147">
        <f t="shared" si="162"/>
        <v>0</v>
      </c>
      <c r="T147">
        <f t="shared" si="138"/>
        <v>0</v>
      </c>
      <c r="U147">
        <f t="shared" si="163"/>
        <v>0</v>
      </c>
      <c r="V147">
        <f t="shared" si="164"/>
        <v>0</v>
      </c>
      <c r="W147">
        <f t="shared" si="139"/>
        <v>0</v>
      </c>
      <c r="X147">
        <f t="shared" si="140"/>
        <v>0</v>
      </c>
      <c r="Y147">
        <f t="shared" si="141"/>
        <v>0</v>
      </c>
      <c r="AA147">
        <v>312567028</v>
      </c>
      <c r="AB147">
        <f t="shared" si="142"/>
        <v>0</v>
      </c>
      <c r="AC147">
        <f t="shared" si="165"/>
        <v>0</v>
      </c>
      <c r="AD147">
        <f t="shared" si="166"/>
        <v>0</v>
      </c>
      <c r="AE147">
        <f t="shared" si="167"/>
        <v>0</v>
      </c>
      <c r="AF147">
        <f t="shared" si="168"/>
        <v>0</v>
      </c>
      <c r="AG147">
        <f t="shared" si="143"/>
        <v>0</v>
      </c>
      <c r="AH147">
        <f t="shared" si="169"/>
        <v>0</v>
      </c>
      <c r="AI147">
        <f t="shared" si="170"/>
        <v>0</v>
      </c>
      <c r="AJ147">
        <f t="shared" si="144"/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103</v>
      </c>
      <c r="AU147">
        <v>60</v>
      </c>
      <c r="AV147">
        <v>1</v>
      </c>
      <c r="AW147">
        <v>1</v>
      </c>
      <c r="AZ147">
        <v>1</v>
      </c>
      <c r="BA147">
        <v>1</v>
      </c>
      <c r="BB147">
        <v>1</v>
      </c>
      <c r="BC147">
        <v>1</v>
      </c>
      <c r="BD147" t="s">
        <v>3</v>
      </c>
      <c r="BE147" t="s">
        <v>3</v>
      </c>
      <c r="BF147" t="s">
        <v>3</v>
      </c>
      <c r="BG147" t="s">
        <v>3</v>
      </c>
      <c r="BH147">
        <v>3</v>
      </c>
      <c r="BI147">
        <v>1</v>
      </c>
      <c r="BJ147" t="s">
        <v>3</v>
      </c>
      <c r="BM147">
        <v>33001</v>
      </c>
      <c r="BN147">
        <v>0</v>
      </c>
      <c r="BO147" t="s">
        <v>3</v>
      </c>
      <c r="BP147">
        <v>0</v>
      </c>
      <c r="BQ147">
        <v>2</v>
      </c>
      <c r="BR147">
        <v>0</v>
      </c>
      <c r="BS147">
        <v>1</v>
      </c>
      <c r="BT147">
        <v>1</v>
      </c>
      <c r="BU147">
        <v>1</v>
      </c>
      <c r="BV147">
        <v>1</v>
      </c>
      <c r="BW147">
        <v>1</v>
      </c>
      <c r="BX147">
        <v>1</v>
      </c>
      <c r="BY147" t="s">
        <v>3</v>
      </c>
      <c r="BZ147">
        <v>103</v>
      </c>
      <c r="CA147">
        <v>60</v>
      </c>
      <c r="CB147" t="s">
        <v>3</v>
      </c>
      <c r="CE147">
        <v>0</v>
      </c>
      <c r="CF147">
        <v>0</v>
      </c>
      <c r="CG147">
        <v>0</v>
      </c>
      <c r="CM147">
        <v>0</v>
      </c>
      <c r="CN147" t="s">
        <v>789</v>
      </c>
      <c r="CO147">
        <v>0</v>
      </c>
      <c r="CP147">
        <f t="shared" si="145"/>
        <v>0</v>
      </c>
      <c r="CQ147">
        <f t="shared" si="171"/>
        <v>0</v>
      </c>
      <c r="CR147">
        <f t="shared" si="172"/>
        <v>0</v>
      </c>
      <c r="CS147">
        <f t="shared" si="173"/>
        <v>0</v>
      </c>
      <c r="CT147">
        <f t="shared" si="174"/>
        <v>0</v>
      </c>
      <c r="CU147">
        <f t="shared" si="146"/>
        <v>0</v>
      </c>
      <c r="CV147">
        <f t="shared" si="175"/>
        <v>0</v>
      </c>
      <c r="CW147">
        <f t="shared" si="176"/>
        <v>0</v>
      </c>
      <c r="CX147">
        <f t="shared" si="147"/>
        <v>0</v>
      </c>
      <c r="CY147">
        <f t="shared" si="148"/>
        <v>0</v>
      </c>
      <c r="CZ147">
        <f t="shared" si="149"/>
        <v>0</v>
      </c>
      <c r="DC147" t="s">
        <v>3</v>
      </c>
      <c r="DD147" t="s">
        <v>3</v>
      </c>
      <c r="DE147" t="s">
        <v>3</v>
      </c>
      <c r="DF147" t="s">
        <v>3</v>
      </c>
      <c r="DG147" t="s">
        <v>3</v>
      </c>
      <c r="DH147" t="s">
        <v>3</v>
      </c>
      <c r="DI147" t="s">
        <v>3</v>
      </c>
      <c r="DJ147" t="s">
        <v>3</v>
      </c>
      <c r="DK147" t="s">
        <v>3</v>
      </c>
      <c r="DL147" t="s">
        <v>3</v>
      </c>
      <c r="DM147" t="s">
        <v>3</v>
      </c>
      <c r="DN147">
        <v>0</v>
      </c>
      <c r="DO147">
        <v>0</v>
      </c>
      <c r="DP147">
        <v>1</v>
      </c>
      <c r="DQ147">
        <v>1</v>
      </c>
      <c r="DU147">
        <v>1013</v>
      </c>
      <c r="DV147" t="s">
        <v>36</v>
      </c>
      <c r="DW147" t="s">
        <v>36</v>
      </c>
      <c r="DX147">
        <v>1</v>
      </c>
      <c r="DZ147" t="s">
        <v>3</v>
      </c>
      <c r="EA147" t="s">
        <v>3</v>
      </c>
      <c r="EB147" t="s">
        <v>3</v>
      </c>
      <c r="EC147" t="s">
        <v>3</v>
      </c>
      <c r="EE147">
        <v>293259405</v>
      </c>
      <c r="EF147">
        <v>2</v>
      </c>
      <c r="EG147" t="s">
        <v>27</v>
      </c>
      <c r="EH147">
        <v>27</v>
      </c>
      <c r="EI147" t="s">
        <v>28</v>
      </c>
      <c r="EJ147">
        <v>1</v>
      </c>
      <c r="EK147">
        <v>33001</v>
      </c>
      <c r="EL147" t="s">
        <v>28</v>
      </c>
      <c r="EM147" t="s">
        <v>29</v>
      </c>
      <c r="EO147" t="s">
        <v>37</v>
      </c>
      <c r="EQ147">
        <v>0</v>
      </c>
      <c r="ER147">
        <v>0</v>
      </c>
      <c r="ES147">
        <v>0</v>
      </c>
      <c r="ET147">
        <v>0</v>
      </c>
      <c r="EU147">
        <v>0</v>
      </c>
      <c r="EV147">
        <v>0</v>
      </c>
      <c r="EW147">
        <v>0</v>
      </c>
      <c r="EX147">
        <v>0</v>
      </c>
      <c r="FQ147">
        <v>0</v>
      </c>
      <c r="FR147">
        <f t="shared" si="150"/>
        <v>0</v>
      </c>
      <c r="FS147">
        <v>0</v>
      </c>
      <c r="FX147">
        <v>103</v>
      </c>
      <c r="FY147">
        <v>60</v>
      </c>
      <c r="GA147" t="s">
        <v>3</v>
      </c>
      <c r="GD147">
        <v>1</v>
      </c>
      <c r="GF147">
        <v>457934895</v>
      </c>
      <c r="GG147">
        <v>2</v>
      </c>
      <c r="GH147">
        <v>1</v>
      </c>
      <c r="GI147">
        <v>-2</v>
      </c>
      <c r="GJ147">
        <v>0</v>
      </c>
      <c r="GK147">
        <v>0</v>
      </c>
      <c r="GL147">
        <f t="shared" si="151"/>
        <v>0</v>
      </c>
      <c r="GM147">
        <f t="shared" si="152"/>
        <v>0</v>
      </c>
      <c r="GN147">
        <f t="shared" si="153"/>
        <v>0</v>
      </c>
      <c r="GO147">
        <f t="shared" si="154"/>
        <v>0</v>
      </c>
      <c r="GP147">
        <f t="shared" si="155"/>
        <v>0</v>
      </c>
      <c r="GR147">
        <v>0</v>
      </c>
      <c r="GS147">
        <v>3</v>
      </c>
      <c r="GT147">
        <v>0</v>
      </c>
      <c r="GU147" t="s">
        <v>3</v>
      </c>
      <c r="GV147">
        <f t="shared" si="156"/>
        <v>0</v>
      </c>
      <c r="GW147">
        <v>1</v>
      </c>
      <c r="GX147">
        <f t="shared" si="157"/>
        <v>0</v>
      </c>
      <c r="HA147">
        <v>0</v>
      </c>
      <c r="HB147">
        <v>0</v>
      </c>
      <c r="HC147">
        <f t="shared" si="158"/>
        <v>0</v>
      </c>
      <c r="HE147" t="s">
        <v>3</v>
      </c>
      <c r="HF147" t="s">
        <v>3</v>
      </c>
      <c r="HM147" t="s">
        <v>132</v>
      </c>
      <c r="HN147" t="s">
        <v>31</v>
      </c>
      <c r="HO147" t="s">
        <v>32</v>
      </c>
      <c r="HP147" t="s">
        <v>28</v>
      </c>
      <c r="HQ147" t="s">
        <v>28</v>
      </c>
      <c r="IK147">
        <v>0</v>
      </c>
    </row>
    <row r="148" spans="1:245" x14ac:dyDescent="0.2">
      <c r="A148">
        <v>18</v>
      </c>
      <c r="B148">
        <v>1</v>
      </c>
      <c r="C148">
        <v>124</v>
      </c>
      <c r="E148" t="s">
        <v>205</v>
      </c>
      <c r="F148" t="s">
        <v>137</v>
      </c>
      <c r="G148" t="s">
        <v>138</v>
      </c>
      <c r="H148" t="s">
        <v>139</v>
      </c>
      <c r="I148">
        <f>I145*J148</f>
        <v>0</v>
      </c>
      <c r="J148">
        <v>0</v>
      </c>
      <c r="K148">
        <v>0</v>
      </c>
      <c r="O148">
        <f t="shared" si="137"/>
        <v>0</v>
      </c>
      <c r="P148">
        <f t="shared" si="159"/>
        <v>0</v>
      </c>
      <c r="Q148">
        <f t="shared" si="160"/>
        <v>0</v>
      </c>
      <c r="R148">
        <f t="shared" si="161"/>
        <v>0</v>
      </c>
      <c r="S148">
        <f t="shared" si="162"/>
        <v>0</v>
      </c>
      <c r="T148">
        <f t="shared" si="138"/>
        <v>0</v>
      </c>
      <c r="U148">
        <f t="shared" si="163"/>
        <v>0</v>
      </c>
      <c r="V148">
        <f t="shared" si="164"/>
        <v>0</v>
      </c>
      <c r="W148">
        <f t="shared" si="139"/>
        <v>0</v>
      </c>
      <c r="X148">
        <f t="shared" si="140"/>
        <v>0</v>
      </c>
      <c r="Y148">
        <f t="shared" si="141"/>
        <v>0</v>
      </c>
      <c r="AA148">
        <v>312567028</v>
      </c>
      <c r="AB148">
        <f t="shared" si="142"/>
        <v>0</v>
      </c>
      <c r="AC148">
        <f t="shared" si="165"/>
        <v>0</v>
      </c>
      <c r="AD148">
        <f t="shared" si="166"/>
        <v>0</v>
      </c>
      <c r="AE148">
        <f t="shared" si="167"/>
        <v>0</v>
      </c>
      <c r="AF148">
        <f t="shared" si="168"/>
        <v>0</v>
      </c>
      <c r="AG148">
        <f t="shared" si="143"/>
        <v>0</v>
      </c>
      <c r="AH148">
        <f t="shared" si="169"/>
        <v>0</v>
      </c>
      <c r="AI148">
        <f t="shared" si="170"/>
        <v>0</v>
      </c>
      <c r="AJ148">
        <f t="shared" si="144"/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103</v>
      </c>
      <c r="AU148">
        <v>60</v>
      </c>
      <c r="AV148">
        <v>1</v>
      </c>
      <c r="AW148">
        <v>1</v>
      </c>
      <c r="AZ148">
        <v>1</v>
      </c>
      <c r="BA148">
        <v>1</v>
      </c>
      <c r="BB148">
        <v>1</v>
      </c>
      <c r="BC148">
        <v>1</v>
      </c>
      <c r="BD148" t="s">
        <v>3</v>
      </c>
      <c r="BE148" t="s">
        <v>3</v>
      </c>
      <c r="BF148" t="s">
        <v>3</v>
      </c>
      <c r="BG148" t="s">
        <v>3</v>
      </c>
      <c r="BH148">
        <v>3</v>
      </c>
      <c r="BI148">
        <v>1</v>
      </c>
      <c r="BJ148" t="s">
        <v>3</v>
      </c>
      <c r="BM148">
        <v>33001</v>
      </c>
      <c r="BN148">
        <v>0</v>
      </c>
      <c r="BO148" t="s">
        <v>3</v>
      </c>
      <c r="BP148">
        <v>0</v>
      </c>
      <c r="BQ148">
        <v>2</v>
      </c>
      <c r="BR148">
        <v>0</v>
      </c>
      <c r="BS148">
        <v>1</v>
      </c>
      <c r="BT148">
        <v>1</v>
      </c>
      <c r="BU148">
        <v>1</v>
      </c>
      <c r="BV148">
        <v>1</v>
      </c>
      <c r="BW148">
        <v>1</v>
      </c>
      <c r="BX148">
        <v>1</v>
      </c>
      <c r="BY148" t="s">
        <v>3</v>
      </c>
      <c r="BZ148">
        <v>103</v>
      </c>
      <c r="CA148">
        <v>60</v>
      </c>
      <c r="CB148" t="s">
        <v>3</v>
      </c>
      <c r="CE148">
        <v>0</v>
      </c>
      <c r="CF148">
        <v>0</v>
      </c>
      <c r="CG148">
        <v>0</v>
      </c>
      <c r="CM148">
        <v>0</v>
      </c>
      <c r="CN148" t="s">
        <v>789</v>
      </c>
      <c r="CO148">
        <v>0</v>
      </c>
      <c r="CP148">
        <f t="shared" si="145"/>
        <v>0</v>
      </c>
      <c r="CQ148">
        <f t="shared" si="171"/>
        <v>0</v>
      </c>
      <c r="CR148">
        <f t="shared" si="172"/>
        <v>0</v>
      </c>
      <c r="CS148">
        <f t="shared" si="173"/>
        <v>0</v>
      </c>
      <c r="CT148">
        <f t="shared" si="174"/>
        <v>0</v>
      </c>
      <c r="CU148">
        <f t="shared" si="146"/>
        <v>0</v>
      </c>
      <c r="CV148">
        <f t="shared" si="175"/>
        <v>0</v>
      </c>
      <c r="CW148">
        <f t="shared" si="176"/>
        <v>0</v>
      </c>
      <c r="CX148">
        <f t="shared" si="147"/>
        <v>0</v>
      </c>
      <c r="CY148">
        <f t="shared" si="148"/>
        <v>0</v>
      </c>
      <c r="CZ148">
        <f t="shared" si="149"/>
        <v>0</v>
      </c>
      <c r="DC148" t="s">
        <v>3</v>
      </c>
      <c r="DD148" t="s">
        <v>3</v>
      </c>
      <c r="DE148" t="s">
        <v>3</v>
      </c>
      <c r="DF148" t="s">
        <v>3</v>
      </c>
      <c r="DG148" t="s">
        <v>3</v>
      </c>
      <c r="DH148" t="s">
        <v>3</v>
      </c>
      <c r="DI148" t="s">
        <v>3</v>
      </c>
      <c r="DJ148" t="s">
        <v>3</v>
      </c>
      <c r="DK148" t="s">
        <v>3</v>
      </c>
      <c r="DL148" t="s">
        <v>3</v>
      </c>
      <c r="DM148" t="s">
        <v>3</v>
      </c>
      <c r="DN148">
        <v>0</v>
      </c>
      <c r="DO148">
        <v>0</v>
      </c>
      <c r="DP148">
        <v>1</v>
      </c>
      <c r="DQ148">
        <v>1</v>
      </c>
      <c r="DU148">
        <v>1009</v>
      </c>
      <c r="DV148" t="s">
        <v>139</v>
      </c>
      <c r="DW148" t="s">
        <v>139</v>
      </c>
      <c r="DX148">
        <v>1000</v>
      </c>
      <c r="DZ148" t="s">
        <v>3</v>
      </c>
      <c r="EA148" t="s">
        <v>3</v>
      </c>
      <c r="EB148" t="s">
        <v>3</v>
      </c>
      <c r="EC148" t="s">
        <v>3</v>
      </c>
      <c r="EE148">
        <v>293259405</v>
      </c>
      <c r="EF148">
        <v>2</v>
      </c>
      <c r="EG148" t="s">
        <v>27</v>
      </c>
      <c r="EH148">
        <v>27</v>
      </c>
      <c r="EI148" t="s">
        <v>28</v>
      </c>
      <c r="EJ148">
        <v>1</v>
      </c>
      <c r="EK148">
        <v>33001</v>
      </c>
      <c r="EL148" t="s">
        <v>28</v>
      </c>
      <c r="EM148" t="s">
        <v>29</v>
      </c>
      <c r="EO148" t="s">
        <v>37</v>
      </c>
      <c r="EQ148">
        <v>0</v>
      </c>
      <c r="ER148">
        <v>0</v>
      </c>
      <c r="ES148">
        <v>0</v>
      </c>
      <c r="ET148">
        <v>0</v>
      </c>
      <c r="EU148">
        <v>0</v>
      </c>
      <c r="EV148">
        <v>0</v>
      </c>
      <c r="EW148">
        <v>0</v>
      </c>
      <c r="EX148">
        <v>0</v>
      </c>
      <c r="FQ148">
        <v>0</v>
      </c>
      <c r="FR148">
        <f t="shared" si="150"/>
        <v>0</v>
      </c>
      <c r="FS148">
        <v>0</v>
      </c>
      <c r="FX148">
        <v>103</v>
      </c>
      <c r="FY148">
        <v>60</v>
      </c>
      <c r="GA148" t="s">
        <v>3</v>
      </c>
      <c r="GD148">
        <v>1</v>
      </c>
      <c r="GF148">
        <v>1602794472</v>
      </c>
      <c r="GG148">
        <v>2</v>
      </c>
      <c r="GH148">
        <v>1</v>
      </c>
      <c r="GI148">
        <v>-2</v>
      </c>
      <c r="GJ148">
        <v>0</v>
      </c>
      <c r="GK148">
        <v>0</v>
      </c>
      <c r="GL148">
        <f t="shared" si="151"/>
        <v>0</v>
      </c>
      <c r="GM148">
        <f t="shared" si="152"/>
        <v>0</v>
      </c>
      <c r="GN148">
        <f t="shared" si="153"/>
        <v>0</v>
      </c>
      <c r="GO148">
        <f t="shared" si="154"/>
        <v>0</v>
      </c>
      <c r="GP148">
        <f t="shared" si="155"/>
        <v>0</v>
      </c>
      <c r="GR148">
        <v>0</v>
      </c>
      <c r="GS148">
        <v>3</v>
      </c>
      <c r="GT148">
        <v>0</v>
      </c>
      <c r="GU148" t="s">
        <v>3</v>
      </c>
      <c r="GV148">
        <f t="shared" si="156"/>
        <v>0</v>
      </c>
      <c r="GW148">
        <v>1</v>
      </c>
      <c r="GX148">
        <f t="shared" si="157"/>
        <v>0</v>
      </c>
      <c r="HA148">
        <v>0</v>
      </c>
      <c r="HB148">
        <v>0</v>
      </c>
      <c r="HC148">
        <f t="shared" si="158"/>
        <v>0</v>
      </c>
      <c r="HE148" t="s">
        <v>3</v>
      </c>
      <c r="HF148" t="s">
        <v>3</v>
      </c>
      <c r="HM148" t="s">
        <v>132</v>
      </c>
      <c r="HN148" t="s">
        <v>31</v>
      </c>
      <c r="HO148" t="s">
        <v>32</v>
      </c>
      <c r="HP148" t="s">
        <v>28</v>
      </c>
      <c r="HQ148" t="s">
        <v>28</v>
      </c>
      <c r="IK148">
        <v>0</v>
      </c>
    </row>
    <row r="149" spans="1:245" x14ac:dyDescent="0.2">
      <c r="A149">
        <v>18</v>
      </c>
      <c r="B149">
        <v>1</v>
      </c>
      <c r="C149">
        <v>125</v>
      </c>
      <c r="E149" t="s">
        <v>206</v>
      </c>
      <c r="F149" t="s">
        <v>141</v>
      </c>
      <c r="G149" t="s">
        <v>142</v>
      </c>
      <c r="H149" t="s">
        <v>130</v>
      </c>
      <c r="I149">
        <f>I145*J149</f>
        <v>0</v>
      </c>
      <c r="J149">
        <v>0</v>
      </c>
      <c r="K149">
        <v>0</v>
      </c>
      <c r="O149">
        <f t="shared" si="137"/>
        <v>0</v>
      </c>
      <c r="P149">
        <f t="shared" si="159"/>
        <v>0</v>
      </c>
      <c r="Q149">
        <f t="shared" si="160"/>
        <v>0</v>
      </c>
      <c r="R149">
        <f t="shared" si="161"/>
        <v>0</v>
      </c>
      <c r="S149">
        <f t="shared" si="162"/>
        <v>0</v>
      </c>
      <c r="T149">
        <f t="shared" si="138"/>
        <v>0</v>
      </c>
      <c r="U149">
        <f t="shared" si="163"/>
        <v>0</v>
      </c>
      <c r="V149">
        <f t="shared" si="164"/>
        <v>0</v>
      </c>
      <c r="W149">
        <f t="shared" si="139"/>
        <v>0</v>
      </c>
      <c r="X149">
        <f t="shared" si="140"/>
        <v>0</v>
      </c>
      <c r="Y149">
        <f t="shared" si="141"/>
        <v>0</v>
      </c>
      <c r="AA149">
        <v>312567028</v>
      </c>
      <c r="AB149">
        <f t="shared" si="142"/>
        <v>0</v>
      </c>
      <c r="AC149">
        <f t="shared" si="165"/>
        <v>0</v>
      </c>
      <c r="AD149">
        <f t="shared" si="166"/>
        <v>0</v>
      </c>
      <c r="AE149">
        <f t="shared" si="167"/>
        <v>0</v>
      </c>
      <c r="AF149">
        <f t="shared" si="168"/>
        <v>0</v>
      </c>
      <c r="AG149">
        <f t="shared" si="143"/>
        <v>0</v>
      </c>
      <c r="AH149">
        <f t="shared" si="169"/>
        <v>0</v>
      </c>
      <c r="AI149">
        <f t="shared" si="170"/>
        <v>0</v>
      </c>
      <c r="AJ149">
        <f t="shared" si="144"/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103</v>
      </c>
      <c r="AU149">
        <v>60</v>
      </c>
      <c r="AV149">
        <v>1</v>
      </c>
      <c r="AW149">
        <v>1</v>
      </c>
      <c r="AZ149">
        <v>1</v>
      </c>
      <c r="BA149">
        <v>1</v>
      </c>
      <c r="BB149">
        <v>1</v>
      </c>
      <c r="BC149">
        <v>1</v>
      </c>
      <c r="BD149" t="s">
        <v>3</v>
      </c>
      <c r="BE149" t="s">
        <v>3</v>
      </c>
      <c r="BF149" t="s">
        <v>3</v>
      </c>
      <c r="BG149" t="s">
        <v>3</v>
      </c>
      <c r="BH149">
        <v>3</v>
      </c>
      <c r="BI149">
        <v>1</v>
      </c>
      <c r="BJ149" t="s">
        <v>3</v>
      </c>
      <c r="BM149">
        <v>33001</v>
      </c>
      <c r="BN149">
        <v>0</v>
      </c>
      <c r="BO149" t="s">
        <v>3</v>
      </c>
      <c r="BP149">
        <v>0</v>
      </c>
      <c r="BQ149">
        <v>2</v>
      </c>
      <c r="BR149">
        <v>0</v>
      </c>
      <c r="BS149">
        <v>1</v>
      </c>
      <c r="BT149">
        <v>1</v>
      </c>
      <c r="BU149">
        <v>1</v>
      </c>
      <c r="BV149">
        <v>1</v>
      </c>
      <c r="BW149">
        <v>1</v>
      </c>
      <c r="BX149">
        <v>1</v>
      </c>
      <c r="BY149" t="s">
        <v>3</v>
      </c>
      <c r="BZ149">
        <v>103</v>
      </c>
      <c r="CA149">
        <v>60</v>
      </c>
      <c r="CB149" t="s">
        <v>3</v>
      </c>
      <c r="CE149">
        <v>0</v>
      </c>
      <c r="CF149">
        <v>0</v>
      </c>
      <c r="CG149">
        <v>0</v>
      </c>
      <c r="CM149">
        <v>0</v>
      </c>
      <c r="CN149" t="s">
        <v>789</v>
      </c>
      <c r="CO149">
        <v>0</v>
      </c>
      <c r="CP149">
        <f t="shared" si="145"/>
        <v>0</v>
      </c>
      <c r="CQ149">
        <f t="shared" si="171"/>
        <v>0</v>
      </c>
      <c r="CR149">
        <f t="shared" si="172"/>
        <v>0</v>
      </c>
      <c r="CS149">
        <f t="shared" si="173"/>
        <v>0</v>
      </c>
      <c r="CT149">
        <f t="shared" si="174"/>
        <v>0</v>
      </c>
      <c r="CU149">
        <f t="shared" si="146"/>
        <v>0</v>
      </c>
      <c r="CV149">
        <f t="shared" si="175"/>
        <v>0</v>
      </c>
      <c r="CW149">
        <f t="shared" si="176"/>
        <v>0</v>
      </c>
      <c r="CX149">
        <f t="shared" si="147"/>
        <v>0</v>
      </c>
      <c r="CY149">
        <f t="shared" si="148"/>
        <v>0</v>
      </c>
      <c r="CZ149">
        <f t="shared" si="149"/>
        <v>0</v>
      </c>
      <c r="DC149" t="s">
        <v>3</v>
      </c>
      <c r="DD149" t="s">
        <v>3</v>
      </c>
      <c r="DE149" t="s">
        <v>3</v>
      </c>
      <c r="DF149" t="s">
        <v>3</v>
      </c>
      <c r="DG149" t="s">
        <v>3</v>
      </c>
      <c r="DH149" t="s">
        <v>3</v>
      </c>
      <c r="DI149" t="s">
        <v>3</v>
      </c>
      <c r="DJ149" t="s">
        <v>3</v>
      </c>
      <c r="DK149" t="s">
        <v>3</v>
      </c>
      <c r="DL149" t="s">
        <v>3</v>
      </c>
      <c r="DM149" t="s">
        <v>3</v>
      </c>
      <c r="DN149">
        <v>0</v>
      </c>
      <c r="DO149">
        <v>0</v>
      </c>
      <c r="DP149">
        <v>1</v>
      </c>
      <c r="DQ149">
        <v>1</v>
      </c>
      <c r="DU149">
        <v>1009</v>
      </c>
      <c r="DV149" t="s">
        <v>130</v>
      </c>
      <c r="DW149" t="s">
        <v>130</v>
      </c>
      <c r="DX149">
        <v>1</v>
      </c>
      <c r="DZ149" t="s">
        <v>3</v>
      </c>
      <c r="EA149" t="s">
        <v>3</v>
      </c>
      <c r="EB149" t="s">
        <v>3</v>
      </c>
      <c r="EC149" t="s">
        <v>3</v>
      </c>
      <c r="EE149">
        <v>293259405</v>
      </c>
      <c r="EF149">
        <v>2</v>
      </c>
      <c r="EG149" t="s">
        <v>27</v>
      </c>
      <c r="EH149">
        <v>27</v>
      </c>
      <c r="EI149" t="s">
        <v>28</v>
      </c>
      <c r="EJ149">
        <v>1</v>
      </c>
      <c r="EK149">
        <v>33001</v>
      </c>
      <c r="EL149" t="s">
        <v>28</v>
      </c>
      <c r="EM149" t="s">
        <v>29</v>
      </c>
      <c r="EO149" t="s">
        <v>37</v>
      </c>
      <c r="EQ149">
        <v>0</v>
      </c>
      <c r="ER149">
        <v>0</v>
      </c>
      <c r="ES149">
        <v>0</v>
      </c>
      <c r="ET149">
        <v>0</v>
      </c>
      <c r="EU149">
        <v>0</v>
      </c>
      <c r="EV149">
        <v>0</v>
      </c>
      <c r="EW149">
        <v>0</v>
      </c>
      <c r="EX149">
        <v>0</v>
      </c>
      <c r="FQ149">
        <v>0</v>
      </c>
      <c r="FR149">
        <f t="shared" si="150"/>
        <v>0</v>
      </c>
      <c r="FS149">
        <v>0</v>
      </c>
      <c r="FX149">
        <v>103</v>
      </c>
      <c r="FY149">
        <v>60</v>
      </c>
      <c r="GA149" t="s">
        <v>3</v>
      </c>
      <c r="GD149">
        <v>1</v>
      </c>
      <c r="GF149">
        <v>-1111733769</v>
      </c>
      <c r="GG149">
        <v>2</v>
      </c>
      <c r="GH149">
        <v>1</v>
      </c>
      <c r="GI149">
        <v>-2</v>
      </c>
      <c r="GJ149">
        <v>0</v>
      </c>
      <c r="GK149">
        <v>0</v>
      </c>
      <c r="GL149">
        <f t="shared" si="151"/>
        <v>0</v>
      </c>
      <c r="GM149">
        <f t="shared" si="152"/>
        <v>0</v>
      </c>
      <c r="GN149">
        <f t="shared" si="153"/>
        <v>0</v>
      </c>
      <c r="GO149">
        <f t="shared" si="154"/>
        <v>0</v>
      </c>
      <c r="GP149">
        <f t="shared" si="155"/>
        <v>0</v>
      </c>
      <c r="GR149">
        <v>0</v>
      </c>
      <c r="GS149">
        <v>3</v>
      </c>
      <c r="GT149">
        <v>0</v>
      </c>
      <c r="GU149" t="s">
        <v>3</v>
      </c>
      <c r="GV149">
        <f t="shared" si="156"/>
        <v>0</v>
      </c>
      <c r="GW149">
        <v>1</v>
      </c>
      <c r="GX149">
        <f t="shared" si="157"/>
        <v>0</v>
      </c>
      <c r="HA149">
        <v>0</v>
      </c>
      <c r="HB149">
        <v>0</v>
      </c>
      <c r="HC149">
        <f t="shared" si="158"/>
        <v>0</v>
      </c>
      <c r="HE149" t="s">
        <v>3</v>
      </c>
      <c r="HF149" t="s">
        <v>3</v>
      </c>
      <c r="HM149" t="s">
        <v>132</v>
      </c>
      <c r="HN149" t="s">
        <v>31</v>
      </c>
      <c r="HO149" t="s">
        <v>32</v>
      </c>
      <c r="HP149" t="s">
        <v>28</v>
      </c>
      <c r="HQ149" t="s">
        <v>28</v>
      </c>
      <c r="IK149">
        <v>0</v>
      </c>
    </row>
    <row r="150" spans="1:245" x14ac:dyDescent="0.2">
      <c r="A150">
        <v>18</v>
      </c>
      <c r="B150">
        <v>1</v>
      </c>
      <c r="C150">
        <v>126</v>
      </c>
      <c r="E150" t="s">
        <v>207</v>
      </c>
      <c r="F150" t="s">
        <v>144</v>
      </c>
      <c r="G150" t="s">
        <v>145</v>
      </c>
      <c r="H150" t="s">
        <v>139</v>
      </c>
      <c r="I150">
        <f>I145*J150</f>
        <v>0</v>
      </c>
      <c r="J150">
        <v>0</v>
      </c>
      <c r="K150">
        <v>0</v>
      </c>
      <c r="O150">
        <f t="shared" si="137"/>
        <v>0</v>
      </c>
      <c r="P150">
        <f t="shared" si="159"/>
        <v>0</v>
      </c>
      <c r="Q150">
        <f t="shared" si="160"/>
        <v>0</v>
      </c>
      <c r="R150">
        <f t="shared" si="161"/>
        <v>0</v>
      </c>
      <c r="S150">
        <f t="shared" si="162"/>
        <v>0</v>
      </c>
      <c r="T150">
        <f t="shared" si="138"/>
        <v>0</v>
      </c>
      <c r="U150">
        <f t="shared" si="163"/>
        <v>0</v>
      </c>
      <c r="V150">
        <f t="shared" si="164"/>
        <v>0</v>
      </c>
      <c r="W150">
        <f t="shared" si="139"/>
        <v>0</v>
      </c>
      <c r="X150">
        <f t="shared" si="140"/>
        <v>0</v>
      </c>
      <c r="Y150">
        <f t="shared" si="141"/>
        <v>0</v>
      </c>
      <c r="AA150">
        <v>312567028</v>
      </c>
      <c r="AB150">
        <f t="shared" si="142"/>
        <v>0</v>
      </c>
      <c r="AC150">
        <f t="shared" si="165"/>
        <v>0</v>
      </c>
      <c r="AD150">
        <f t="shared" si="166"/>
        <v>0</v>
      </c>
      <c r="AE150">
        <f t="shared" si="167"/>
        <v>0</v>
      </c>
      <c r="AF150">
        <f t="shared" si="168"/>
        <v>0</v>
      </c>
      <c r="AG150">
        <f t="shared" si="143"/>
        <v>0</v>
      </c>
      <c r="AH150">
        <f t="shared" si="169"/>
        <v>0</v>
      </c>
      <c r="AI150">
        <f t="shared" si="170"/>
        <v>0</v>
      </c>
      <c r="AJ150">
        <f t="shared" si="144"/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103</v>
      </c>
      <c r="AU150">
        <v>60</v>
      </c>
      <c r="AV150">
        <v>1</v>
      </c>
      <c r="AW150">
        <v>1</v>
      </c>
      <c r="AZ150">
        <v>1</v>
      </c>
      <c r="BA150">
        <v>1</v>
      </c>
      <c r="BB150">
        <v>1</v>
      </c>
      <c r="BC150">
        <v>1</v>
      </c>
      <c r="BD150" t="s">
        <v>3</v>
      </c>
      <c r="BE150" t="s">
        <v>3</v>
      </c>
      <c r="BF150" t="s">
        <v>3</v>
      </c>
      <c r="BG150" t="s">
        <v>3</v>
      </c>
      <c r="BH150">
        <v>3</v>
      </c>
      <c r="BI150">
        <v>1</v>
      </c>
      <c r="BJ150" t="s">
        <v>3</v>
      </c>
      <c r="BM150">
        <v>33001</v>
      </c>
      <c r="BN150">
        <v>0</v>
      </c>
      <c r="BO150" t="s">
        <v>3</v>
      </c>
      <c r="BP150">
        <v>0</v>
      </c>
      <c r="BQ150">
        <v>2</v>
      </c>
      <c r="BR150">
        <v>0</v>
      </c>
      <c r="BS150">
        <v>1</v>
      </c>
      <c r="BT150">
        <v>1</v>
      </c>
      <c r="BU150">
        <v>1</v>
      </c>
      <c r="BV150">
        <v>1</v>
      </c>
      <c r="BW150">
        <v>1</v>
      </c>
      <c r="BX150">
        <v>1</v>
      </c>
      <c r="BY150" t="s">
        <v>3</v>
      </c>
      <c r="BZ150">
        <v>103</v>
      </c>
      <c r="CA150">
        <v>60</v>
      </c>
      <c r="CB150" t="s">
        <v>3</v>
      </c>
      <c r="CE150">
        <v>0</v>
      </c>
      <c r="CF150">
        <v>0</v>
      </c>
      <c r="CG150">
        <v>0</v>
      </c>
      <c r="CM150">
        <v>0</v>
      </c>
      <c r="CN150" t="s">
        <v>789</v>
      </c>
      <c r="CO150">
        <v>0</v>
      </c>
      <c r="CP150">
        <f t="shared" si="145"/>
        <v>0</v>
      </c>
      <c r="CQ150">
        <f t="shared" si="171"/>
        <v>0</v>
      </c>
      <c r="CR150">
        <f t="shared" si="172"/>
        <v>0</v>
      </c>
      <c r="CS150">
        <f t="shared" si="173"/>
        <v>0</v>
      </c>
      <c r="CT150">
        <f t="shared" si="174"/>
        <v>0</v>
      </c>
      <c r="CU150">
        <f t="shared" si="146"/>
        <v>0</v>
      </c>
      <c r="CV150">
        <f t="shared" si="175"/>
        <v>0</v>
      </c>
      <c r="CW150">
        <f t="shared" si="176"/>
        <v>0</v>
      </c>
      <c r="CX150">
        <f t="shared" si="147"/>
        <v>0</v>
      </c>
      <c r="CY150">
        <f t="shared" si="148"/>
        <v>0</v>
      </c>
      <c r="CZ150">
        <f t="shared" si="149"/>
        <v>0</v>
      </c>
      <c r="DC150" t="s">
        <v>3</v>
      </c>
      <c r="DD150" t="s">
        <v>3</v>
      </c>
      <c r="DE150" t="s">
        <v>3</v>
      </c>
      <c r="DF150" t="s">
        <v>3</v>
      </c>
      <c r="DG150" t="s">
        <v>3</v>
      </c>
      <c r="DH150" t="s">
        <v>3</v>
      </c>
      <c r="DI150" t="s">
        <v>3</v>
      </c>
      <c r="DJ150" t="s">
        <v>3</v>
      </c>
      <c r="DK150" t="s">
        <v>3</v>
      </c>
      <c r="DL150" t="s">
        <v>3</v>
      </c>
      <c r="DM150" t="s">
        <v>3</v>
      </c>
      <c r="DN150">
        <v>0</v>
      </c>
      <c r="DO150">
        <v>0</v>
      </c>
      <c r="DP150">
        <v>1</v>
      </c>
      <c r="DQ150">
        <v>1</v>
      </c>
      <c r="DU150">
        <v>1009</v>
      </c>
      <c r="DV150" t="s">
        <v>139</v>
      </c>
      <c r="DW150" t="s">
        <v>139</v>
      </c>
      <c r="DX150">
        <v>1000</v>
      </c>
      <c r="DZ150" t="s">
        <v>3</v>
      </c>
      <c r="EA150" t="s">
        <v>3</v>
      </c>
      <c r="EB150" t="s">
        <v>3</v>
      </c>
      <c r="EC150" t="s">
        <v>3</v>
      </c>
      <c r="EE150">
        <v>293259405</v>
      </c>
      <c r="EF150">
        <v>2</v>
      </c>
      <c r="EG150" t="s">
        <v>27</v>
      </c>
      <c r="EH150">
        <v>27</v>
      </c>
      <c r="EI150" t="s">
        <v>28</v>
      </c>
      <c r="EJ150">
        <v>1</v>
      </c>
      <c r="EK150">
        <v>33001</v>
      </c>
      <c r="EL150" t="s">
        <v>28</v>
      </c>
      <c r="EM150" t="s">
        <v>29</v>
      </c>
      <c r="EO150" t="s">
        <v>37</v>
      </c>
      <c r="EQ150">
        <v>0</v>
      </c>
      <c r="ER150">
        <v>0</v>
      </c>
      <c r="ES150">
        <v>0</v>
      </c>
      <c r="ET150">
        <v>0</v>
      </c>
      <c r="EU150">
        <v>0</v>
      </c>
      <c r="EV150">
        <v>0</v>
      </c>
      <c r="EW150">
        <v>0</v>
      </c>
      <c r="EX150">
        <v>0</v>
      </c>
      <c r="FQ150">
        <v>0</v>
      </c>
      <c r="FR150">
        <f t="shared" si="150"/>
        <v>0</v>
      </c>
      <c r="FS150">
        <v>0</v>
      </c>
      <c r="FX150">
        <v>103</v>
      </c>
      <c r="FY150">
        <v>60</v>
      </c>
      <c r="GA150" t="s">
        <v>3</v>
      </c>
      <c r="GD150">
        <v>1</v>
      </c>
      <c r="GF150">
        <v>1613753229</v>
      </c>
      <c r="GG150">
        <v>2</v>
      </c>
      <c r="GH150">
        <v>1</v>
      </c>
      <c r="GI150">
        <v>-2</v>
      </c>
      <c r="GJ150">
        <v>0</v>
      </c>
      <c r="GK150">
        <v>0</v>
      </c>
      <c r="GL150">
        <f t="shared" si="151"/>
        <v>0</v>
      </c>
      <c r="GM150">
        <f t="shared" si="152"/>
        <v>0</v>
      </c>
      <c r="GN150">
        <f t="shared" si="153"/>
        <v>0</v>
      </c>
      <c r="GO150">
        <f t="shared" si="154"/>
        <v>0</v>
      </c>
      <c r="GP150">
        <f t="shared" si="155"/>
        <v>0</v>
      </c>
      <c r="GR150">
        <v>0</v>
      </c>
      <c r="GS150">
        <v>3</v>
      </c>
      <c r="GT150">
        <v>0</v>
      </c>
      <c r="GU150" t="s">
        <v>3</v>
      </c>
      <c r="GV150">
        <f t="shared" si="156"/>
        <v>0</v>
      </c>
      <c r="GW150">
        <v>1</v>
      </c>
      <c r="GX150">
        <f t="shared" si="157"/>
        <v>0</v>
      </c>
      <c r="HA150">
        <v>0</v>
      </c>
      <c r="HB150">
        <v>0</v>
      </c>
      <c r="HC150">
        <f t="shared" si="158"/>
        <v>0</v>
      </c>
      <c r="HE150" t="s">
        <v>3</v>
      </c>
      <c r="HF150" t="s">
        <v>3</v>
      </c>
      <c r="HM150" t="s">
        <v>132</v>
      </c>
      <c r="HN150" t="s">
        <v>31</v>
      </c>
      <c r="HO150" t="s">
        <v>32</v>
      </c>
      <c r="HP150" t="s">
        <v>28</v>
      </c>
      <c r="HQ150" t="s">
        <v>28</v>
      </c>
      <c r="IK150">
        <v>0</v>
      </c>
    </row>
    <row r="151" spans="1:245" x14ac:dyDescent="0.2">
      <c r="A151">
        <v>18</v>
      </c>
      <c r="B151">
        <v>1</v>
      </c>
      <c r="C151">
        <v>130</v>
      </c>
      <c r="E151" t="s">
        <v>208</v>
      </c>
      <c r="F151" t="s">
        <v>147</v>
      </c>
      <c r="G151" t="s">
        <v>148</v>
      </c>
      <c r="H151" t="s">
        <v>36</v>
      </c>
      <c r="I151">
        <f>I145*J151</f>
        <v>0</v>
      </c>
      <c r="J151">
        <v>0</v>
      </c>
      <c r="K151">
        <v>0</v>
      </c>
      <c r="O151">
        <f t="shared" si="137"/>
        <v>0</v>
      </c>
      <c r="P151">
        <f t="shared" si="159"/>
        <v>0</v>
      </c>
      <c r="Q151">
        <f t="shared" si="160"/>
        <v>0</v>
      </c>
      <c r="R151">
        <f t="shared" si="161"/>
        <v>0</v>
      </c>
      <c r="S151">
        <f t="shared" si="162"/>
        <v>0</v>
      </c>
      <c r="T151">
        <f t="shared" si="138"/>
        <v>0</v>
      </c>
      <c r="U151">
        <f t="shared" si="163"/>
        <v>0</v>
      </c>
      <c r="V151">
        <f t="shared" si="164"/>
        <v>0</v>
      </c>
      <c r="W151">
        <f t="shared" si="139"/>
        <v>0</v>
      </c>
      <c r="X151">
        <f t="shared" si="140"/>
        <v>0</v>
      </c>
      <c r="Y151">
        <f t="shared" si="141"/>
        <v>0</v>
      </c>
      <c r="AA151">
        <v>312567028</v>
      </c>
      <c r="AB151">
        <f t="shared" si="142"/>
        <v>0</v>
      </c>
      <c r="AC151">
        <f t="shared" si="165"/>
        <v>0</v>
      </c>
      <c r="AD151">
        <f t="shared" si="166"/>
        <v>0</v>
      </c>
      <c r="AE151">
        <f t="shared" si="167"/>
        <v>0</v>
      </c>
      <c r="AF151">
        <f t="shared" si="168"/>
        <v>0</v>
      </c>
      <c r="AG151">
        <f t="shared" si="143"/>
        <v>0</v>
      </c>
      <c r="AH151">
        <f t="shared" si="169"/>
        <v>0</v>
      </c>
      <c r="AI151">
        <f t="shared" si="170"/>
        <v>0</v>
      </c>
      <c r="AJ151">
        <f t="shared" si="144"/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103</v>
      </c>
      <c r="AU151">
        <v>60</v>
      </c>
      <c r="AV151">
        <v>1</v>
      </c>
      <c r="AW151">
        <v>1</v>
      </c>
      <c r="AZ151">
        <v>1</v>
      </c>
      <c r="BA151">
        <v>1</v>
      </c>
      <c r="BB151">
        <v>1</v>
      </c>
      <c r="BC151">
        <v>1</v>
      </c>
      <c r="BD151" t="s">
        <v>3</v>
      </c>
      <c r="BE151" t="s">
        <v>3</v>
      </c>
      <c r="BF151" t="s">
        <v>3</v>
      </c>
      <c r="BG151" t="s">
        <v>3</v>
      </c>
      <c r="BH151">
        <v>3</v>
      </c>
      <c r="BI151">
        <v>1</v>
      </c>
      <c r="BJ151" t="s">
        <v>3</v>
      </c>
      <c r="BM151">
        <v>33001</v>
      </c>
      <c r="BN151">
        <v>0</v>
      </c>
      <c r="BO151" t="s">
        <v>3</v>
      </c>
      <c r="BP151">
        <v>0</v>
      </c>
      <c r="BQ151">
        <v>2</v>
      </c>
      <c r="BR151">
        <v>0</v>
      </c>
      <c r="BS151">
        <v>1</v>
      </c>
      <c r="BT151">
        <v>1</v>
      </c>
      <c r="BU151">
        <v>1</v>
      </c>
      <c r="BV151">
        <v>1</v>
      </c>
      <c r="BW151">
        <v>1</v>
      </c>
      <c r="BX151">
        <v>1</v>
      </c>
      <c r="BY151" t="s">
        <v>3</v>
      </c>
      <c r="BZ151">
        <v>103</v>
      </c>
      <c r="CA151">
        <v>60</v>
      </c>
      <c r="CB151" t="s">
        <v>3</v>
      </c>
      <c r="CE151">
        <v>0</v>
      </c>
      <c r="CF151">
        <v>0</v>
      </c>
      <c r="CG151">
        <v>0</v>
      </c>
      <c r="CM151">
        <v>0</v>
      </c>
      <c r="CN151" t="s">
        <v>789</v>
      </c>
      <c r="CO151">
        <v>0</v>
      </c>
      <c r="CP151">
        <f t="shared" si="145"/>
        <v>0</v>
      </c>
      <c r="CQ151">
        <f t="shared" si="171"/>
        <v>0</v>
      </c>
      <c r="CR151">
        <f t="shared" si="172"/>
        <v>0</v>
      </c>
      <c r="CS151">
        <f t="shared" si="173"/>
        <v>0</v>
      </c>
      <c r="CT151">
        <f t="shared" si="174"/>
        <v>0</v>
      </c>
      <c r="CU151">
        <f t="shared" si="146"/>
        <v>0</v>
      </c>
      <c r="CV151">
        <f t="shared" si="175"/>
        <v>0</v>
      </c>
      <c r="CW151">
        <f t="shared" si="176"/>
        <v>0</v>
      </c>
      <c r="CX151">
        <f t="shared" si="147"/>
        <v>0</v>
      </c>
      <c r="CY151">
        <f t="shared" si="148"/>
        <v>0</v>
      </c>
      <c r="CZ151">
        <f t="shared" si="149"/>
        <v>0</v>
      </c>
      <c r="DC151" t="s">
        <v>3</v>
      </c>
      <c r="DD151" t="s">
        <v>3</v>
      </c>
      <c r="DE151" t="s">
        <v>3</v>
      </c>
      <c r="DF151" t="s">
        <v>3</v>
      </c>
      <c r="DG151" t="s">
        <v>3</v>
      </c>
      <c r="DH151" t="s">
        <v>3</v>
      </c>
      <c r="DI151" t="s">
        <v>3</v>
      </c>
      <c r="DJ151" t="s">
        <v>3</v>
      </c>
      <c r="DK151" t="s">
        <v>3</v>
      </c>
      <c r="DL151" t="s">
        <v>3</v>
      </c>
      <c r="DM151" t="s">
        <v>3</v>
      </c>
      <c r="DN151">
        <v>0</v>
      </c>
      <c r="DO151">
        <v>0</v>
      </c>
      <c r="DP151">
        <v>1</v>
      </c>
      <c r="DQ151">
        <v>1</v>
      </c>
      <c r="DU151">
        <v>1013</v>
      </c>
      <c r="DV151" t="s">
        <v>36</v>
      </c>
      <c r="DW151" t="s">
        <v>36</v>
      </c>
      <c r="DX151">
        <v>1</v>
      </c>
      <c r="DZ151" t="s">
        <v>3</v>
      </c>
      <c r="EA151" t="s">
        <v>3</v>
      </c>
      <c r="EB151" t="s">
        <v>3</v>
      </c>
      <c r="EC151" t="s">
        <v>3</v>
      </c>
      <c r="EE151">
        <v>293259405</v>
      </c>
      <c r="EF151">
        <v>2</v>
      </c>
      <c r="EG151" t="s">
        <v>27</v>
      </c>
      <c r="EH151">
        <v>27</v>
      </c>
      <c r="EI151" t="s">
        <v>28</v>
      </c>
      <c r="EJ151">
        <v>1</v>
      </c>
      <c r="EK151">
        <v>33001</v>
      </c>
      <c r="EL151" t="s">
        <v>28</v>
      </c>
      <c r="EM151" t="s">
        <v>29</v>
      </c>
      <c r="EO151" t="s">
        <v>37</v>
      </c>
      <c r="EQ151">
        <v>0</v>
      </c>
      <c r="ER151">
        <v>0</v>
      </c>
      <c r="ES151">
        <v>0</v>
      </c>
      <c r="ET151">
        <v>0</v>
      </c>
      <c r="EU151">
        <v>0</v>
      </c>
      <c r="EV151">
        <v>0</v>
      </c>
      <c r="EW151">
        <v>0</v>
      </c>
      <c r="EX151">
        <v>0</v>
      </c>
      <c r="FQ151">
        <v>0</v>
      </c>
      <c r="FR151">
        <f t="shared" si="150"/>
        <v>0</v>
      </c>
      <c r="FS151">
        <v>0</v>
      </c>
      <c r="FX151">
        <v>103</v>
      </c>
      <c r="FY151">
        <v>60</v>
      </c>
      <c r="GA151" t="s">
        <v>3</v>
      </c>
      <c r="GD151">
        <v>1</v>
      </c>
      <c r="GF151">
        <v>-950997571</v>
      </c>
      <c r="GG151">
        <v>2</v>
      </c>
      <c r="GH151">
        <v>1</v>
      </c>
      <c r="GI151">
        <v>-2</v>
      </c>
      <c r="GJ151">
        <v>0</v>
      </c>
      <c r="GK151">
        <v>0</v>
      </c>
      <c r="GL151">
        <f t="shared" si="151"/>
        <v>0</v>
      </c>
      <c r="GM151">
        <f t="shared" si="152"/>
        <v>0</v>
      </c>
      <c r="GN151">
        <f t="shared" si="153"/>
        <v>0</v>
      </c>
      <c r="GO151">
        <f t="shared" si="154"/>
        <v>0</v>
      </c>
      <c r="GP151">
        <f t="shared" si="155"/>
        <v>0</v>
      </c>
      <c r="GR151">
        <v>0</v>
      </c>
      <c r="GS151">
        <v>3</v>
      </c>
      <c r="GT151">
        <v>0</v>
      </c>
      <c r="GU151" t="s">
        <v>3</v>
      </c>
      <c r="GV151">
        <f t="shared" si="156"/>
        <v>0</v>
      </c>
      <c r="GW151">
        <v>1</v>
      </c>
      <c r="GX151">
        <f t="shared" si="157"/>
        <v>0</v>
      </c>
      <c r="HA151">
        <v>0</v>
      </c>
      <c r="HB151">
        <v>0</v>
      </c>
      <c r="HC151">
        <f t="shared" si="158"/>
        <v>0</v>
      </c>
      <c r="HE151" t="s">
        <v>3</v>
      </c>
      <c r="HF151" t="s">
        <v>3</v>
      </c>
      <c r="HM151" t="s">
        <v>132</v>
      </c>
      <c r="HN151" t="s">
        <v>31</v>
      </c>
      <c r="HO151" t="s">
        <v>32</v>
      </c>
      <c r="HP151" t="s">
        <v>28</v>
      </c>
      <c r="HQ151" t="s">
        <v>28</v>
      </c>
      <c r="IK151">
        <v>0</v>
      </c>
    </row>
    <row r="152" spans="1:245" x14ac:dyDescent="0.2">
      <c r="A152">
        <v>18</v>
      </c>
      <c r="B152">
        <v>1</v>
      </c>
      <c r="C152">
        <v>131</v>
      </c>
      <c r="E152" t="s">
        <v>209</v>
      </c>
      <c r="F152" t="s">
        <v>186</v>
      </c>
      <c r="G152" t="s">
        <v>187</v>
      </c>
      <c r="H152" t="s">
        <v>130</v>
      </c>
      <c r="I152">
        <f>I145*J152</f>
        <v>0</v>
      </c>
      <c r="J152">
        <v>0</v>
      </c>
      <c r="K152">
        <v>0</v>
      </c>
      <c r="O152">
        <f t="shared" si="137"/>
        <v>0</v>
      </c>
      <c r="P152">
        <f t="shared" si="159"/>
        <v>0</v>
      </c>
      <c r="Q152">
        <f t="shared" si="160"/>
        <v>0</v>
      </c>
      <c r="R152">
        <f t="shared" si="161"/>
        <v>0</v>
      </c>
      <c r="S152">
        <f t="shared" si="162"/>
        <v>0</v>
      </c>
      <c r="T152">
        <f t="shared" si="138"/>
        <v>0</v>
      </c>
      <c r="U152">
        <f t="shared" si="163"/>
        <v>0</v>
      </c>
      <c r="V152">
        <f t="shared" si="164"/>
        <v>0</v>
      </c>
      <c r="W152">
        <f t="shared" si="139"/>
        <v>0</v>
      </c>
      <c r="X152">
        <f t="shared" si="140"/>
        <v>0</v>
      </c>
      <c r="Y152">
        <f t="shared" si="141"/>
        <v>0</v>
      </c>
      <c r="AA152">
        <v>312567028</v>
      </c>
      <c r="AB152">
        <f t="shared" si="142"/>
        <v>0</v>
      </c>
      <c r="AC152">
        <f t="shared" si="165"/>
        <v>0</v>
      </c>
      <c r="AD152">
        <f t="shared" si="166"/>
        <v>0</v>
      </c>
      <c r="AE152">
        <f t="shared" si="167"/>
        <v>0</v>
      </c>
      <c r="AF152">
        <f t="shared" si="168"/>
        <v>0</v>
      </c>
      <c r="AG152">
        <f t="shared" si="143"/>
        <v>0</v>
      </c>
      <c r="AH152">
        <f t="shared" si="169"/>
        <v>0</v>
      </c>
      <c r="AI152">
        <f t="shared" si="170"/>
        <v>0</v>
      </c>
      <c r="AJ152">
        <f t="shared" si="144"/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103</v>
      </c>
      <c r="AU152">
        <v>60</v>
      </c>
      <c r="AV152">
        <v>1</v>
      </c>
      <c r="AW152">
        <v>1</v>
      </c>
      <c r="AZ152">
        <v>1</v>
      </c>
      <c r="BA152">
        <v>1</v>
      </c>
      <c r="BB152">
        <v>1</v>
      </c>
      <c r="BC152">
        <v>1</v>
      </c>
      <c r="BD152" t="s">
        <v>3</v>
      </c>
      <c r="BE152" t="s">
        <v>3</v>
      </c>
      <c r="BF152" t="s">
        <v>3</v>
      </c>
      <c r="BG152" t="s">
        <v>3</v>
      </c>
      <c r="BH152">
        <v>3</v>
      </c>
      <c r="BI152">
        <v>1</v>
      </c>
      <c r="BJ152" t="s">
        <v>3</v>
      </c>
      <c r="BM152">
        <v>33001</v>
      </c>
      <c r="BN152">
        <v>0</v>
      </c>
      <c r="BO152" t="s">
        <v>3</v>
      </c>
      <c r="BP152">
        <v>0</v>
      </c>
      <c r="BQ152">
        <v>2</v>
      </c>
      <c r="BR152">
        <v>0</v>
      </c>
      <c r="BS152">
        <v>1</v>
      </c>
      <c r="BT152">
        <v>1</v>
      </c>
      <c r="BU152">
        <v>1</v>
      </c>
      <c r="BV152">
        <v>1</v>
      </c>
      <c r="BW152">
        <v>1</v>
      </c>
      <c r="BX152">
        <v>1</v>
      </c>
      <c r="BY152" t="s">
        <v>3</v>
      </c>
      <c r="BZ152">
        <v>103</v>
      </c>
      <c r="CA152">
        <v>60</v>
      </c>
      <c r="CB152" t="s">
        <v>3</v>
      </c>
      <c r="CE152">
        <v>0</v>
      </c>
      <c r="CF152">
        <v>0</v>
      </c>
      <c r="CG152">
        <v>0</v>
      </c>
      <c r="CM152">
        <v>0</v>
      </c>
      <c r="CN152" t="s">
        <v>789</v>
      </c>
      <c r="CO152">
        <v>0</v>
      </c>
      <c r="CP152">
        <f t="shared" si="145"/>
        <v>0</v>
      </c>
      <c r="CQ152">
        <f t="shared" si="171"/>
        <v>0</v>
      </c>
      <c r="CR152">
        <f t="shared" si="172"/>
        <v>0</v>
      </c>
      <c r="CS152">
        <f t="shared" si="173"/>
        <v>0</v>
      </c>
      <c r="CT152">
        <f t="shared" si="174"/>
        <v>0</v>
      </c>
      <c r="CU152">
        <f t="shared" si="146"/>
        <v>0</v>
      </c>
      <c r="CV152">
        <f t="shared" si="175"/>
        <v>0</v>
      </c>
      <c r="CW152">
        <f t="shared" si="176"/>
        <v>0</v>
      </c>
      <c r="CX152">
        <f t="shared" si="147"/>
        <v>0</v>
      </c>
      <c r="CY152">
        <f t="shared" si="148"/>
        <v>0</v>
      </c>
      <c r="CZ152">
        <f t="shared" si="149"/>
        <v>0</v>
      </c>
      <c r="DC152" t="s">
        <v>3</v>
      </c>
      <c r="DD152" t="s">
        <v>3</v>
      </c>
      <c r="DE152" t="s">
        <v>3</v>
      </c>
      <c r="DF152" t="s">
        <v>3</v>
      </c>
      <c r="DG152" t="s">
        <v>3</v>
      </c>
      <c r="DH152" t="s">
        <v>3</v>
      </c>
      <c r="DI152" t="s">
        <v>3</v>
      </c>
      <c r="DJ152" t="s">
        <v>3</v>
      </c>
      <c r="DK152" t="s">
        <v>3</v>
      </c>
      <c r="DL152" t="s">
        <v>3</v>
      </c>
      <c r="DM152" t="s">
        <v>3</v>
      </c>
      <c r="DN152">
        <v>0</v>
      </c>
      <c r="DO152">
        <v>0</v>
      </c>
      <c r="DP152">
        <v>1</v>
      </c>
      <c r="DQ152">
        <v>1</v>
      </c>
      <c r="DU152">
        <v>1009</v>
      </c>
      <c r="DV152" t="s">
        <v>130</v>
      </c>
      <c r="DW152" t="s">
        <v>130</v>
      </c>
      <c r="DX152">
        <v>1</v>
      </c>
      <c r="DZ152" t="s">
        <v>3</v>
      </c>
      <c r="EA152" t="s">
        <v>3</v>
      </c>
      <c r="EB152" t="s">
        <v>3</v>
      </c>
      <c r="EC152" t="s">
        <v>3</v>
      </c>
      <c r="EE152">
        <v>293259405</v>
      </c>
      <c r="EF152">
        <v>2</v>
      </c>
      <c r="EG152" t="s">
        <v>27</v>
      </c>
      <c r="EH152">
        <v>27</v>
      </c>
      <c r="EI152" t="s">
        <v>28</v>
      </c>
      <c r="EJ152">
        <v>1</v>
      </c>
      <c r="EK152">
        <v>33001</v>
      </c>
      <c r="EL152" t="s">
        <v>28</v>
      </c>
      <c r="EM152" t="s">
        <v>29</v>
      </c>
      <c r="EO152" t="s">
        <v>37</v>
      </c>
      <c r="EQ152">
        <v>0</v>
      </c>
      <c r="ER152">
        <v>0</v>
      </c>
      <c r="ES152">
        <v>0</v>
      </c>
      <c r="ET152">
        <v>0</v>
      </c>
      <c r="EU152">
        <v>0</v>
      </c>
      <c r="EV152">
        <v>0</v>
      </c>
      <c r="EW152">
        <v>0</v>
      </c>
      <c r="EX152">
        <v>0</v>
      </c>
      <c r="FQ152">
        <v>0</v>
      </c>
      <c r="FR152">
        <f t="shared" si="150"/>
        <v>0</v>
      </c>
      <c r="FS152">
        <v>0</v>
      </c>
      <c r="FX152">
        <v>103</v>
      </c>
      <c r="FY152">
        <v>60</v>
      </c>
      <c r="GA152" t="s">
        <v>3</v>
      </c>
      <c r="GD152">
        <v>1</v>
      </c>
      <c r="GF152">
        <v>-1307724210</v>
      </c>
      <c r="GG152">
        <v>2</v>
      </c>
      <c r="GH152">
        <v>1</v>
      </c>
      <c r="GI152">
        <v>-2</v>
      </c>
      <c r="GJ152">
        <v>0</v>
      </c>
      <c r="GK152">
        <v>0</v>
      </c>
      <c r="GL152">
        <f t="shared" si="151"/>
        <v>0</v>
      </c>
      <c r="GM152">
        <f t="shared" si="152"/>
        <v>0</v>
      </c>
      <c r="GN152">
        <f t="shared" si="153"/>
        <v>0</v>
      </c>
      <c r="GO152">
        <f t="shared" si="154"/>
        <v>0</v>
      </c>
      <c r="GP152">
        <f t="shared" si="155"/>
        <v>0</v>
      </c>
      <c r="GR152">
        <v>0</v>
      </c>
      <c r="GS152">
        <v>3</v>
      </c>
      <c r="GT152">
        <v>0</v>
      </c>
      <c r="GU152" t="s">
        <v>3</v>
      </c>
      <c r="GV152">
        <f t="shared" si="156"/>
        <v>0</v>
      </c>
      <c r="GW152">
        <v>1</v>
      </c>
      <c r="GX152">
        <f t="shared" si="157"/>
        <v>0</v>
      </c>
      <c r="HA152">
        <v>0</v>
      </c>
      <c r="HB152">
        <v>0</v>
      </c>
      <c r="HC152">
        <f t="shared" si="158"/>
        <v>0</v>
      </c>
      <c r="HE152" t="s">
        <v>3</v>
      </c>
      <c r="HF152" t="s">
        <v>3</v>
      </c>
      <c r="HM152" t="s">
        <v>132</v>
      </c>
      <c r="HN152" t="s">
        <v>31</v>
      </c>
      <c r="HO152" t="s">
        <v>32</v>
      </c>
      <c r="HP152" t="s">
        <v>28</v>
      </c>
      <c r="HQ152" t="s">
        <v>28</v>
      </c>
      <c r="IK152">
        <v>0</v>
      </c>
    </row>
    <row r="153" spans="1:245" x14ac:dyDescent="0.2">
      <c r="A153">
        <v>18</v>
      </c>
      <c r="B153">
        <v>1</v>
      </c>
      <c r="C153">
        <v>132</v>
      </c>
      <c r="E153" t="s">
        <v>210</v>
      </c>
      <c r="F153" t="s">
        <v>189</v>
      </c>
      <c r="G153" t="s">
        <v>187</v>
      </c>
      <c r="H153" t="s">
        <v>130</v>
      </c>
      <c r="I153">
        <f>I145*J153</f>
        <v>0</v>
      </c>
      <c r="J153">
        <v>0</v>
      </c>
      <c r="K153">
        <v>0</v>
      </c>
      <c r="O153">
        <f t="shared" si="137"/>
        <v>0</v>
      </c>
      <c r="P153">
        <f t="shared" si="159"/>
        <v>0</v>
      </c>
      <c r="Q153">
        <f t="shared" si="160"/>
        <v>0</v>
      </c>
      <c r="R153">
        <f t="shared" si="161"/>
        <v>0</v>
      </c>
      <c r="S153">
        <f t="shared" si="162"/>
        <v>0</v>
      </c>
      <c r="T153">
        <f t="shared" si="138"/>
        <v>0</v>
      </c>
      <c r="U153">
        <f t="shared" si="163"/>
        <v>0</v>
      </c>
      <c r="V153">
        <f t="shared" si="164"/>
        <v>0</v>
      </c>
      <c r="W153">
        <f t="shared" si="139"/>
        <v>0</v>
      </c>
      <c r="X153">
        <f t="shared" si="140"/>
        <v>0</v>
      </c>
      <c r="Y153">
        <f t="shared" si="141"/>
        <v>0</v>
      </c>
      <c r="AA153">
        <v>312567028</v>
      </c>
      <c r="AB153">
        <f t="shared" si="142"/>
        <v>0</v>
      </c>
      <c r="AC153">
        <f t="shared" si="165"/>
        <v>0</v>
      </c>
      <c r="AD153">
        <f t="shared" si="166"/>
        <v>0</v>
      </c>
      <c r="AE153">
        <f t="shared" si="167"/>
        <v>0</v>
      </c>
      <c r="AF153">
        <f t="shared" si="168"/>
        <v>0</v>
      </c>
      <c r="AG153">
        <f t="shared" si="143"/>
        <v>0</v>
      </c>
      <c r="AH153">
        <f t="shared" si="169"/>
        <v>0</v>
      </c>
      <c r="AI153">
        <f t="shared" si="170"/>
        <v>0</v>
      </c>
      <c r="AJ153">
        <f t="shared" si="144"/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103</v>
      </c>
      <c r="AU153">
        <v>60</v>
      </c>
      <c r="AV153">
        <v>1</v>
      </c>
      <c r="AW153">
        <v>1</v>
      </c>
      <c r="AZ153">
        <v>1</v>
      </c>
      <c r="BA153">
        <v>1</v>
      </c>
      <c r="BB153">
        <v>1</v>
      </c>
      <c r="BC153">
        <v>1</v>
      </c>
      <c r="BD153" t="s">
        <v>3</v>
      </c>
      <c r="BE153" t="s">
        <v>3</v>
      </c>
      <c r="BF153" t="s">
        <v>3</v>
      </c>
      <c r="BG153" t="s">
        <v>3</v>
      </c>
      <c r="BH153">
        <v>3</v>
      </c>
      <c r="BI153">
        <v>1</v>
      </c>
      <c r="BJ153" t="s">
        <v>3</v>
      </c>
      <c r="BM153">
        <v>33001</v>
      </c>
      <c r="BN153">
        <v>0</v>
      </c>
      <c r="BO153" t="s">
        <v>3</v>
      </c>
      <c r="BP153">
        <v>0</v>
      </c>
      <c r="BQ153">
        <v>2</v>
      </c>
      <c r="BR153">
        <v>0</v>
      </c>
      <c r="BS153">
        <v>1</v>
      </c>
      <c r="BT153">
        <v>1</v>
      </c>
      <c r="BU153">
        <v>1</v>
      </c>
      <c r="BV153">
        <v>1</v>
      </c>
      <c r="BW153">
        <v>1</v>
      </c>
      <c r="BX153">
        <v>1</v>
      </c>
      <c r="BY153" t="s">
        <v>3</v>
      </c>
      <c r="BZ153">
        <v>103</v>
      </c>
      <c r="CA153">
        <v>60</v>
      </c>
      <c r="CB153" t="s">
        <v>3</v>
      </c>
      <c r="CE153">
        <v>0</v>
      </c>
      <c r="CF153">
        <v>0</v>
      </c>
      <c r="CG153">
        <v>0</v>
      </c>
      <c r="CM153">
        <v>0</v>
      </c>
      <c r="CN153" t="s">
        <v>789</v>
      </c>
      <c r="CO153">
        <v>0</v>
      </c>
      <c r="CP153">
        <f t="shared" si="145"/>
        <v>0</v>
      </c>
      <c r="CQ153">
        <f t="shared" si="171"/>
        <v>0</v>
      </c>
      <c r="CR153">
        <f t="shared" si="172"/>
        <v>0</v>
      </c>
      <c r="CS153">
        <f t="shared" si="173"/>
        <v>0</v>
      </c>
      <c r="CT153">
        <f t="shared" si="174"/>
        <v>0</v>
      </c>
      <c r="CU153">
        <f t="shared" si="146"/>
        <v>0</v>
      </c>
      <c r="CV153">
        <f t="shared" si="175"/>
        <v>0</v>
      </c>
      <c r="CW153">
        <f t="shared" si="176"/>
        <v>0</v>
      </c>
      <c r="CX153">
        <f t="shared" si="147"/>
        <v>0</v>
      </c>
      <c r="CY153">
        <f t="shared" si="148"/>
        <v>0</v>
      </c>
      <c r="CZ153">
        <f t="shared" si="149"/>
        <v>0</v>
      </c>
      <c r="DC153" t="s">
        <v>3</v>
      </c>
      <c r="DD153" t="s">
        <v>3</v>
      </c>
      <c r="DE153" t="s">
        <v>3</v>
      </c>
      <c r="DF153" t="s">
        <v>3</v>
      </c>
      <c r="DG153" t="s">
        <v>3</v>
      </c>
      <c r="DH153" t="s">
        <v>3</v>
      </c>
      <c r="DI153" t="s">
        <v>3</v>
      </c>
      <c r="DJ153" t="s">
        <v>3</v>
      </c>
      <c r="DK153" t="s">
        <v>3</v>
      </c>
      <c r="DL153" t="s">
        <v>3</v>
      </c>
      <c r="DM153" t="s">
        <v>3</v>
      </c>
      <c r="DN153">
        <v>0</v>
      </c>
      <c r="DO153">
        <v>0</v>
      </c>
      <c r="DP153">
        <v>1</v>
      </c>
      <c r="DQ153">
        <v>1</v>
      </c>
      <c r="DU153">
        <v>1009</v>
      </c>
      <c r="DV153" t="s">
        <v>130</v>
      </c>
      <c r="DW153" t="s">
        <v>130</v>
      </c>
      <c r="DX153">
        <v>1</v>
      </c>
      <c r="DZ153" t="s">
        <v>3</v>
      </c>
      <c r="EA153" t="s">
        <v>3</v>
      </c>
      <c r="EB153" t="s">
        <v>3</v>
      </c>
      <c r="EC153" t="s">
        <v>3</v>
      </c>
      <c r="EE153">
        <v>293259405</v>
      </c>
      <c r="EF153">
        <v>2</v>
      </c>
      <c r="EG153" t="s">
        <v>27</v>
      </c>
      <c r="EH153">
        <v>27</v>
      </c>
      <c r="EI153" t="s">
        <v>28</v>
      </c>
      <c r="EJ153">
        <v>1</v>
      </c>
      <c r="EK153">
        <v>33001</v>
      </c>
      <c r="EL153" t="s">
        <v>28</v>
      </c>
      <c r="EM153" t="s">
        <v>29</v>
      </c>
      <c r="EO153" t="s">
        <v>37</v>
      </c>
      <c r="EQ153">
        <v>0</v>
      </c>
      <c r="ER153">
        <v>0</v>
      </c>
      <c r="ES153">
        <v>0</v>
      </c>
      <c r="ET153">
        <v>0</v>
      </c>
      <c r="EU153">
        <v>0</v>
      </c>
      <c r="EV153">
        <v>0</v>
      </c>
      <c r="EW153">
        <v>0</v>
      </c>
      <c r="EX153">
        <v>0</v>
      </c>
      <c r="FQ153">
        <v>0</v>
      </c>
      <c r="FR153">
        <f t="shared" si="150"/>
        <v>0</v>
      </c>
      <c r="FS153">
        <v>0</v>
      </c>
      <c r="FX153">
        <v>103</v>
      </c>
      <c r="FY153">
        <v>60</v>
      </c>
      <c r="GA153" t="s">
        <v>3</v>
      </c>
      <c r="GD153">
        <v>1</v>
      </c>
      <c r="GF153">
        <v>644915416</v>
      </c>
      <c r="GG153">
        <v>2</v>
      </c>
      <c r="GH153">
        <v>1</v>
      </c>
      <c r="GI153">
        <v>-2</v>
      </c>
      <c r="GJ153">
        <v>0</v>
      </c>
      <c r="GK153">
        <v>0</v>
      </c>
      <c r="GL153">
        <f t="shared" si="151"/>
        <v>0</v>
      </c>
      <c r="GM153">
        <f t="shared" si="152"/>
        <v>0</v>
      </c>
      <c r="GN153">
        <f t="shared" si="153"/>
        <v>0</v>
      </c>
      <c r="GO153">
        <f t="shared" si="154"/>
        <v>0</v>
      </c>
      <c r="GP153">
        <f t="shared" si="155"/>
        <v>0</v>
      </c>
      <c r="GR153">
        <v>0</v>
      </c>
      <c r="GS153">
        <v>3</v>
      </c>
      <c r="GT153">
        <v>0</v>
      </c>
      <c r="GU153" t="s">
        <v>3</v>
      </c>
      <c r="GV153">
        <f t="shared" si="156"/>
        <v>0</v>
      </c>
      <c r="GW153">
        <v>1</v>
      </c>
      <c r="GX153">
        <f t="shared" si="157"/>
        <v>0</v>
      </c>
      <c r="HA153">
        <v>0</v>
      </c>
      <c r="HB153">
        <v>0</v>
      </c>
      <c r="HC153">
        <f t="shared" si="158"/>
        <v>0</v>
      </c>
      <c r="HE153" t="s">
        <v>3</v>
      </c>
      <c r="HF153" t="s">
        <v>3</v>
      </c>
      <c r="HM153" t="s">
        <v>132</v>
      </c>
      <c r="HN153" t="s">
        <v>31</v>
      </c>
      <c r="HO153" t="s">
        <v>32</v>
      </c>
      <c r="HP153" t="s">
        <v>28</v>
      </c>
      <c r="HQ153" t="s">
        <v>28</v>
      </c>
      <c r="IK153">
        <v>0</v>
      </c>
    </row>
    <row r="154" spans="1:245" x14ac:dyDescent="0.2">
      <c r="A154">
        <v>18</v>
      </c>
      <c r="B154">
        <v>1</v>
      </c>
      <c r="C154">
        <v>133</v>
      </c>
      <c r="E154" t="s">
        <v>211</v>
      </c>
      <c r="F154" t="s">
        <v>150</v>
      </c>
      <c r="G154" t="s">
        <v>151</v>
      </c>
      <c r="H154" t="s">
        <v>36</v>
      </c>
      <c r="I154">
        <f>I145*J154</f>
        <v>0</v>
      </c>
      <c r="J154">
        <v>0</v>
      </c>
      <c r="K154">
        <v>0</v>
      </c>
      <c r="O154">
        <f t="shared" si="137"/>
        <v>0</v>
      </c>
      <c r="P154">
        <f t="shared" si="159"/>
        <v>0</v>
      </c>
      <c r="Q154">
        <f t="shared" si="160"/>
        <v>0</v>
      </c>
      <c r="R154">
        <f t="shared" si="161"/>
        <v>0</v>
      </c>
      <c r="S154">
        <f t="shared" si="162"/>
        <v>0</v>
      </c>
      <c r="T154">
        <f t="shared" si="138"/>
        <v>0</v>
      </c>
      <c r="U154">
        <f t="shared" si="163"/>
        <v>0</v>
      </c>
      <c r="V154">
        <f t="shared" si="164"/>
        <v>0</v>
      </c>
      <c r="W154">
        <f t="shared" si="139"/>
        <v>0</v>
      </c>
      <c r="X154">
        <f t="shared" si="140"/>
        <v>0</v>
      </c>
      <c r="Y154">
        <f t="shared" si="141"/>
        <v>0</v>
      </c>
      <c r="AA154">
        <v>312567028</v>
      </c>
      <c r="AB154">
        <f t="shared" si="142"/>
        <v>0</v>
      </c>
      <c r="AC154">
        <f t="shared" si="165"/>
        <v>0</v>
      </c>
      <c r="AD154">
        <f t="shared" si="166"/>
        <v>0</v>
      </c>
      <c r="AE154">
        <f t="shared" si="167"/>
        <v>0</v>
      </c>
      <c r="AF154">
        <f t="shared" si="168"/>
        <v>0</v>
      </c>
      <c r="AG154">
        <f t="shared" si="143"/>
        <v>0</v>
      </c>
      <c r="AH154">
        <f t="shared" si="169"/>
        <v>0</v>
      </c>
      <c r="AI154">
        <f t="shared" si="170"/>
        <v>0</v>
      </c>
      <c r="AJ154">
        <f t="shared" si="144"/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103</v>
      </c>
      <c r="AU154">
        <v>60</v>
      </c>
      <c r="AV154">
        <v>1</v>
      </c>
      <c r="AW154">
        <v>1</v>
      </c>
      <c r="AZ154">
        <v>1</v>
      </c>
      <c r="BA154">
        <v>1</v>
      </c>
      <c r="BB154">
        <v>1</v>
      </c>
      <c r="BC154">
        <v>1</v>
      </c>
      <c r="BD154" t="s">
        <v>3</v>
      </c>
      <c r="BE154" t="s">
        <v>3</v>
      </c>
      <c r="BF154" t="s">
        <v>3</v>
      </c>
      <c r="BG154" t="s">
        <v>3</v>
      </c>
      <c r="BH154">
        <v>3</v>
      </c>
      <c r="BI154">
        <v>1</v>
      </c>
      <c r="BJ154" t="s">
        <v>3</v>
      </c>
      <c r="BM154">
        <v>33001</v>
      </c>
      <c r="BN154">
        <v>0</v>
      </c>
      <c r="BO154" t="s">
        <v>3</v>
      </c>
      <c r="BP154">
        <v>0</v>
      </c>
      <c r="BQ154">
        <v>2</v>
      </c>
      <c r="BR154">
        <v>0</v>
      </c>
      <c r="BS154">
        <v>1</v>
      </c>
      <c r="BT154">
        <v>1</v>
      </c>
      <c r="BU154">
        <v>1</v>
      </c>
      <c r="BV154">
        <v>1</v>
      </c>
      <c r="BW154">
        <v>1</v>
      </c>
      <c r="BX154">
        <v>1</v>
      </c>
      <c r="BY154" t="s">
        <v>3</v>
      </c>
      <c r="BZ154">
        <v>103</v>
      </c>
      <c r="CA154">
        <v>60</v>
      </c>
      <c r="CB154" t="s">
        <v>3</v>
      </c>
      <c r="CE154">
        <v>0</v>
      </c>
      <c r="CF154">
        <v>0</v>
      </c>
      <c r="CG154">
        <v>0</v>
      </c>
      <c r="CM154">
        <v>0</v>
      </c>
      <c r="CN154" t="s">
        <v>789</v>
      </c>
      <c r="CO154">
        <v>0</v>
      </c>
      <c r="CP154">
        <f t="shared" si="145"/>
        <v>0</v>
      </c>
      <c r="CQ154">
        <f t="shared" si="171"/>
        <v>0</v>
      </c>
      <c r="CR154">
        <f t="shared" si="172"/>
        <v>0</v>
      </c>
      <c r="CS154">
        <f t="shared" si="173"/>
        <v>0</v>
      </c>
      <c r="CT154">
        <f t="shared" si="174"/>
        <v>0</v>
      </c>
      <c r="CU154">
        <f t="shared" si="146"/>
        <v>0</v>
      </c>
      <c r="CV154">
        <f t="shared" si="175"/>
        <v>0</v>
      </c>
      <c r="CW154">
        <f t="shared" si="176"/>
        <v>0</v>
      </c>
      <c r="CX154">
        <f t="shared" si="147"/>
        <v>0</v>
      </c>
      <c r="CY154">
        <f t="shared" si="148"/>
        <v>0</v>
      </c>
      <c r="CZ154">
        <f t="shared" si="149"/>
        <v>0</v>
      </c>
      <c r="DC154" t="s">
        <v>3</v>
      </c>
      <c r="DD154" t="s">
        <v>3</v>
      </c>
      <c r="DE154" t="s">
        <v>3</v>
      </c>
      <c r="DF154" t="s">
        <v>3</v>
      </c>
      <c r="DG154" t="s">
        <v>3</v>
      </c>
      <c r="DH154" t="s">
        <v>3</v>
      </c>
      <c r="DI154" t="s">
        <v>3</v>
      </c>
      <c r="DJ154" t="s">
        <v>3</v>
      </c>
      <c r="DK154" t="s">
        <v>3</v>
      </c>
      <c r="DL154" t="s">
        <v>3</v>
      </c>
      <c r="DM154" t="s">
        <v>3</v>
      </c>
      <c r="DN154">
        <v>0</v>
      </c>
      <c r="DO154">
        <v>0</v>
      </c>
      <c r="DP154">
        <v>1</v>
      </c>
      <c r="DQ154">
        <v>1</v>
      </c>
      <c r="DU154">
        <v>1013</v>
      </c>
      <c r="DV154" t="s">
        <v>36</v>
      </c>
      <c r="DW154" t="s">
        <v>36</v>
      </c>
      <c r="DX154">
        <v>1</v>
      </c>
      <c r="DZ154" t="s">
        <v>3</v>
      </c>
      <c r="EA154" t="s">
        <v>3</v>
      </c>
      <c r="EB154" t="s">
        <v>3</v>
      </c>
      <c r="EC154" t="s">
        <v>3</v>
      </c>
      <c r="EE154">
        <v>293259405</v>
      </c>
      <c r="EF154">
        <v>2</v>
      </c>
      <c r="EG154" t="s">
        <v>27</v>
      </c>
      <c r="EH154">
        <v>27</v>
      </c>
      <c r="EI154" t="s">
        <v>28</v>
      </c>
      <c r="EJ154">
        <v>1</v>
      </c>
      <c r="EK154">
        <v>33001</v>
      </c>
      <c r="EL154" t="s">
        <v>28</v>
      </c>
      <c r="EM154" t="s">
        <v>29</v>
      </c>
      <c r="EO154" t="s">
        <v>37</v>
      </c>
      <c r="EQ154">
        <v>0</v>
      </c>
      <c r="ER154">
        <v>0</v>
      </c>
      <c r="ES154">
        <v>0</v>
      </c>
      <c r="ET154">
        <v>0</v>
      </c>
      <c r="EU154">
        <v>0</v>
      </c>
      <c r="EV154">
        <v>0</v>
      </c>
      <c r="EW154">
        <v>0</v>
      </c>
      <c r="EX154">
        <v>0</v>
      </c>
      <c r="FQ154">
        <v>0</v>
      </c>
      <c r="FR154">
        <f t="shared" si="150"/>
        <v>0</v>
      </c>
      <c r="FS154">
        <v>0</v>
      </c>
      <c r="FX154">
        <v>103</v>
      </c>
      <c r="FY154">
        <v>60</v>
      </c>
      <c r="GA154" t="s">
        <v>3</v>
      </c>
      <c r="GD154">
        <v>1</v>
      </c>
      <c r="GF154">
        <v>-320198552</v>
      </c>
      <c r="GG154">
        <v>2</v>
      </c>
      <c r="GH154">
        <v>1</v>
      </c>
      <c r="GI154">
        <v>-2</v>
      </c>
      <c r="GJ154">
        <v>0</v>
      </c>
      <c r="GK154">
        <v>0</v>
      </c>
      <c r="GL154">
        <f t="shared" si="151"/>
        <v>0</v>
      </c>
      <c r="GM154">
        <f t="shared" si="152"/>
        <v>0</v>
      </c>
      <c r="GN154">
        <f t="shared" si="153"/>
        <v>0</v>
      </c>
      <c r="GO154">
        <f t="shared" si="154"/>
        <v>0</v>
      </c>
      <c r="GP154">
        <f t="shared" si="155"/>
        <v>0</v>
      </c>
      <c r="GR154">
        <v>0</v>
      </c>
      <c r="GS154">
        <v>3</v>
      </c>
      <c r="GT154">
        <v>0</v>
      </c>
      <c r="GU154" t="s">
        <v>3</v>
      </c>
      <c r="GV154">
        <f t="shared" si="156"/>
        <v>0</v>
      </c>
      <c r="GW154">
        <v>1</v>
      </c>
      <c r="GX154">
        <f t="shared" si="157"/>
        <v>0</v>
      </c>
      <c r="HA154">
        <v>0</v>
      </c>
      <c r="HB154">
        <v>0</v>
      </c>
      <c r="HC154">
        <f t="shared" si="158"/>
        <v>0</v>
      </c>
      <c r="HE154" t="s">
        <v>3</v>
      </c>
      <c r="HF154" t="s">
        <v>3</v>
      </c>
      <c r="HM154" t="s">
        <v>132</v>
      </c>
      <c r="HN154" t="s">
        <v>31</v>
      </c>
      <c r="HO154" t="s">
        <v>32</v>
      </c>
      <c r="HP154" t="s">
        <v>28</v>
      </c>
      <c r="HQ154" t="s">
        <v>28</v>
      </c>
      <c r="IK154">
        <v>0</v>
      </c>
    </row>
    <row r="155" spans="1:245" x14ac:dyDescent="0.2">
      <c r="A155">
        <v>18</v>
      </c>
      <c r="B155">
        <v>1</v>
      </c>
      <c r="C155">
        <v>134</v>
      </c>
      <c r="E155" t="s">
        <v>212</v>
      </c>
      <c r="F155" t="s">
        <v>153</v>
      </c>
      <c r="G155" t="s">
        <v>154</v>
      </c>
      <c r="H155" t="s">
        <v>36</v>
      </c>
      <c r="I155">
        <f>I145*J155</f>
        <v>0</v>
      </c>
      <c r="J155">
        <v>0</v>
      </c>
      <c r="K155">
        <v>0.1</v>
      </c>
      <c r="O155">
        <f t="shared" si="137"/>
        <v>0</v>
      </c>
      <c r="P155">
        <f t="shared" si="159"/>
        <v>0</v>
      </c>
      <c r="Q155">
        <f t="shared" si="160"/>
        <v>0</v>
      </c>
      <c r="R155">
        <f t="shared" si="161"/>
        <v>0</v>
      </c>
      <c r="S155">
        <f t="shared" si="162"/>
        <v>0</v>
      </c>
      <c r="T155">
        <f t="shared" si="138"/>
        <v>0</v>
      </c>
      <c r="U155">
        <f t="shared" si="163"/>
        <v>0</v>
      </c>
      <c r="V155">
        <f t="shared" si="164"/>
        <v>0</v>
      </c>
      <c r="W155">
        <f t="shared" si="139"/>
        <v>0</v>
      </c>
      <c r="X155">
        <f t="shared" si="140"/>
        <v>0</v>
      </c>
      <c r="Y155">
        <f t="shared" si="141"/>
        <v>0</v>
      </c>
      <c r="AA155">
        <v>312567028</v>
      </c>
      <c r="AB155">
        <f t="shared" si="142"/>
        <v>0</v>
      </c>
      <c r="AC155">
        <f t="shared" si="165"/>
        <v>0</v>
      </c>
      <c r="AD155">
        <f t="shared" si="166"/>
        <v>0</v>
      </c>
      <c r="AE155">
        <f t="shared" si="167"/>
        <v>0</v>
      </c>
      <c r="AF155">
        <f t="shared" si="168"/>
        <v>0</v>
      </c>
      <c r="AG155">
        <f t="shared" si="143"/>
        <v>0</v>
      </c>
      <c r="AH155">
        <f t="shared" si="169"/>
        <v>0</v>
      </c>
      <c r="AI155">
        <f t="shared" si="170"/>
        <v>0</v>
      </c>
      <c r="AJ155">
        <f t="shared" si="144"/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103</v>
      </c>
      <c r="AU155">
        <v>60</v>
      </c>
      <c r="AV155">
        <v>1</v>
      </c>
      <c r="AW155">
        <v>1</v>
      </c>
      <c r="AZ155">
        <v>1</v>
      </c>
      <c r="BA155">
        <v>1</v>
      </c>
      <c r="BB155">
        <v>1</v>
      </c>
      <c r="BC155">
        <v>1</v>
      </c>
      <c r="BD155" t="s">
        <v>3</v>
      </c>
      <c r="BE155" t="s">
        <v>3</v>
      </c>
      <c r="BF155" t="s">
        <v>3</v>
      </c>
      <c r="BG155" t="s">
        <v>3</v>
      </c>
      <c r="BH155">
        <v>3</v>
      </c>
      <c r="BI155">
        <v>1</v>
      </c>
      <c r="BJ155" t="s">
        <v>3</v>
      </c>
      <c r="BM155">
        <v>33001</v>
      </c>
      <c r="BN155">
        <v>0</v>
      </c>
      <c r="BO155" t="s">
        <v>3</v>
      </c>
      <c r="BP155">
        <v>0</v>
      </c>
      <c r="BQ155">
        <v>2</v>
      </c>
      <c r="BR155">
        <v>0</v>
      </c>
      <c r="BS155">
        <v>1</v>
      </c>
      <c r="BT155">
        <v>1</v>
      </c>
      <c r="BU155">
        <v>1</v>
      </c>
      <c r="BV155">
        <v>1</v>
      </c>
      <c r="BW155">
        <v>1</v>
      </c>
      <c r="BX155">
        <v>1</v>
      </c>
      <c r="BY155" t="s">
        <v>3</v>
      </c>
      <c r="BZ155">
        <v>103</v>
      </c>
      <c r="CA155">
        <v>60</v>
      </c>
      <c r="CB155" t="s">
        <v>3</v>
      </c>
      <c r="CE155">
        <v>0</v>
      </c>
      <c r="CF155">
        <v>0</v>
      </c>
      <c r="CG155">
        <v>0</v>
      </c>
      <c r="CM155">
        <v>0</v>
      </c>
      <c r="CN155" t="s">
        <v>789</v>
      </c>
      <c r="CO155">
        <v>0</v>
      </c>
      <c r="CP155">
        <f t="shared" si="145"/>
        <v>0</v>
      </c>
      <c r="CQ155">
        <f t="shared" si="171"/>
        <v>0</v>
      </c>
      <c r="CR155">
        <f t="shared" si="172"/>
        <v>0</v>
      </c>
      <c r="CS155">
        <f t="shared" si="173"/>
        <v>0</v>
      </c>
      <c r="CT155">
        <f t="shared" si="174"/>
        <v>0</v>
      </c>
      <c r="CU155">
        <f t="shared" si="146"/>
        <v>0</v>
      </c>
      <c r="CV155">
        <f t="shared" si="175"/>
        <v>0</v>
      </c>
      <c r="CW155">
        <f t="shared" si="176"/>
        <v>0</v>
      </c>
      <c r="CX155">
        <f t="shared" si="147"/>
        <v>0</v>
      </c>
      <c r="CY155">
        <f t="shared" si="148"/>
        <v>0</v>
      </c>
      <c r="CZ155">
        <f t="shared" si="149"/>
        <v>0</v>
      </c>
      <c r="DC155" t="s">
        <v>3</v>
      </c>
      <c r="DD155" t="s">
        <v>3</v>
      </c>
      <c r="DE155" t="s">
        <v>3</v>
      </c>
      <c r="DF155" t="s">
        <v>3</v>
      </c>
      <c r="DG155" t="s">
        <v>3</v>
      </c>
      <c r="DH155" t="s">
        <v>3</v>
      </c>
      <c r="DI155" t="s">
        <v>3</v>
      </c>
      <c r="DJ155" t="s">
        <v>3</v>
      </c>
      <c r="DK155" t="s">
        <v>3</v>
      </c>
      <c r="DL155" t="s">
        <v>3</v>
      </c>
      <c r="DM155" t="s">
        <v>3</v>
      </c>
      <c r="DN155">
        <v>0</v>
      </c>
      <c r="DO155">
        <v>0</v>
      </c>
      <c r="DP155">
        <v>1</v>
      </c>
      <c r="DQ155">
        <v>1</v>
      </c>
      <c r="DU155">
        <v>1013</v>
      </c>
      <c r="DV155" t="s">
        <v>36</v>
      </c>
      <c r="DW155" t="s">
        <v>36</v>
      </c>
      <c r="DX155">
        <v>1</v>
      </c>
      <c r="DZ155" t="s">
        <v>3</v>
      </c>
      <c r="EA155" t="s">
        <v>3</v>
      </c>
      <c r="EB155" t="s">
        <v>3</v>
      </c>
      <c r="EC155" t="s">
        <v>3</v>
      </c>
      <c r="EE155">
        <v>293259405</v>
      </c>
      <c r="EF155">
        <v>2</v>
      </c>
      <c r="EG155" t="s">
        <v>27</v>
      </c>
      <c r="EH155">
        <v>27</v>
      </c>
      <c r="EI155" t="s">
        <v>28</v>
      </c>
      <c r="EJ155">
        <v>1</v>
      </c>
      <c r="EK155">
        <v>33001</v>
      </c>
      <c r="EL155" t="s">
        <v>28</v>
      </c>
      <c r="EM155" t="s">
        <v>29</v>
      </c>
      <c r="EO155" t="s">
        <v>37</v>
      </c>
      <c r="EQ155">
        <v>0</v>
      </c>
      <c r="ER155">
        <v>0</v>
      </c>
      <c r="ES155">
        <v>0</v>
      </c>
      <c r="ET155">
        <v>0</v>
      </c>
      <c r="EU155">
        <v>0</v>
      </c>
      <c r="EV155">
        <v>0</v>
      </c>
      <c r="EW155">
        <v>0</v>
      </c>
      <c r="EX155">
        <v>0</v>
      </c>
      <c r="FQ155">
        <v>0</v>
      </c>
      <c r="FR155">
        <f t="shared" si="150"/>
        <v>0</v>
      </c>
      <c r="FS155">
        <v>0</v>
      </c>
      <c r="FX155">
        <v>103</v>
      </c>
      <c r="FY155">
        <v>60</v>
      </c>
      <c r="GA155" t="s">
        <v>3</v>
      </c>
      <c r="GD155">
        <v>1</v>
      </c>
      <c r="GF155">
        <v>326010188</v>
      </c>
      <c r="GG155">
        <v>2</v>
      </c>
      <c r="GH155">
        <v>1</v>
      </c>
      <c r="GI155">
        <v>-2</v>
      </c>
      <c r="GJ155">
        <v>0</v>
      </c>
      <c r="GK155">
        <v>0</v>
      </c>
      <c r="GL155">
        <f t="shared" si="151"/>
        <v>0</v>
      </c>
      <c r="GM155">
        <f t="shared" si="152"/>
        <v>0</v>
      </c>
      <c r="GN155">
        <f t="shared" si="153"/>
        <v>0</v>
      </c>
      <c r="GO155">
        <f t="shared" si="154"/>
        <v>0</v>
      </c>
      <c r="GP155">
        <f t="shared" si="155"/>
        <v>0</v>
      </c>
      <c r="GR155">
        <v>0</v>
      </c>
      <c r="GS155">
        <v>3</v>
      </c>
      <c r="GT155">
        <v>0</v>
      </c>
      <c r="GU155" t="s">
        <v>3</v>
      </c>
      <c r="GV155">
        <f t="shared" si="156"/>
        <v>0</v>
      </c>
      <c r="GW155">
        <v>1</v>
      </c>
      <c r="GX155">
        <f t="shared" si="157"/>
        <v>0</v>
      </c>
      <c r="HA155">
        <v>0</v>
      </c>
      <c r="HB155">
        <v>0</v>
      </c>
      <c r="HC155">
        <f t="shared" si="158"/>
        <v>0</v>
      </c>
      <c r="HE155" t="s">
        <v>3</v>
      </c>
      <c r="HF155" t="s">
        <v>3</v>
      </c>
      <c r="HM155" t="s">
        <v>132</v>
      </c>
      <c r="HN155" t="s">
        <v>31</v>
      </c>
      <c r="HO155" t="s">
        <v>32</v>
      </c>
      <c r="HP155" t="s">
        <v>28</v>
      </c>
      <c r="HQ155" t="s">
        <v>28</v>
      </c>
      <c r="IK155">
        <v>0</v>
      </c>
    </row>
    <row r="156" spans="1:245" x14ac:dyDescent="0.2">
      <c r="A156">
        <v>17</v>
      </c>
      <c r="B156">
        <v>1</v>
      </c>
      <c r="C156">
        <f>ROW(SmtRes!A137)</f>
        <v>137</v>
      </c>
      <c r="D156">
        <f>ROW(EtalonRes!A149)</f>
        <v>149</v>
      </c>
      <c r="E156" t="s">
        <v>213</v>
      </c>
      <c r="F156" t="s">
        <v>214</v>
      </c>
      <c r="G156" t="s">
        <v>215</v>
      </c>
      <c r="H156" t="s">
        <v>36</v>
      </c>
      <c r="I156">
        <v>-2</v>
      </c>
      <c r="J156">
        <v>0</v>
      </c>
      <c r="K156">
        <v>-2</v>
      </c>
      <c r="O156">
        <f t="shared" si="137"/>
        <v>-6414.46</v>
      </c>
      <c r="P156">
        <f>SUMIF(SmtRes!AQ135:'SmtRes'!AQ137,"=1",SmtRes!DF135:'SmtRes'!DF137)</f>
        <v>0</v>
      </c>
      <c r="Q156">
        <f>SUMIF(SmtRes!AQ135:'SmtRes'!AQ137,"=1",SmtRes!DG135:'SmtRes'!DG137)</f>
        <v>-3336.35</v>
      </c>
      <c r="R156">
        <f>SUMIF(SmtRes!AQ135:'SmtRes'!AQ137,"=1",SmtRes!DH135:'SmtRes'!DH137)</f>
        <v>-1555.67</v>
      </c>
      <c r="S156">
        <f>SUMIF(SmtRes!AQ135:'SmtRes'!AQ137,"=1",SmtRes!DI135:'SmtRes'!DI137)</f>
        <v>-1522.44</v>
      </c>
      <c r="T156">
        <f t="shared" si="138"/>
        <v>0</v>
      </c>
      <c r="U156">
        <f>SUMIF(SmtRes!AQ135:'SmtRes'!AQ137,"=1",SmtRes!CV135:'SmtRes'!CV137)</f>
        <v>-3.456</v>
      </c>
      <c r="V156">
        <f>SUMIF(SmtRes!AQ135:'SmtRes'!AQ137,"=1",SmtRes!CW135:'SmtRes'!CW137)</f>
        <v>-2.8319999999999999</v>
      </c>
      <c r="W156">
        <f t="shared" si="139"/>
        <v>0</v>
      </c>
      <c r="X156">
        <f t="shared" si="140"/>
        <v>-3170.45</v>
      </c>
      <c r="Y156">
        <f t="shared" si="141"/>
        <v>-1846.87</v>
      </c>
      <c r="AA156">
        <v>312567028</v>
      </c>
      <c r="AB156">
        <f t="shared" si="142"/>
        <v>2174.9246400000002</v>
      </c>
      <c r="AC156">
        <f t="shared" ref="AC156:AC162" si="177">ROUND((0),6)</f>
        <v>0</v>
      </c>
      <c r="AD156">
        <f>ROUND((((SUM(SmtRes!BR135:'SmtRes'!BR137))-(SUM(SmtRes!BS135:'SmtRes'!BS137)))+AE156),6)</f>
        <v>1413.7060799999999</v>
      </c>
      <c r="AE156">
        <f>ROUND((SUM(SmtRes!BS135:'SmtRes'!BS137)),6)</f>
        <v>777.83712000000003</v>
      </c>
      <c r="AF156">
        <f>ROUND((SUM(SmtRes!BT135:'SmtRes'!BT137)),6)</f>
        <v>761.21856000000002</v>
      </c>
      <c r="AG156">
        <f t="shared" si="143"/>
        <v>0</v>
      </c>
      <c r="AH156">
        <f>(SUM(SmtRes!BU135:'SmtRes'!BU137))</f>
        <v>1.728</v>
      </c>
      <c r="AI156">
        <f>(SUM(SmtRes!BV135:'SmtRes'!BV137))</f>
        <v>1.4159999999999999</v>
      </c>
      <c r="AJ156">
        <f t="shared" si="144"/>
        <v>0</v>
      </c>
      <c r="AK156">
        <v>2460.6347999999998</v>
      </c>
      <c r="AL156">
        <v>0</v>
      </c>
      <c r="AM156">
        <v>1178.0883999999999</v>
      </c>
      <c r="AN156">
        <v>648.19760000000008</v>
      </c>
      <c r="AO156">
        <v>634.34879999999998</v>
      </c>
      <c r="AP156">
        <v>0</v>
      </c>
      <c r="AQ156">
        <v>1.44</v>
      </c>
      <c r="AR156">
        <v>1.18</v>
      </c>
      <c r="AS156">
        <v>0</v>
      </c>
      <c r="AT156">
        <v>103</v>
      </c>
      <c r="AU156">
        <v>60</v>
      </c>
      <c r="AV156">
        <v>1</v>
      </c>
      <c r="AW156">
        <v>1</v>
      </c>
      <c r="AZ156">
        <v>1</v>
      </c>
      <c r="BA156">
        <v>1</v>
      </c>
      <c r="BB156">
        <v>1</v>
      </c>
      <c r="BC156">
        <v>1</v>
      </c>
      <c r="BD156" t="s">
        <v>3</v>
      </c>
      <c r="BE156" t="s">
        <v>3</v>
      </c>
      <c r="BF156" t="s">
        <v>3</v>
      </c>
      <c r="BG156" t="s">
        <v>3</v>
      </c>
      <c r="BH156">
        <v>0</v>
      </c>
      <c r="BI156">
        <v>1</v>
      </c>
      <c r="BJ156" t="s">
        <v>216</v>
      </c>
      <c r="BM156">
        <v>33001</v>
      </c>
      <c r="BN156">
        <v>0</v>
      </c>
      <c r="BO156" t="s">
        <v>3</v>
      </c>
      <c r="BP156">
        <v>0</v>
      </c>
      <c r="BQ156">
        <v>2</v>
      </c>
      <c r="BR156">
        <v>0</v>
      </c>
      <c r="BS156">
        <v>1</v>
      </c>
      <c r="BT156">
        <v>1</v>
      </c>
      <c r="BU156">
        <v>1</v>
      </c>
      <c r="BV156">
        <v>1</v>
      </c>
      <c r="BW156">
        <v>1</v>
      </c>
      <c r="BX156">
        <v>1</v>
      </c>
      <c r="BY156" t="s">
        <v>3</v>
      </c>
      <c r="BZ156">
        <v>103</v>
      </c>
      <c r="CA156">
        <v>60</v>
      </c>
      <c r="CB156" t="s">
        <v>3</v>
      </c>
      <c r="CE156">
        <v>0</v>
      </c>
      <c r="CF156">
        <v>0</v>
      </c>
      <c r="CG156">
        <v>0</v>
      </c>
      <c r="CM156">
        <v>0</v>
      </c>
      <c r="CN156" t="s">
        <v>790</v>
      </c>
      <c r="CO156">
        <v>0</v>
      </c>
      <c r="CP156">
        <f t="shared" si="145"/>
        <v>-6414.46</v>
      </c>
      <c r="CQ156">
        <f>SUMIF(SmtRes!AQ135:'SmtRes'!AQ137,"=1",SmtRes!AA135:'SmtRes'!AA137)</f>
        <v>0</v>
      </c>
      <c r="CR156">
        <f>SUMIF(SmtRes!AQ135:'SmtRes'!AQ137,"=1",SmtRes!AB135:'SmtRes'!AB137)</f>
        <v>1178.0899999999999</v>
      </c>
      <c r="CS156">
        <f>SUMIF(SmtRes!AQ135:'SmtRes'!AQ137,"=1",SmtRes!AC135:'SmtRes'!AC137)</f>
        <v>549.32000000000005</v>
      </c>
      <c r="CT156">
        <f>SUMIF(SmtRes!AQ135:'SmtRes'!AQ137,"=1",SmtRes!AD135:'SmtRes'!AD137)</f>
        <v>440.52</v>
      </c>
      <c r="CU156">
        <f t="shared" si="146"/>
        <v>0</v>
      </c>
      <c r="CV156">
        <f>SUMIF(SmtRes!AQ135:'SmtRes'!AQ137,"=1",SmtRes!BU135:'SmtRes'!BU137)</f>
        <v>1.728</v>
      </c>
      <c r="CW156">
        <f>SUMIF(SmtRes!AQ135:'SmtRes'!AQ137,"=1",SmtRes!BV135:'SmtRes'!BV137)</f>
        <v>1.4159999999999999</v>
      </c>
      <c r="CX156">
        <f t="shared" si="147"/>
        <v>0</v>
      </c>
      <c r="CY156">
        <f t="shared" si="148"/>
        <v>-3170.4533000000001</v>
      </c>
      <c r="CZ156">
        <f t="shared" si="149"/>
        <v>-1846.866</v>
      </c>
      <c r="DC156" t="s">
        <v>3</v>
      </c>
      <c r="DD156" t="s">
        <v>3</v>
      </c>
      <c r="DE156" t="s">
        <v>108</v>
      </c>
      <c r="DF156" t="s">
        <v>108</v>
      </c>
      <c r="DG156" t="s">
        <v>108</v>
      </c>
      <c r="DH156" t="s">
        <v>3</v>
      </c>
      <c r="DI156" t="s">
        <v>108</v>
      </c>
      <c r="DJ156" t="s">
        <v>108</v>
      </c>
      <c r="DK156" t="s">
        <v>3</v>
      </c>
      <c r="DL156" t="s">
        <v>3</v>
      </c>
      <c r="DM156" t="s">
        <v>3</v>
      </c>
      <c r="DN156">
        <v>0</v>
      </c>
      <c r="DO156">
        <v>0</v>
      </c>
      <c r="DP156">
        <v>1</v>
      </c>
      <c r="DQ156">
        <v>1</v>
      </c>
      <c r="DU156">
        <v>1013</v>
      </c>
      <c r="DV156" t="s">
        <v>36</v>
      </c>
      <c r="DW156" t="s">
        <v>36</v>
      </c>
      <c r="DX156">
        <v>1</v>
      </c>
      <c r="DZ156" t="s">
        <v>3</v>
      </c>
      <c r="EA156" t="s">
        <v>3</v>
      </c>
      <c r="EB156" t="s">
        <v>3</v>
      </c>
      <c r="EC156" t="s">
        <v>3</v>
      </c>
      <c r="EE156">
        <v>293259405</v>
      </c>
      <c r="EF156">
        <v>2</v>
      </c>
      <c r="EG156" t="s">
        <v>27</v>
      </c>
      <c r="EH156">
        <v>27</v>
      </c>
      <c r="EI156" t="s">
        <v>28</v>
      </c>
      <c r="EJ156">
        <v>1</v>
      </c>
      <c r="EK156">
        <v>33001</v>
      </c>
      <c r="EL156" t="s">
        <v>28</v>
      </c>
      <c r="EM156" t="s">
        <v>29</v>
      </c>
      <c r="EO156" t="s">
        <v>109</v>
      </c>
      <c r="EQ156">
        <v>0</v>
      </c>
      <c r="ER156">
        <v>0</v>
      </c>
      <c r="ES156">
        <v>0</v>
      </c>
      <c r="ET156">
        <v>0</v>
      </c>
      <c r="EU156">
        <v>0</v>
      </c>
      <c r="EV156">
        <v>0</v>
      </c>
      <c r="EW156">
        <v>1.44</v>
      </c>
      <c r="EX156">
        <v>1.18</v>
      </c>
      <c r="EY156">
        <v>0</v>
      </c>
      <c r="FQ156">
        <v>0</v>
      </c>
      <c r="FR156">
        <f t="shared" si="150"/>
        <v>0</v>
      </c>
      <c r="FS156">
        <v>0</v>
      </c>
      <c r="FX156">
        <v>103</v>
      </c>
      <c r="FY156">
        <v>60</v>
      </c>
      <c r="GA156" t="s">
        <v>3</v>
      </c>
      <c r="GD156">
        <v>1</v>
      </c>
      <c r="GF156">
        <v>2014697856</v>
      </c>
      <c r="GG156">
        <v>2</v>
      </c>
      <c r="GH156">
        <v>1</v>
      </c>
      <c r="GI156">
        <v>-2</v>
      </c>
      <c r="GJ156">
        <v>0</v>
      </c>
      <c r="GK156">
        <v>0</v>
      </c>
      <c r="GL156">
        <f t="shared" si="151"/>
        <v>0</v>
      </c>
      <c r="GM156">
        <f t="shared" si="152"/>
        <v>-11431.78</v>
      </c>
      <c r="GN156">
        <f t="shared" si="153"/>
        <v>-11431.78</v>
      </c>
      <c r="GO156">
        <f t="shared" si="154"/>
        <v>0</v>
      </c>
      <c r="GP156">
        <f t="shared" si="155"/>
        <v>0</v>
      </c>
      <c r="GR156">
        <v>0</v>
      </c>
      <c r="GS156">
        <v>3</v>
      </c>
      <c r="GT156">
        <v>0</v>
      </c>
      <c r="GU156" t="s">
        <v>3</v>
      </c>
      <c r="GV156">
        <f t="shared" si="156"/>
        <v>0</v>
      </c>
      <c r="GW156">
        <v>1</v>
      </c>
      <c r="GX156">
        <f t="shared" si="157"/>
        <v>0</v>
      </c>
      <c r="HA156">
        <v>0</v>
      </c>
      <c r="HB156">
        <v>0</v>
      </c>
      <c r="HC156">
        <f t="shared" si="158"/>
        <v>0</v>
      </c>
      <c r="HE156" t="s">
        <v>3</v>
      </c>
      <c r="HF156" t="s">
        <v>3</v>
      </c>
      <c r="HM156" t="s">
        <v>3</v>
      </c>
      <c r="HN156" t="s">
        <v>31</v>
      </c>
      <c r="HO156" t="s">
        <v>32</v>
      </c>
      <c r="HP156" t="s">
        <v>28</v>
      </c>
      <c r="HQ156" t="s">
        <v>28</v>
      </c>
      <c r="IK156">
        <v>0</v>
      </c>
    </row>
    <row r="157" spans="1:245" x14ac:dyDescent="0.2">
      <c r="A157">
        <v>17</v>
      </c>
      <c r="B157">
        <v>1</v>
      </c>
      <c r="C157">
        <f>ROW(SmtRes!A140)</f>
        <v>140</v>
      </c>
      <c r="D157">
        <f>ROW(EtalonRes!A152)</f>
        <v>152</v>
      </c>
      <c r="E157" t="s">
        <v>217</v>
      </c>
      <c r="F157" t="s">
        <v>214</v>
      </c>
      <c r="G157" t="s">
        <v>215</v>
      </c>
      <c r="H157" t="s">
        <v>36</v>
      </c>
      <c r="I157">
        <v>2</v>
      </c>
      <c r="J157">
        <v>0</v>
      </c>
      <c r="K157">
        <v>2</v>
      </c>
      <c r="O157">
        <f t="shared" si="137"/>
        <v>8018.08</v>
      </c>
      <c r="P157">
        <f>SUMIF(SmtRes!AQ138:'SmtRes'!AQ140,"=1",SmtRes!DF138:'SmtRes'!DF140)</f>
        <v>0</v>
      </c>
      <c r="Q157">
        <f>SUMIF(SmtRes!AQ138:'SmtRes'!AQ140,"=1",SmtRes!DG138:'SmtRes'!DG140)</f>
        <v>4170.4399999999996</v>
      </c>
      <c r="R157">
        <f>SUMIF(SmtRes!AQ138:'SmtRes'!AQ140,"=1",SmtRes!DH138:'SmtRes'!DH140)</f>
        <v>1944.59</v>
      </c>
      <c r="S157">
        <f>SUMIF(SmtRes!AQ138:'SmtRes'!AQ140,"=1",SmtRes!DI138:'SmtRes'!DI140)</f>
        <v>1903.05</v>
      </c>
      <c r="T157">
        <f t="shared" si="138"/>
        <v>0</v>
      </c>
      <c r="U157">
        <f>SUMIF(SmtRes!AQ138:'SmtRes'!AQ140,"=1",SmtRes!CV138:'SmtRes'!CV140)</f>
        <v>4.32</v>
      </c>
      <c r="V157">
        <f>SUMIF(SmtRes!AQ138:'SmtRes'!AQ140,"=1",SmtRes!CW138:'SmtRes'!CW140)</f>
        <v>3.54</v>
      </c>
      <c r="W157">
        <f t="shared" si="139"/>
        <v>0</v>
      </c>
      <c r="X157">
        <f t="shared" si="140"/>
        <v>3963.07</v>
      </c>
      <c r="Y157">
        <f t="shared" si="141"/>
        <v>2308.58</v>
      </c>
      <c r="AA157">
        <v>312567028</v>
      </c>
      <c r="AB157">
        <f t="shared" si="142"/>
        <v>2718.6558</v>
      </c>
      <c r="AC157">
        <f t="shared" si="177"/>
        <v>0</v>
      </c>
      <c r="AD157">
        <f>ROUND((((SUM(SmtRes!BR138:'SmtRes'!BR140))-(SUM(SmtRes!BS138:'SmtRes'!BS140)))+AE157),6)</f>
        <v>1767.1325999999999</v>
      </c>
      <c r="AE157">
        <f>ROUND((SUM(SmtRes!BS138:'SmtRes'!BS140)),6)</f>
        <v>972.29639999999995</v>
      </c>
      <c r="AF157">
        <f>ROUND((SUM(SmtRes!BT138:'SmtRes'!BT140)),6)</f>
        <v>951.52319999999997</v>
      </c>
      <c r="AG157">
        <f t="shared" si="143"/>
        <v>0</v>
      </c>
      <c r="AH157">
        <f>(SUM(SmtRes!BU138:'SmtRes'!BU140))</f>
        <v>2.16</v>
      </c>
      <c r="AI157">
        <f>(SUM(SmtRes!BV138:'SmtRes'!BV140))</f>
        <v>1.77</v>
      </c>
      <c r="AJ157">
        <f t="shared" si="144"/>
        <v>0</v>
      </c>
      <c r="AK157">
        <v>2460.6347999999998</v>
      </c>
      <c r="AL157">
        <v>0</v>
      </c>
      <c r="AM157">
        <v>1178.0883999999999</v>
      </c>
      <c r="AN157">
        <v>648.19760000000008</v>
      </c>
      <c r="AO157">
        <v>634.34879999999998</v>
      </c>
      <c r="AP157">
        <v>0</v>
      </c>
      <c r="AQ157">
        <v>1.44</v>
      </c>
      <c r="AR157">
        <v>1.18</v>
      </c>
      <c r="AS157">
        <v>0</v>
      </c>
      <c r="AT157">
        <v>103</v>
      </c>
      <c r="AU157">
        <v>60</v>
      </c>
      <c r="AV157">
        <v>1</v>
      </c>
      <c r="AW157">
        <v>1</v>
      </c>
      <c r="AZ157">
        <v>1</v>
      </c>
      <c r="BA157">
        <v>1</v>
      </c>
      <c r="BB157">
        <v>1</v>
      </c>
      <c r="BC157">
        <v>1</v>
      </c>
      <c r="BD157" t="s">
        <v>3</v>
      </c>
      <c r="BE157" t="s">
        <v>3</v>
      </c>
      <c r="BF157" t="s">
        <v>3</v>
      </c>
      <c r="BG157" t="s">
        <v>3</v>
      </c>
      <c r="BH157">
        <v>0</v>
      </c>
      <c r="BI157">
        <v>1</v>
      </c>
      <c r="BJ157" t="s">
        <v>216</v>
      </c>
      <c r="BM157">
        <v>33001</v>
      </c>
      <c r="BN157">
        <v>0</v>
      </c>
      <c r="BO157" t="s">
        <v>3</v>
      </c>
      <c r="BP157">
        <v>0</v>
      </c>
      <c r="BQ157">
        <v>2</v>
      </c>
      <c r="BR157">
        <v>0</v>
      </c>
      <c r="BS157">
        <v>1</v>
      </c>
      <c r="BT157">
        <v>1</v>
      </c>
      <c r="BU157">
        <v>1</v>
      </c>
      <c r="BV157">
        <v>1</v>
      </c>
      <c r="BW157">
        <v>1</v>
      </c>
      <c r="BX157">
        <v>1</v>
      </c>
      <c r="BY157" t="s">
        <v>3</v>
      </c>
      <c r="BZ157">
        <v>103</v>
      </c>
      <c r="CA157">
        <v>60</v>
      </c>
      <c r="CB157" t="s">
        <v>3</v>
      </c>
      <c r="CE157">
        <v>0</v>
      </c>
      <c r="CF157">
        <v>0</v>
      </c>
      <c r="CG157">
        <v>0</v>
      </c>
      <c r="CM157">
        <v>0</v>
      </c>
      <c r="CN157" t="s">
        <v>795</v>
      </c>
      <c r="CO157">
        <v>0</v>
      </c>
      <c r="CP157">
        <f t="shared" si="145"/>
        <v>8018.08</v>
      </c>
      <c r="CQ157">
        <f>SUMIF(SmtRes!AQ138:'SmtRes'!AQ140,"=1",SmtRes!AA138:'SmtRes'!AA140)</f>
        <v>0</v>
      </c>
      <c r="CR157">
        <f>SUMIF(SmtRes!AQ138:'SmtRes'!AQ140,"=1",SmtRes!AB138:'SmtRes'!AB140)</f>
        <v>1178.0899999999999</v>
      </c>
      <c r="CS157">
        <f>SUMIF(SmtRes!AQ138:'SmtRes'!AQ140,"=1",SmtRes!AC138:'SmtRes'!AC140)</f>
        <v>549.32000000000005</v>
      </c>
      <c r="CT157">
        <f>SUMIF(SmtRes!AQ138:'SmtRes'!AQ140,"=1",SmtRes!AD138:'SmtRes'!AD140)</f>
        <v>440.52</v>
      </c>
      <c r="CU157">
        <f t="shared" si="146"/>
        <v>0</v>
      </c>
      <c r="CV157">
        <f>SUMIF(SmtRes!AQ138:'SmtRes'!AQ140,"=1",SmtRes!BU138:'SmtRes'!BU140)</f>
        <v>2.16</v>
      </c>
      <c r="CW157">
        <f>SUMIF(SmtRes!AQ138:'SmtRes'!AQ140,"=1",SmtRes!BV138:'SmtRes'!BV140)</f>
        <v>1.77</v>
      </c>
      <c r="CX157">
        <f t="shared" si="147"/>
        <v>0</v>
      </c>
      <c r="CY157">
        <f t="shared" si="148"/>
        <v>3963.0691999999999</v>
      </c>
      <c r="CZ157">
        <f t="shared" si="149"/>
        <v>2308.5839999999998</v>
      </c>
      <c r="DC157" t="s">
        <v>3</v>
      </c>
      <c r="DD157" t="s">
        <v>3</v>
      </c>
      <c r="DE157" t="s">
        <v>23</v>
      </c>
      <c r="DF157" t="s">
        <v>23</v>
      </c>
      <c r="DG157" t="s">
        <v>23</v>
      </c>
      <c r="DH157" t="s">
        <v>3</v>
      </c>
      <c r="DI157" t="s">
        <v>23</v>
      </c>
      <c r="DJ157" t="s">
        <v>23</v>
      </c>
      <c r="DK157" t="s">
        <v>3</v>
      </c>
      <c r="DL157" t="s">
        <v>3</v>
      </c>
      <c r="DM157" t="s">
        <v>3</v>
      </c>
      <c r="DN157">
        <v>0</v>
      </c>
      <c r="DO157">
        <v>0</v>
      </c>
      <c r="DP157">
        <v>1</v>
      </c>
      <c r="DQ157">
        <v>1</v>
      </c>
      <c r="DU157">
        <v>1013</v>
      </c>
      <c r="DV157" t="s">
        <v>36</v>
      </c>
      <c r="DW157" t="s">
        <v>36</v>
      </c>
      <c r="DX157">
        <v>1</v>
      </c>
      <c r="DZ157" t="s">
        <v>3</v>
      </c>
      <c r="EA157" t="s">
        <v>3</v>
      </c>
      <c r="EB157" t="s">
        <v>3</v>
      </c>
      <c r="EC157" t="s">
        <v>3</v>
      </c>
      <c r="EE157">
        <v>293259405</v>
      </c>
      <c r="EF157">
        <v>2</v>
      </c>
      <c r="EG157" t="s">
        <v>27</v>
      </c>
      <c r="EH157">
        <v>27</v>
      </c>
      <c r="EI157" t="s">
        <v>28</v>
      </c>
      <c r="EJ157">
        <v>1</v>
      </c>
      <c r="EK157">
        <v>33001</v>
      </c>
      <c r="EL157" t="s">
        <v>28</v>
      </c>
      <c r="EM157" t="s">
        <v>29</v>
      </c>
      <c r="EO157" t="s">
        <v>218</v>
      </c>
      <c r="EQ157">
        <v>0</v>
      </c>
      <c r="ER157">
        <v>0</v>
      </c>
      <c r="ES157">
        <v>0</v>
      </c>
      <c r="ET157">
        <v>0</v>
      </c>
      <c r="EU157">
        <v>0</v>
      </c>
      <c r="EV157">
        <v>0</v>
      </c>
      <c r="EW157">
        <v>1.44</v>
      </c>
      <c r="EX157">
        <v>1.18</v>
      </c>
      <c r="EY157">
        <v>0</v>
      </c>
      <c r="FQ157">
        <v>0</v>
      </c>
      <c r="FR157">
        <f t="shared" si="150"/>
        <v>0</v>
      </c>
      <c r="FS157">
        <v>0</v>
      </c>
      <c r="FX157">
        <v>103</v>
      </c>
      <c r="FY157">
        <v>60</v>
      </c>
      <c r="GA157" t="s">
        <v>3</v>
      </c>
      <c r="GD157">
        <v>1</v>
      </c>
      <c r="GF157">
        <v>2014697856</v>
      </c>
      <c r="GG157">
        <v>2</v>
      </c>
      <c r="GH157">
        <v>1</v>
      </c>
      <c r="GI157">
        <v>-2</v>
      </c>
      <c r="GJ157">
        <v>0</v>
      </c>
      <c r="GK157">
        <v>0</v>
      </c>
      <c r="GL157">
        <f t="shared" si="151"/>
        <v>0</v>
      </c>
      <c r="GM157">
        <f t="shared" si="152"/>
        <v>14289.73</v>
      </c>
      <c r="GN157">
        <f t="shared" si="153"/>
        <v>14289.73</v>
      </c>
      <c r="GO157">
        <f t="shared" si="154"/>
        <v>0</v>
      </c>
      <c r="GP157">
        <f t="shared" si="155"/>
        <v>0</v>
      </c>
      <c r="GR157">
        <v>0</v>
      </c>
      <c r="GS157">
        <v>3</v>
      </c>
      <c r="GT157">
        <v>0</v>
      </c>
      <c r="GU157" t="s">
        <v>3</v>
      </c>
      <c r="GV157">
        <f t="shared" si="156"/>
        <v>0</v>
      </c>
      <c r="GW157">
        <v>1</v>
      </c>
      <c r="GX157">
        <f t="shared" si="157"/>
        <v>0</v>
      </c>
      <c r="HA157">
        <v>0</v>
      </c>
      <c r="HB157">
        <v>0</v>
      </c>
      <c r="HC157">
        <f t="shared" si="158"/>
        <v>0</v>
      </c>
      <c r="HE157" t="s">
        <v>3</v>
      </c>
      <c r="HF157" t="s">
        <v>3</v>
      </c>
      <c r="HM157" t="s">
        <v>3</v>
      </c>
      <c r="HN157" t="s">
        <v>31</v>
      </c>
      <c r="HO157" t="s">
        <v>32</v>
      </c>
      <c r="HP157" t="s">
        <v>28</v>
      </c>
      <c r="HQ157" t="s">
        <v>28</v>
      </c>
      <c r="IK157">
        <v>0</v>
      </c>
    </row>
    <row r="158" spans="1:245" x14ac:dyDescent="0.2">
      <c r="A158">
        <v>17</v>
      </c>
      <c r="B158">
        <v>1</v>
      </c>
      <c r="C158">
        <f>ROW(SmtRes!A147)</f>
        <v>147</v>
      </c>
      <c r="D158">
        <f>ROW(EtalonRes!A160)</f>
        <v>160</v>
      </c>
      <c r="E158" t="s">
        <v>219</v>
      </c>
      <c r="F158" t="s">
        <v>220</v>
      </c>
      <c r="G158" t="s">
        <v>221</v>
      </c>
      <c r="H158" t="s">
        <v>36</v>
      </c>
      <c r="I158">
        <f>ROUND(3+2,7)</f>
        <v>5</v>
      </c>
      <c r="J158">
        <v>0</v>
      </c>
      <c r="K158">
        <f>ROUND(3+2,7)</f>
        <v>5</v>
      </c>
      <c r="O158">
        <f t="shared" si="137"/>
        <v>4569.47</v>
      </c>
      <c r="P158">
        <f>SUMIF(SmtRes!AQ141:'SmtRes'!AQ147,"=1",SmtRes!DF141:'SmtRes'!DF147)</f>
        <v>0</v>
      </c>
      <c r="Q158">
        <f>SUMIF(SmtRes!AQ141:'SmtRes'!AQ147,"=1",SmtRes!DG141:'SmtRes'!DG147)</f>
        <v>1210.22</v>
      </c>
      <c r="R158">
        <f>SUMIF(SmtRes!AQ141:'SmtRes'!AQ147,"=1",SmtRes!DH141:'SmtRes'!DH147)</f>
        <v>672.03</v>
      </c>
      <c r="S158">
        <f>SUMIF(SmtRes!AQ141:'SmtRes'!AQ147,"=1",SmtRes!DI141:'SmtRes'!DI147)</f>
        <v>2687.22</v>
      </c>
      <c r="T158">
        <f t="shared" si="138"/>
        <v>0</v>
      </c>
      <c r="U158">
        <f>SUMIF(SmtRes!AQ141:'SmtRes'!AQ147,"=1",SmtRes!CV141:'SmtRes'!CV147)</f>
        <v>5.16</v>
      </c>
      <c r="V158">
        <f>SUMIF(SmtRes!AQ141:'SmtRes'!AQ147,"=1",SmtRes!CW141:'SmtRes'!CW147)</f>
        <v>1.2</v>
      </c>
      <c r="W158">
        <f t="shared" si="139"/>
        <v>0</v>
      </c>
      <c r="X158">
        <f t="shared" si="140"/>
        <v>3258.47</v>
      </c>
      <c r="Y158">
        <f t="shared" si="141"/>
        <v>1713.22</v>
      </c>
      <c r="AA158">
        <v>312567028</v>
      </c>
      <c r="AB158">
        <f t="shared" si="142"/>
        <v>779.48856000000001</v>
      </c>
      <c r="AC158">
        <f t="shared" si="177"/>
        <v>0</v>
      </c>
      <c r="AD158">
        <f>ROUND((((SUM(SmtRes!BR141:'SmtRes'!BR147))-(SUM(SmtRes!BS141:'SmtRes'!BS147)))+AE158),6)</f>
        <v>242.0436</v>
      </c>
      <c r="AE158">
        <f>ROUND((SUM(SmtRes!BS141:'SmtRes'!BS147)),6)</f>
        <v>134.40479999999999</v>
      </c>
      <c r="AF158">
        <f>ROUND((SUM(SmtRes!BT141:'SmtRes'!BT147)),6)</f>
        <v>537.44496000000004</v>
      </c>
      <c r="AG158">
        <f t="shared" si="143"/>
        <v>0</v>
      </c>
      <c r="AH158">
        <f>(SUM(SmtRes!BU141:'SmtRes'!BU147))</f>
        <v>1.032</v>
      </c>
      <c r="AI158">
        <f>(SUM(SmtRes!BV141:'SmtRes'!BV147))</f>
        <v>0.24</v>
      </c>
      <c r="AJ158">
        <f t="shared" si="144"/>
        <v>0</v>
      </c>
      <c r="AK158">
        <v>861.11516999999992</v>
      </c>
      <c r="AL158">
        <v>99.537369999999996</v>
      </c>
      <c r="AM158">
        <v>201.703</v>
      </c>
      <c r="AN158">
        <v>112.004</v>
      </c>
      <c r="AO158">
        <v>447.87079999999997</v>
      </c>
      <c r="AP158">
        <v>0</v>
      </c>
      <c r="AQ158">
        <v>0.86</v>
      </c>
      <c r="AR158">
        <v>0.2</v>
      </c>
      <c r="AS158">
        <v>0</v>
      </c>
      <c r="AT158">
        <v>97</v>
      </c>
      <c r="AU158">
        <v>51</v>
      </c>
      <c r="AV158">
        <v>1</v>
      </c>
      <c r="AW158">
        <v>1</v>
      </c>
      <c r="AZ158">
        <v>1</v>
      </c>
      <c r="BA158">
        <v>1</v>
      </c>
      <c r="BB158">
        <v>1</v>
      </c>
      <c r="BC158">
        <v>1</v>
      </c>
      <c r="BD158" t="s">
        <v>3</v>
      </c>
      <c r="BE158" t="s">
        <v>3</v>
      </c>
      <c r="BF158" t="s">
        <v>3</v>
      </c>
      <c r="BG158" t="s">
        <v>3</v>
      </c>
      <c r="BH158">
        <v>0</v>
      </c>
      <c r="BI158">
        <v>2</v>
      </c>
      <c r="BJ158" t="s">
        <v>222</v>
      </c>
      <c r="BM158">
        <v>108001</v>
      </c>
      <c r="BN158">
        <v>0</v>
      </c>
      <c r="BO158" t="s">
        <v>3</v>
      </c>
      <c r="BP158">
        <v>0</v>
      </c>
      <c r="BQ158">
        <v>3</v>
      </c>
      <c r="BR158">
        <v>0</v>
      </c>
      <c r="BS158">
        <v>1</v>
      </c>
      <c r="BT158">
        <v>1</v>
      </c>
      <c r="BU158">
        <v>1</v>
      </c>
      <c r="BV158">
        <v>1</v>
      </c>
      <c r="BW158">
        <v>1</v>
      </c>
      <c r="BX158">
        <v>1</v>
      </c>
      <c r="BY158" t="s">
        <v>3</v>
      </c>
      <c r="BZ158">
        <v>97</v>
      </c>
      <c r="CA158">
        <v>51</v>
      </c>
      <c r="CB158" t="s">
        <v>3</v>
      </c>
      <c r="CE158">
        <v>0</v>
      </c>
      <c r="CF158">
        <v>0</v>
      </c>
      <c r="CG158">
        <v>0</v>
      </c>
      <c r="CM158">
        <v>0</v>
      </c>
      <c r="CN158" t="s">
        <v>796</v>
      </c>
      <c r="CO158">
        <v>0</v>
      </c>
      <c r="CP158">
        <f t="shared" si="145"/>
        <v>4569.4699999999993</v>
      </c>
      <c r="CQ158">
        <f>SUMIF(SmtRes!AQ141:'SmtRes'!AQ147,"=1",SmtRes!AA141:'SmtRes'!AA147)</f>
        <v>64185.240000000005</v>
      </c>
      <c r="CR158">
        <f>SUMIF(SmtRes!AQ141:'SmtRes'!AQ147,"=1",SmtRes!AB141:'SmtRes'!AB147)</f>
        <v>2017.03</v>
      </c>
      <c r="CS158">
        <f>SUMIF(SmtRes!AQ141:'SmtRes'!AQ147,"=1",SmtRes!AC141:'SmtRes'!AC147)</f>
        <v>1120.04</v>
      </c>
      <c r="CT158">
        <f>SUMIF(SmtRes!AQ141:'SmtRes'!AQ147,"=1",SmtRes!AD141:'SmtRes'!AD147)</f>
        <v>520.78</v>
      </c>
      <c r="CU158">
        <f t="shared" si="146"/>
        <v>0</v>
      </c>
      <c r="CV158">
        <f>SUMIF(SmtRes!AQ141:'SmtRes'!AQ147,"=1",SmtRes!BU141:'SmtRes'!BU147)</f>
        <v>1.032</v>
      </c>
      <c r="CW158">
        <f>SUMIF(SmtRes!AQ141:'SmtRes'!AQ147,"=1",SmtRes!BV141:'SmtRes'!BV147)</f>
        <v>0.24</v>
      </c>
      <c r="CX158">
        <f t="shared" si="147"/>
        <v>0</v>
      </c>
      <c r="CY158">
        <f t="shared" si="148"/>
        <v>3258.4724999999999</v>
      </c>
      <c r="CZ158">
        <f t="shared" si="149"/>
        <v>1713.2175</v>
      </c>
      <c r="DC158" t="s">
        <v>3</v>
      </c>
      <c r="DD158" t="s">
        <v>22</v>
      </c>
      <c r="DE158" t="s">
        <v>108</v>
      </c>
      <c r="DF158" t="s">
        <v>108</v>
      </c>
      <c r="DG158" t="s">
        <v>108</v>
      </c>
      <c r="DH158" t="s">
        <v>3</v>
      </c>
      <c r="DI158" t="s">
        <v>108</v>
      </c>
      <c r="DJ158" t="s">
        <v>108</v>
      </c>
      <c r="DK158" t="s">
        <v>3</v>
      </c>
      <c r="DL158" t="s">
        <v>3</v>
      </c>
      <c r="DM158" t="s">
        <v>3</v>
      </c>
      <c r="DN158">
        <v>0</v>
      </c>
      <c r="DO158">
        <v>0</v>
      </c>
      <c r="DP158">
        <v>1</v>
      </c>
      <c r="DQ158">
        <v>1</v>
      </c>
      <c r="DU158">
        <v>1013</v>
      </c>
      <c r="DV158" t="s">
        <v>36</v>
      </c>
      <c r="DW158" t="s">
        <v>36</v>
      </c>
      <c r="DX158">
        <v>1</v>
      </c>
      <c r="DZ158" t="s">
        <v>3</v>
      </c>
      <c r="EA158" t="s">
        <v>3</v>
      </c>
      <c r="EB158" t="s">
        <v>3</v>
      </c>
      <c r="EC158" t="s">
        <v>3</v>
      </c>
      <c r="EE158">
        <v>293259234</v>
      </c>
      <c r="EF158">
        <v>3</v>
      </c>
      <c r="EG158" t="s">
        <v>223</v>
      </c>
      <c r="EH158">
        <v>0</v>
      </c>
      <c r="EI158" t="s">
        <v>3</v>
      </c>
      <c r="EJ158">
        <v>2</v>
      </c>
      <c r="EK158">
        <v>108001</v>
      </c>
      <c r="EL158" t="s">
        <v>224</v>
      </c>
      <c r="EM158" t="s">
        <v>225</v>
      </c>
      <c r="EO158" t="s">
        <v>226</v>
      </c>
      <c r="EQ158">
        <v>0</v>
      </c>
      <c r="ER158">
        <v>0</v>
      </c>
      <c r="ES158">
        <v>0</v>
      </c>
      <c r="ET158">
        <v>0</v>
      </c>
      <c r="EU158">
        <v>0</v>
      </c>
      <c r="EV158">
        <v>0</v>
      </c>
      <c r="EW158">
        <v>0.86</v>
      </c>
      <c r="EX158">
        <v>0.2</v>
      </c>
      <c r="EY158">
        <v>0</v>
      </c>
      <c r="FQ158">
        <v>0</v>
      </c>
      <c r="FR158">
        <f t="shared" si="150"/>
        <v>0</v>
      </c>
      <c r="FS158">
        <v>0</v>
      </c>
      <c r="FX158">
        <v>97</v>
      </c>
      <c r="FY158">
        <v>51</v>
      </c>
      <c r="GA158" t="s">
        <v>3</v>
      </c>
      <c r="GD158">
        <v>1</v>
      </c>
      <c r="GF158">
        <v>454240312</v>
      </c>
      <c r="GG158">
        <v>2</v>
      </c>
      <c r="GH158">
        <v>1</v>
      </c>
      <c r="GI158">
        <v>-2</v>
      </c>
      <c r="GJ158">
        <v>0</v>
      </c>
      <c r="GK158">
        <v>0</v>
      </c>
      <c r="GL158">
        <f t="shared" si="151"/>
        <v>0</v>
      </c>
      <c r="GM158">
        <f t="shared" si="152"/>
        <v>9541.16</v>
      </c>
      <c r="GN158">
        <f t="shared" si="153"/>
        <v>0</v>
      </c>
      <c r="GO158">
        <f t="shared" si="154"/>
        <v>9541.16</v>
      </c>
      <c r="GP158">
        <f t="shared" si="155"/>
        <v>0</v>
      </c>
      <c r="GR158">
        <v>0</v>
      </c>
      <c r="GS158">
        <v>3</v>
      </c>
      <c r="GT158">
        <v>0</v>
      </c>
      <c r="GU158" t="s">
        <v>3</v>
      </c>
      <c r="GV158">
        <f t="shared" si="156"/>
        <v>0</v>
      </c>
      <c r="GW158">
        <v>1</v>
      </c>
      <c r="GX158">
        <f t="shared" si="157"/>
        <v>0</v>
      </c>
      <c r="HA158">
        <v>0</v>
      </c>
      <c r="HB158">
        <v>0</v>
      </c>
      <c r="HC158">
        <f t="shared" si="158"/>
        <v>0</v>
      </c>
      <c r="HE158" t="s">
        <v>3</v>
      </c>
      <c r="HF158" t="s">
        <v>3</v>
      </c>
      <c r="HM158" t="s">
        <v>3</v>
      </c>
      <c r="HN158" t="s">
        <v>227</v>
      </c>
      <c r="HO158" t="s">
        <v>228</v>
      </c>
      <c r="HP158" t="s">
        <v>224</v>
      </c>
      <c r="HQ158" t="s">
        <v>224</v>
      </c>
      <c r="IK158">
        <v>0</v>
      </c>
    </row>
    <row r="159" spans="1:245" x14ac:dyDescent="0.2">
      <c r="A159">
        <v>17</v>
      </c>
      <c r="B159">
        <v>1</v>
      </c>
      <c r="C159">
        <f>ROW(SmtRes!A153)</f>
        <v>153</v>
      </c>
      <c r="D159">
        <f>ROW(EtalonRes!A171)</f>
        <v>171</v>
      </c>
      <c r="E159" t="s">
        <v>229</v>
      </c>
      <c r="F159" t="s">
        <v>230</v>
      </c>
      <c r="G159" t="s">
        <v>231</v>
      </c>
      <c r="H159" t="s">
        <v>36</v>
      </c>
      <c r="I159">
        <v>7</v>
      </c>
      <c r="J159">
        <v>0</v>
      </c>
      <c r="K159">
        <v>7</v>
      </c>
      <c r="O159">
        <f t="shared" si="137"/>
        <v>17216.98</v>
      </c>
      <c r="P159">
        <f>SUMIF(SmtRes!AQ148:'SmtRes'!AQ153,"=1",SmtRes!DF148:'SmtRes'!DF153)</f>
        <v>0</v>
      </c>
      <c r="Q159">
        <f>SUMIF(SmtRes!AQ148:'SmtRes'!AQ153,"=1",SmtRes!DG148:'SmtRes'!DG153)</f>
        <v>6107.59</v>
      </c>
      <c r="R159">
        <f>SUMIF(SmtRes!AQ148:'SmtRes'!AQ153,"=1",SmtRes!DH148:'SmtRes'!DH153)</f>
        <v>3671.65</v>
      </c>
      <c r="S159">
        <f>SUMIF(SmtRes!AQ148:'SmtRes'!AQ153,"=1",SmtRes!DI148:'SmtRes'!DI153)</f>
        <v>7437.74</v>
      </c>
      <c r="T159">
        <f t="shared" si="138"/>
        <v>0</v>
      </c>
      <c r="U159">
        <f>SUMIF(SmtRes!AQ148:'SmtRes'!AQ153,"=1",SmtRes!CV148:'SmtRes'!CV153)</f>
        <v>16.884</v>
      </c>
      <c r="V159">
        <f>SUMIF(SmtRes!AQ148:'SmtRes'!AQ153,"=1",SmtRes!CW148:'SmtRes'!CW153)</f>
        <v>6.8040000000000003</v>
      </c>
      <c r="W159">
        <f t="shared" si="139"/>
        <v>0</v>
      </c>
      <c r="X159">
        <f t="shared" si="140"/>
        <v>11442.67</v>
      </c>
      <c r="Y159">
        <f t="shared" si="141"/>
        <v>6665.63</v>
      </c>
      <c r="AA159">
        <v>312567028</v>
      </c>
      <c r="AB159">
        <f t="shared" si="142"/>
        <v>1769.8442399999999</v>
      </c>
      <c r="AC159">
        <f t="shared" si="177"/>
        <v>0</v>
      </c>
      <c r="AD159">
        <f>ROUND((((SUM(SmtRes!BR148:'SmtRes'!BR153))-(SUM(SmtRes!BS148:'SmtRes'!BS153)))+AE159),6)</f>
        <v>707.31</v>
      </c>
      <c r="AE159">
        <f>ROUND((SUM(SmtRes!BS148:'SmtRes'!BS153)),6)</f>
        <v>524.52215999999999</v>
      </c>
      <c r="AF159">
        <f>ROUND((SUM(SmtRes!BT148:'SmtRes'!BT153)),6)</f>
        <v>1062.53424</v>
      </c>
      <c r="AG159">
        <f t="shared" si="143"/>
        <v>0</v>
      </c>
      <c r="AH159">
        <f>(SUM(SmtRes!BU148:'SmtRes'!BU153))</f>
        <v>2.4119999999999995</v>
      </c>
      <c r="AI159">
        <f>(SUM(SmtRes!BV148:'SmtRes'!BV153))</f>
        <v>0.97199999999999998</v>
      </c>
      <c r="AJ159">
        <f t="shared" si="144"/>
        <v>0</v>
      </c>
      <c r="AK159">
        <v>1923.9710999999998</v>
      </c>
      <c r="AL159">
        <v>11.9991</v>
      </c>
      <c r="AM159">
        <v>589.42500000000007</v>
      </c>
      <c r="AN159">
        <v>437.10180000000003</v>
      </c>
      <c r="AO159">
        <v>885.44519999999989</v>
      </c>
      <c r="AP159">
        <v>0</v>
      </c>
      <c r="AQ159">
        <v>2.0099999999999998</v>
      </c>
      <c r="AR159">
        <v>0.80999999999999994</v>
      </c>
      <c r="AS159">
        <v>0</v>
      </c>
      <c r="AT159">
        <v>103</v>
      </c>
      <c r="AU159">
        <v>60</v>
      </c>
      <c r="AV159">
        <v>1</v>
      </c>
      <c r="AW159">
        <v>1</v>
      </c>
      <c r="AZ159">
        <v>1</v>
      </c>
      <c r="BA159">
        <v>1</v>
      </c>
      <c r="BB159">
        <v>1</v>
      </c>
      <c r="BC159">
        <v>1</v>
      </c>
      <c r="BD159" t="s">
        <v>3</v>
      </c>
      <c r="BE159" t="s">
        <v>3</v>
      </c>
      <c r="BF159" t="s">
        <v>3</v>
      </c>
      <c r="BG159" t="s">
        <v>3</v>
      </c>
      <c r="BH159">
        <v>0</v>
      </c>
      <c r="BI159">
        <v>1</v>
      </c>
      <c r="BJ159" t="s">
        <v>232</v>
      </c>
      <c r="BM159">
        <v>33001</v>
      </c>
      <c r="BN159">
        <v>0</v>
      </c>
      <c r="BO159" t="s">
        <v>3</v>
      </c>
      <c r="BP159">
        <v>0</v>
      </c>
      <c r="BQ159">
        <v>2</v>
      </c>
      <c r="BR159">
        <v>0</v>
      </c>
      <c r="BS159">
        <v>1</v>
      </c>
      <c r="BT159">
        <v>1</v>
      </c>
      <c r="BU159">
        <v>1</v>
      </c>
      <c r="BV159">
        <v>1</v>
      </c>
      <c r="BW159">
        <v>1</v>
      </c>
      <c r="BX159">
        <v>1</v>
      </c>
      <c r="BY159" t="s">
        <v>3</v>
      </c>
      <c r="BZ159">
        <v>103</v>
      </c>
      <c r="CA159">
        <v>60</v>
      </c>
      <c r="CB159" t="s">
        <v>3</v>
      </c>
      <c r="CE159">
        <v>0</v>
      </c>
      <c r="CF159">
        <v>0</v>
      </c>
      <c r="CG159">
        <v>0</v>
      </c>
      <c r="CM159">
        <v>0</v>
      </c>
      <c r="CN159" t="s">
        <v>790</v>
      </c>
      <c r="CO159">
        <v>0</v>
      </c>
      <c r="CP159">
        <f t="shared" si="145"/>
        <v>17216.98</v>
      </c>
      <c r="CQ159">
        <f>SUMIF(SmtRes!AQ148:'SmtRes'!AQ153,"=1",SmtRes!AA148:'SmtRes'!AA153)</f>
        <v>664.75</v>
      </c>
      <c r="CR159">
        <f>SUMIF(SmtRes!AQ148:'SmtRes'!AQ153,"=1",SmtRes!AB148:'SmtRes'!AB153)</f>
        <v>1497.81</v>
      </c>
      <c r="CS159">
        <f>SUMIF(SmtRes!AQ148:'SmtRes'!AQ153,"=1",SmtRes!AC148:'SmtRes'!AC153)</f>
        <v>1027.3000000000002</v>
      </c>
      <c r="CT159">
        <f>SUMIF(SmtRes!AQ148:'SmtRes'!AQ153,"=1",SmtRes!AD148:'SmtRes'!AD153)</f>
        <v>440.52</v>
      </c>
      <c r="CU159">
        <f t="shared" si="146"/>
        <v>0</v>
      </c>
      <c r="CV159">
        <f>SUMIF(SmtRes!AQ148:'SmtRes'!AQ153,"=1",SmtRes!BU148:'SmtRes'!BU153)</f>
        <v>2.4119999999999995</v>
      </c>
      <c r="CW159">
        <f>SUMIF(SmtRes!AQ148:'SmtRes'!AQ153,"=1",SmtRes!BV148:'SmtRes'!BV153)</f>
        <v>0.97199999999999998</v>
      </c>
      <c r="CX159">
        <f t="shared" si="147"/>
        <v>0</v>
      </c>
      <c r="CY159">
        <f t="shared" si="148"/>
        <v>11442.671699999999</v>
      </c>
      <c r="CZ159">
        <f t="shared" si="149"/>
        <v>6665.6339999999991</v>
      </c>
      <c r="DC159" t="s">
        <v>3</v>
      </c>
      <c r="DD159" t="s">
        <v>22</v>
      </c>
      <c r="DE159" t="s">
        <v>108</v>
      </c>
      <c r="DF159" t="s">
        <v>108</v>
      </c>
      <c r="DG159" t="s">
        <v>108</v>
      </c>
      <c r="DH159" t="s">
        <v>3</v>
      </c>
      <c r="DI159" t="s">
        <v>108</v>
      </c>
      <c r="DJ159" t="s">
        <v>108</v>
      </c>
      <c r="DK159" t="s">
        <v>3</v>
      </c>
      <c r="DL159" t="s">
        <v>3</v>
      </c>
      <c r="DM159" t="s">
        <v>3</v>
      </c>
      <c r="DN159">
        <v>0</v>
      </c>
      <c r="DO159">
        <v>0</v>
      </c>
      <c r="DP159">
        <v>1</v>
      </c>
      <c r="DQ159">
        <v>1</v>
      </c>
      <c r="DU159">
        <v>1013</v>
      </c>
      <c r="DV159" t="s">
        <v>36</v>
      </c>
      <c r="DW159" t="s">
        <v>36</v>
      </c>
      <c r="DX159">
        <v>1</v>
      </c>
      <c r="DZ159" t="s">
        <v>3</v>
      </c>
      <c r="EA159" t="s">
        <v>3</v>
      </c>
      <c r="EB159" t="s">
        <v>3</v>
      </c>
      <c r="EC159" t="s">
        <v>3</v>
      </c>
      <c r="EE159">
        <v>293259405</v>
      </c>
      <c r="EF159">
        <v>2</v>
      </c>
      <c r="EG159" t="s">
        <v>27</v>
      </c>
      <c r="EH159">
        <v>27</v>
      </c>
      <c r="EI159" t="s">
        <v>28</v>
      </c>
      <c r="EJ159">
        <v>1</v>
      </c>
      <c r="EK159">
        <v>33001</v>
      </c>
      <c r="EL159" t="s">
        <v>28</v>
      </c>
      <c r="EM159" t="s">
        <v>29</v>
      </c>
      <c r="EO159" t="s">
        <v>109</v>
      </c>
      <c r="EQ159">
        <v>0</v>
      </c>
      <c r="ER159">
        <v>0</v>
      </c>
      <c r="ES159">
        <v>0</v>
      </c>
      <c r="ET159">
        <v>0</v>
      </c>
      <c r="EU159">
        <v>0</v>
      </c>
      <c r="EV159">
        <v>0</v>
      </c>
      <c r="EW159">
        <v>2.0099999999999998</v>
      </c>
      <c r="EX159">
        <v>0.81</v>
      </c>
      <c r="EY159">
        <v>0</v>
      </c>
      <c r="FQ159">
        <v>0</v>
      </c>
      <c r="FR159">
        <f t="shared" si="150"/>
        <v>0</v>
      </c>
      <c r="FS159">
        <v>0</v>
      </c>
      <c r="FX159">
        <v>103</v>
      </c>
      <c r="FY159">
        <v>60</v>
      </c>
      <c r="GA159" t="s">
        <v>3</v>
      </c>
      <c r="GD159">
        <v>1</v>
      </c>
      <c r="GF159">
        <v>-371755697</v>
      </c>
      <c r="GG159">
        <v>2</v>
      </c>
      <c r="GH159">
        <v>1</v>
      </c>
      <c r="GI159">
        <v>-2</v>
      </c>
      <c r="GJ159">
        <v>0</v>
      </c>
      <c r="GK159">
        <v>0</v>
      </c>
      <c r="GL159">
        <f t="shared" si="151"/>
        <v>0</v>
      </c>
      <c r="GM159">
        <f t="shared" si="152"/>
        <v>35325.279999999999</v>
      </c>
      <c r="GN159">
        <f t="shared" si="153"/>
        <v>35325.279999999999</v>
      </c>
      <c r="GO159">
        <f t="shared" si="154"/>
        <v>0</v>
      </c>
      <c r="GP159">
        <f t="shared" si="155"/>
        <v>0</v>
      </c>
      <c r="GR159">
        <v>0</v>
      </c>
      <c r="GS159">
        <v>3</v>
      </c>
      <c r="GT159">
        <v>0</v>
      </c>
      <c r="GU159" t="s">
        <v>3</v>
      </c>
      <c r="GV159">
        <f t="shared" si="156"/>
        <v>0</v>
      </c>
      <c r="GW159">
        <v>1</v>
      </c>
      <c r="GX159">
        <f t="shared" si="157"/>
        <v>0</v>
      </c>
      <c r="HA159">
        <v>0</v>
      </c>
      <c r="HB159">
        <v>0</v>
      </c>
      <c r="HC159">
        <f t="shared" si="158"/>
        <v>0</v>
      </c>
      <c r="HE159" t="s">
        <v>3</v>
      </c>
      <c r="HF159" t="s">
        <v>3</v>
      </c>
      <c r="HM159" t="s">
        <v>3</v>
      </c>
      <c r="HN159" t="s">
        <v>31</v>
      </c>
      <c r="HO159" t="s">
        <v>32</v>
      </c>
      <c r="HP159" t="s">
        <v>28</v>
      </c>
      <c r="HQ159" t="s">
        <v>28</v>
      </c>
      <c r="IK159">
        <v>0</v>
      </c>
    </row>
    <row r="160" spans="1:245" x14ac:dyDescent="0.2">
      <c r="A160">
        <v>17</v>
      </c>
      <c r="B160">
        <v>1</v>
      </c>
      <c r="C160">
        <f>ROW(SmtRes!A158)</f>
        <v>158</v>
      </c>
      <c r="D160">
        <f>ROW(EtalonRes!A176)</f>
        <v>176</v>
      </c>
      <c r="E160" t="s">
        <v>233</v>
      </c>
      <c r="F160" t="s">
        <v>234</v>
      </c>
      <c r="G160" t="s">
        <v>235</v>
      </c>
      <c r="H160" t="s">
        <v>36</v>
      </c>
      <c r="I160">
        <v>22</v>
      </c>
      <c r="J160">
        <v>0</v>
      </c>
      <c r="K160">
        <v>22</v>
      </c>
      <c r="O160">
        <f t="shared" si="137"/>
        <v>24783.62</v>
      </c>
      <c r="P160">
        <f>SUMIF(SmtRes!AQ154:'SmtRes'!AQ158,"=1",SmtRes!DF154:'SmtRes'!DF158)</f>
        <v>0</v>
      </c>
      <c r="Q160">
        <f>SUMIF(SmtRes!AQ154:'SmtRes'!AQ158,"=1",SmtRes!DG154:'SmtRes'!DG158)</f>
        <v>12963.52</v>
      </c>
      <c r="R160">
        <f>SUMIF(SmtRes!AQ154:'SmtRes'!AQ158,"=1",SmtRes!DH154:'SmtRes'!DH158)</f>
        <v>7096.57</v>
      </c>
      <c r="S160">
        <f>SUMIF(SmtRes!AQ154:'SmtRes'!AQ158,"=1",SmtRes!DI154:'SmtRes'!DI158)</f>
        <v>4723.53</v>
      </c>
      <c r="T160">
        <f t="shared" si="138"/>
        <v>0</v>
      </c>
      <c r="U160">
        <f>SUMIF(SmtRes!AQ154:'SmtRes'!AQ158,"=1",SmtRes!CV154:'SmtRes'!CV158)</f>
        <v>11.616</v>
      </c>
      <c r="V160">
        <f>SUMIF(SmtRes!AQ154:'SmtRes'!AQ158,"=1",SmtRes!CW154:'SmtRes'!CW158)</f>
        <v>12.672000000000001</v>
      </c>
      <c r="W160">
        <f t="shared" si="139"/>
        <v>0</v>
      </c>
      <c r="X160">
        <f t="shared" si="140"/>
        <v>12174.7</v>
      </c>
      <c r="Y160">
        <f t="shared" si="141"/>
        <v>7092.06</v>
      </c>
      <c r="AA160">
        <v>312567028</v>
      </c>
      <c r="AB160">
        <f t="shared" si="142"/>
        <v>803.95680000000004</v>
      </c>
      <c r="AC160">
        <f t="shared" si="177"/>
        <v>0</v>
      </c>
      <c r="AD160">
        <f>ROUND((((SUM(SmtRes!BR154:'SmtRes'!BR158))-(SUM(SmtRes!BS154:'SmtRes'!BS158)))+AE160),6)</f>
        <v>589.25088000000005</v>
      </c>
      <c r="AE160">
        <f>ROUND((SUM(SmtRes!BS154:'SmtRes'!BS158)),6)</f>
        <v>322.57152000000002</v>
      </c>
      <c r="AF160">
        <f>ROUND((SUM(SmtRes!BT154:'SmtRes'!BT158)),6)</f>
        <v>214.70591999999999</v>
      </c>
      <c r="AG160">
        <f t="shared" si="143"/>
        <v>0</v>
      </c>
      <c r="AH160">
        <f>(SUM(SmtRes!BU154:'SmtRes'!BU158))</f>
        <v>0.52800000000000002</v>
      </c>
      <c r="AI160">
        <f>(SUM(SmtRes!BV154:'SmtRes'!BV158))</f>
        <v>0.57599999999999996</v>
      </c>
      <c r="AJ160">
        <f t="shared" si="144"/>
        <v>0</v>
      </c>
      <c r="AK160">
        <v>938.77359999999999</v>
      </c>
      <c r="AL160">
        <v>0</v>
      </c>
      <c r="AM160">
        <v>491.04239999999999</v>
      </c>
      <c r="AN160">
        <v>268.80959999999999</v>
      </c>
      <c r="AO160">
        <v>178.92159999999998</v>
      </c>
      <c r="AP160">
        <v>0</v>
      </c>
      <c r="AQ160">
        <v>0.44</v>
      </c>
      <c r="AR160">
        <v>0.48</v>
      </c>
      <c r="AS160">
        <v>0</v>
      </c>
      <c r="AT160">
        <v>103</v>
      </c>
      <c r="AU160">
        <v>60</v>
      </c>
      <c r="AV160">
        <v>1</v>
      </c>
      <c r="AW160">
        <v>1</v>
      </c>
      <c r="AZ160">
        <v>1</v>
      </c>
      <c r="BA160">
        <v>1</v>
      </c>
      <c r="BB160">
        <v>1</v>
      </c>
      <c r="BC160">
        <v>1</v>
      </c>
      <c r="BD160" t="s">
        <v>3</v>
      </c>
      <c r="BE160" t="s">
        <v>3</v>
      </c>
      <c r="BF160" t="s">
        <v>3</v>
      </c>
      <c r="BG160" t="s">
        <v>3</v>
      </c>
      <c r="BH160">
        <v>0</v>
      </c>
      <c r="BI160">
        <v>1</v>
      </c>
      <c r="BJ160" t="s">
        <v>236</v>
      </c>
      <c r="BM160">
        <v>33001</v>
      </c>
      <c r="BN160">
        <v>0</v>
      </c>
      <c r="BO160" t="s">
        <v>3</v>
      </c>
      <c r="BP160">
        <v>0</v>
      </c>
      <c r="BQ160">
        <v>2</v>
      </c>
      <c r="BR160">
        <v>0</v>
      </c>
      <c r="BS160">
        <v>1</v>
      </c>
      <c r="BT160">
        <v>1</v>
      </c>
      <c r="BU160">
        <v>1</v>
      </c>
      <c r="BV160">
        <v>1</v>
      </c>
      <c r="BW160">
        <v>1</v>
      </c>
      <c r="BX160">
        <v>1</v>
      </c>
      <c r="BY160" t="s">
        <v>3</v>
      </c>
      <c r="BZ160">
        <v>103</v>
      </c>
      <c r="CA160">
        <v>60</v>
      </c>
      <c r="CB160" t="s">
        <v>3</v>
      </c>
      <c r="CE160">
        <v>0</v>
      </c>
      <c r="CF160">
        <v>0</v>
      </c>
      <c r="CG160">
        <v>0</v>
      </c>
      <c r="CM160">
        <v>0</v>
      </c>
      <c r="CN160" t="s">
        <v>790</v>
      </c>
      <c r="CO160">
        <v>0</v>
      </c>
      <c r="CP160">
        <f t="shared" si="145"/>
        <v>24783.62</v>
      </c>
      <c r="CQ160">
        <f>SUMIF(SmtRes!AQ154:'SmtRes'!AQ158,"=1",SmtRes!AA154:'SmtRes'!AA158)</f>
        <v>0</v>
      </c>
      <c r="CR160">
        <f>SUMIF(SmtRes!AQ154:'SmtRes'!AQ158,"=1",SmtRes!AB154:'SmtRes'!AB158)</f>
        <v>2046.01</v>
      </c>
      <c r="CS160">
        <f>SUMIF(SmtRes!AQ154:'SmtRes'!AQ158,"=1",SmtRes!AC154:'SmtRes'!AC158)</f>
        <v>1120.04</v>
      </c>
      <c r="CT160">
        <f>SUMIF(SmtRes!AQ154:'SmtRes'!AQ158,"=1",SmtRes!AD154:'SmtRes'!AD158)</f>
        <v>406.64</v>
      </c>
      <c r="CU160">
        <f t="shared" si="146"/>
        <v>0</v>
      </c>
      <c r="CV160">
        <f>SUMIF(SmtRes!AQ154:'SmtRes'!AQ158,"=1",SmtRes!BU154:'SmtRes'!BU158)</f>
        <v>0.52800000000000002</v>
      </c>
      <c r="CW160">
        <f>SUMIF(SmtRes!AQ154:'SmtRes'!AQ158,"=1",SmtRes!BV154:'SmtRes'!BV158)</f>
        <v>0.57599999999999996</v>
      </c>
      <c r="CX160">
        <f t="shared" si="147"/>
        <v>0</v>
      </c>
      <c r="CY160">
        <f t="shared" si="148"/>
        <v>12174.702999999998</v>
      </c>
      <c r="CZ160">
        <f t="shared" si="149"/>
        <v>7092.0599999999986</v>
      </c>
      <c r="DC160" t="s">
        <v>3</v>
      </c>
      <c r="DD160" t="s">
        <v>22</v>
      </c>
      <c r="DE160" t="s">
        <v>108</v>
      </c>
      <c r="DF160" t="s">
        <v>108</v>
      </c>
      <c r="DG160" t="s">
        <v>108</v>
      </c>
      <c r="DH160" t="s">
        <v>3</v>
      </c>
      <c r="DI160" t="s">
        <v>108</v>
      </c>
      <c r="DJ160" t="s">
        <v>108</v>
      </c>
      <c r="DK160" t="s">
        <v>3</v>
      </c>
      <c r="DL160" t="s">
        <v>3</v>
      </c>
      <c r="DM160" t="s">
        <v>3</v>
      </c>
      <c r="DN160">
        <v>0</v>
      </c>
      <c r="DO160">
        <v>0</v>
      </c>
      <c r="DP160">
        <v>1</v>
      </c>
      <c r="DQ160">
        <v>1</v>
      </c>
      <c r="DU160">
        <v>1013</v>
      </c>
      <c r="DV160" t="s">
        <v>36</v>
      </c>
      <c r="DW160" t="s">
        <v>36</v>
      </c>
      <c r="DX160">
        <v>1</v>
      </c>
      <c r="DZ160" t="s">
        <v>3</v>
      </c>
      <c r="EA160" t="s">
        <v>3</v>
      </c>
      <c r="EB160" t="s">
        <v>3</v>
      </c>
      <c r="EC160" t="s">
        <v>3</v>
      </c>
      <c r="EE160">
        <v>293259405</v>
      </c>
      <c r="EF160">
        <v>2</v>
      </c>
      <c r="EG160" t="s">
        <v>27</v>
      </c>
      <c r="EH160">
        <v>27</v>
      </c>
      <c r="EI160" t="s">
        <v>28</v>
      </c>
      <c r="EJ160">
        <v>1</v>
      </c>
      <c r="EK160">
        <v>33001</v>
      </c>
      <c r="EL160" t="s">
        <v>28</v>
      </c>
      <c r="EM160" t="s">
        <v>29</v>
      </c>
      <c r="EO160" t="s">
        <v>109</v>
      </c>
      <c r="EQ160">
        <v>0</v>
      </c>
      <c r="ER160">
        <v>0</v>
      </c>
      <c r="ES160">
        <v>0</v>
      </c>
      <c r="ET160">
        <v>0</v>
      </c>
      <c r="EU160">
        <v>0</v>
      </c>
      <c r="EV160">
        <v>0</v>
      </c>
      <c r="EW160">
        <v>0.44</v>
      </c>
      <c r="EX160">
        <v>0.48</v>
      </c>
      <c r="EY160">
        <v>0</v>
      </c>
      <c r="FQ160">
        <v>0</v>
      </c>
      <c r="FR160">
        <f t="shared" si="150"/>
        <v>0</v>
      </c>
      <c r="FS160">
        <v>0</v>
      </c>
      <c r="FX160">
        <v>103</v>
      </c>
      <c r="FY160">
        <v>60</v>
      </c>
      <c r="GA160" t="s">
        <v>3</v>
      </c>
      <c r="GD160">
        <v>1</v>
      </c>
      <c r="GF160">
        <v>-1155528091</v>
      </c>
      <c r="GG160">
        <v>2</v>
      </c>
      <c r="GH160">
        <v>1</v>
      </c>
      <c r="GI160">
        <v>-2</v>
      </c>
      <c r="GJ160">
        <v>0</v>
      </c>
      <c r="GK160">
        <v>0</v>
      </c>
      <c r="GL160">
        <f t="shared" si="151"/>
        <v>0</v>
      </c>
      <c r="GM160">
        <f t="shared" si="152"/>
        <v>44050.38</v>
      </c>
      <c r="GN160">
        <f t="shared" si="153"/>
        <v>44050.38</v>
      </c>
      <c r="GO160">
        <f t="shared" si="154"/>
        <v>0</v>
      </c>
      <c r="GP160">
        <f t="shared" si="155"/>
        <v>0</v>
      </c>
      <c r="GR160">
        <v>0</v>
      </c>
      <c r="GS160">
        <v>3</v>
      </c>
      <c r="GT160">
        <v>0</v>
      </c>
      <c r="GU160" t="s">
        <v>3</v>
      </c>
      <c r="GV160">
        <f t="shared" si="156"/>
        <v>0</v>
      </c>
      <c r="GW160">
        <v>1</v>
      </c>
      <c r="GX160">
        <f t="shared" si="157"/>
        <v>0</v>
      </c>
      <c r="HA160">
        <v>0</v>
      </c>
      <c r="HB160">
        <v>0</v>
      </c>
      <c r="HC160">
        <f t="shared" si="158"/>
        <v>0</v>
      </c>
      <c r="HE160" t="s">
        <v>3</v>
      </c>
      <c r="HF160" t="s">
        <v>3</v>
      </c>
      <c r="HM160" t="s">
        <v>3</v>
      </c>
      <c r="HN160" t="s">
        <v>31</v>
      </c>
      <c r="HO160" t="s">
        <v>32</v>
      </c>
      <c r="HP160" t="s">
        <v>28</v>
      </c>
      <c r="HQ160" t="s">
        <v>28</v>
      </c>
      <c r="IK160">
        <v>0</v>
      </c>
    </row>
    <row r="161" spans="1:245" x14ac:dyDescent="0.2">
      <c r="A161">
        <v>17</v>
      </c>
      <c r="B161">
        <v>1</v>
      </c>
      <c r="C161">
        <f>ROW(SmtRes!A162)</f>
        <v>162</v>
      </c>
      <c r="D161">
        <f>ROW(EtalonRes!A180)</f>
        <v>180</v>
      </c>
      <c r="E161" t="s">
        <v>237</v>
      </c>
      <c r="F161" t="s">
        <v>238</v>
      </c>
      <c r="G161" t="s">
        <v>239</v>
      </c>
      <c r="H161" t="s">
        <v>36</v>
      </c>
      <c r="I161">
        <v>9</v>
      </c>
      <c r="J161">
        <v>0</v>
      </c>
      <c r="K161">
        <v>9</v>
      </c>
      <c r="O161">
        <f t="shared" si="137"/>
        <v>2688.04</v>
      </c>
      <c r="P161">
        <f>SUMIF(SmtRes!AQ159:'SmtRes'!AQ162,"=1",SmtRes!DF159:'SmtRes'!DF162)</f>
        <v>0</v>
      </c>
      <c r="Q161">
        <f>SUMIF(SmtRes!AQ159:'SmtRes'!AQ162,"=1",SmtRes!DG159:'SmtRes'!DG162)</f>
        <v>867.40000000000009</v>
      </c>
      <c r="R161">
        <f>SUMIF(SmtRes!AQ159:'SmtRes'!AQ162,"=1",SmtRes!DH159:'SmtRes'!DH162)</f>
        <v>722.71</v>
      </c>
      <c r="S161">
        <f>SUMIF(SmtRes!AQ159:'SmtRes'!AQ162,"=1",SmtRes!DI159:'SmtRes'!DI162)</f>
        <v>1097.93</v>
      </c>
      <c r="T161">
        <f t="shared" si="138"/>
        <v>0</v>
      </c>
      <c r="U161">
        <f>SUMIF(SmtRes!AQ159:'SmtRes'!AQ162,"=1",SmtRes!CV159:'SmtRes'!CV162)</f>
        <v>2.7</v>
      </c>
      <c r="V161">
        <f>SUMIF(SmtRes!AQ159:'SmtRes'!AQ162,"=1",SmtRes!CW159:'SmtRes'!CW162)</f>
        <v>1.512</v>
      </c>
      <c r="W161">
        <f t="shared" si="139"/>
        <v>0</v>
      </c>
      <c r="X161">
        <f t="shared" si="140"/>
        <v>1875.26</v>
      </c>
      <c r="Y161">
        <f t="shared" si="141"/>
        <v>1092.3800000000001</v>
      </c>
      <c r="AA161">
        <v>312567028</v>
      </c>
      <c r="AB161">
        <f t="shared" si="142"/>
        <v>218.37024</v>
      </c>
      <c r="AC161">
        <f t="shared" si="177"/>
        <v>0</v>
      </c>
      <c r="AD161">
        <f>ROUND((((SUM(SmtRes!BR159:'SmtRes'!BR162))-(SUM(SmtRes!BS159:'SmtRes'!BS162)))+AE161),6)</f>
        <v>96.378240000000005</v>
      </c>
      <c r="AE161">
        <f>ROUND((SUM(SmtRes!BS159:'SmtRes'!BS162)),6)</f>
        <v>80.300640000000001</v>
      </c>
      <c r="AF161">
        <f>ROUND((SUM(SmtRes!BT159:'SmtRes'!BT162)),6)</f>
        <v>121.992</v>
      </c>
      <c r="AG161">
        <f t="shared" si="143"/>
        <v>0</v>
      </c>
      <c r="AH161">
        <f>(SUM(SmtRes!BU159:'SmtRes'!BU162))</f>
        <v>0.3</v>
      </c>
      <c r="AI161">
        <f>(SUM(SmtRes!BV159:'SmtRes'!BV162))</f>
        <v>0.16800000000000001</v>
      </c>
      <c r="AJ161">
        <f t="shared" si="144"/>
        <v>0</v>
      </c>
      <c r="AK161">
        <v>248.89240000000004</v>
      </c>
      <c r="AL161">
        <v>0</v>
      </c>
      <c r="AM161">
        <v>80.315200000000019</v>
      </c>
      <c r="AN161">
        <v>66.917200000000008</v>
      </c>
      <c r="AO161">
        <v>101.66</v>
      </c>
      <c r="AP161">
        <v>0</v>
      </c>
      <c r="AQ161">
        <v>0.25</v>
      </c>
      <c r="AR161">
        <v>0.14000000000000001</v>
      </c>
      <c r="AS161">
        <v>0</v>
      </c>
      <c r="AT161">
        <v>103</v>
      </c>
      <c r="AU161">
        <v>60</v>
      </c>
      <c r="AV161">
        <v>1</v>
      </c>
      <c r="AW161">
        <v>1</v>
      </c>
      <c r="AZ161">
        <v>1</v>
      </c>
      <c r="BA161">
        <v>1</v>
      </c>
      <c r="BB161">
        <v>1</v>
      </c>
      <c r="BC161">
        <v>1</v>
      </c>
      <c r="BD161" t="s">
        <v>3</v>
      </c>
      <c r="BE161" t="s">
        <v>3</v>
      </c>
      <c r="BF161" t="s">
        <v>3</v>
      </c>
      <c r="BG161" t="s">
        <v>3</v>
      </c>
      <c r="BH161">
        <v>0</v>
      </c>
      <c r="BI161">
        <v>1</v>
      </c>
      <c r="BJ161" t="s">
        <v>240</v>
      </c>
      <c r="BM161">
        <v>33001</v>
      </c>
      <c r="BN161">
        <v>0</v>
      </c>
      <c r="BO161" t="s">
        <v>3</v>
      </c>
      <c r="BP161">
        <v>0</v>
      </c>
      <c r="BQ161">
        <v>2</v>
      </c>
      <c r="BR161">
        <v>0</v>
      </c>
      <c r="BS161">
        <v>1</v>
      </c>
      <c r="BT161">
        <v>1</v>
      </c>
      <c r="BU161">
        <v>1</v>
      </c>
      <c r="BV161">
        <v>1</v>
      </c>
      <c r="BW161">
        <v>1</v>
      </c>
      <c r="BX161">
        <v>1</v>
      </c>
      <c r="BY161" t="s">
        <v>3</v>
      </c>
      <c r="BZ161">
        <v>103</v>
      </c>
      <c r="CA161">
        <v>60</v>
      </c>
      <c r="CB161" t="s">
        <v>3</v>
      </c>
      <c r="CE161">
        <v>0</v>
      </c>
      <c r="CF161">
        <v>0</v>
      </c>
      <c r="CG161">
        <v>0</v>
      </c>
      <c r="CM161">
        <v>0</v>
      </c>
      <c r="CN161" t="s">
        <v>790</v>
      </c>
      <c r="CO161">
        <v>0</v>
      </c>
      <c r="CP161">
        <f t="shared" si="145"/>
        <v>2688.04</v>
      </c>
      <c r="CQ161">
        <f>SUMIF(SmtRes!AQ159:'SmtRes'!AQ162,"=1",SmtRes!AA159:'SmtRes'!AA162)</f>
        <v>0</v>
      </c>
      <c r="CR161">
        <f>SUMIF(SmtRes!AQ159:'SmtRes'!AQ162,"=1",SmtRes!AB159:'SmtRes'!AB162)</f>
        <v>573.68000000000006</v>
      </c>
      <c r="CS161">
        <f>SUMIF(SmtRes!AQ159:'SmtRes'!AQ162,"=1",SmtRes!AC159:'SmtRes'!AC162)</f>
        <v>477.98</v>
      </c>
      <c r="CT161">
        <f>SUMIF(SmtRes!AQ159:'SmtRes'!AQ162,"=1",SmtRes!AD159:'SmtRes'!AD162)</f>
        <v>406.64</v>
      </c>
      <c r="CU161">
        <f t="shared" si="146"/>
        <v>0</v>
      </c>
      <c r="CV161">
        <f>SUMIF(SmtRes!AQ159:'SmtRes'!AQ162,"=1",SmtRes!BU159:'SmtRes'!BU162)</f>
        <v>0.3</v>
      </c>
      <c r="CW161">
        <f>SUMIF(SmtRes!AQ159:'SmtRes'!AQ162,"=1",SmtRes!BV159:'SmtRes'!BV162)</f>
        <v>0.16800000000000001</v>
      </c>
      <c r="CX161">
        <f t="shared" si="147"/>
        <v>0</v>
      </c>
      <c r="CY161">
        <f t="shared" si="148"/>
        <v>1875.2592000000002</v>
      </c>
      <c r="CZ161">
        <f t="shared" si="149"/>
        <v>1092.384</v>
      </c>
      <c r="DC161" t="s">
        <v>3</v>
      </c>
      <c r="DD161" t="s">
        <v>22</v>
      </c>
      <c r="DE161" t="s">
        <v>108</v>
      </c>
      <c r="DF161" t="s">
        <v>108</v>
      </c>
      <c r="DG161" t="s">
        <v>108</v>
      </c>
      <c r="DH161" t="s">
        <v>3</v>
      </c>
      <c r="DI161" t="s">
        <v>108</v>
      </c>
      <c r="DJ161" t="s">
        <v>108</v>
      </c>
      <c r="DK161" t="s">
        <v>3</v>
      </c>
      <c r="DL161" t="s">
        <v>3</v>
      </c>
      <c r="DM161" t="s">
        <v>3</v>
      </c>
      <c r="DN161">
        <v>0</v>
      </c>
      <c r="DO161">
        <v>0</v>
      </c>
      <c r="DP161">
        <v>1</v>
      </c>
      <c r="DQ161">
        <v>1</v>
      </c>
      <c r="DU161">
        <v>1013</v>
      </c>
      <c r="DV161" t="s">
        <v>36</v>
      </c>
      <c r="DW161" t="s">
        <v>36</v>
      </c>
      <c r="DX161">
        <v>1</v>
      </c>
      <c r="DZ161" t="s">
        <v>3</v>
      </c>
      <c r="EA161" t="s">
        <v>3</v>
      </c>
      <c r="EB161" t="s">
        <v>3</v>
      </c>
      <c r="EC161" t="s">
        <v>3</v>
      </c>
      <c r="EE161">
        <v>293259405</v>
      </c>
      <c r="EF161">
        <v>2</v>
      </c>
      <c r="EG161" t="s">
        <v>27</v>
      </c>
      <c r="EH161">
        <v>27</v>
      </c>
      <c r="EI161" t="s">
        <v>28</v>
      </c>
      <c r="EJ161">
        <v>1</v>
      </c>
      <c r="EK161">
        <v>33001</v>
      </c>
      <c r="EL161" t="s">
        <v>28</v>
      </c>
      <c r="EM161" t="s">
        <v>29</v>
      </c>
      <c r="EO161" t="s">
        <v>109</v>
      </c>
      <c r="EQ161">
        <v>0</v>
      </c>
      <c r="ER161">
        <v>0</v>
      </c>
      <c r="ES161">
        <v>0</v>
      </c>
      <c r="ET161">
        <v>0</v>
      </c>
      <c r="EU161">
        <v>0</v>
      </c>
      <c r="EV161">
        <v>0</v>
      </c>
      <c r="EW161">
        <v>0.25</v>
      </c>
      <c r="EX161">
        <v>0.14000000000000001</v>
      </c>
      <c r="EY161">
        <v>0</v>
      </c>
      <c r="FQ161">
        <v>0</v>
      </c>
      <c r="FR161">
        <f t="shared" si="150"/>
        <v>0</v>
      </c>
      <c r="FS161">
        <v>0</v>
      </c>
      <c r="FX161">
        <v>103</v>
      </c>
      <c r="FY161">
        <v>60</v>
      </c>
      <c r="GA161" t="s">
        <v>3</v>
      </c>
      <c r="GD161">
        <v>1</v>
      </c>
      <c r="GF161">
        <v>37464510</v>
      </c>
      <c r="GG161">
        <v>2</v>
      </c>
      <c r="GH161">
        <v>1</v>
      </c>
      <c r="GI161">
        <v>-2</v>
      </c>
      <c r="GJ161">
        <v>0</v>
      </c>
      <c r="GK161">
        <v>0</v>
      </c>
      <c r="GL161">
        <f t="shared" si="151"/>
        <v>0</v>
      </c>
      <c r="GM161">
        <f t="shared" si="152"/>
        <v>5655.68</v>
      </c>
      <c r="GN161">
        <f t="shared" si="153"/>
        <v>5655.68</v>
      </c>
      <c r="GO161">
        <f t="shared" si="154"/>
        <v>0</v>
      </c>
      <c r="GP161">
        <f t="shared" si="155"/>
        <v>0</v>
      </c>
      <c r="GR161">
        <v>0</v>
      </c>
      <c r="GS161">
        <v>3</v>
      </c>
      <c r="GT161">
        <v>0</v>
      </c>
      <c r="GU161" t="s">
        <v>3</v>
      </c>
      <c r="GV161">
        <f t="shared" si="156"/>
        <v>0</v>
      </c>
      <c r="GW161">
        <v>1</v>
      </c>
      <c r="GX161">
        <f t="shared" si="157"/>
        <v>0</v>
      </c>
      <c r="HA161">
        <v>0</v>
      </c>
      <c r="HB161">
        <v>0</v>
      </c>
      <c r="HC161">
        <f t="shared" si="158"/>
        <v>0</v>
      </c>
      <c r="HE161" t="s">
        <v>3</v>
      </c>
      <c r="HF161" t="s">
        <v>3</v>
      </c>
      <c r="HM161" t="s">
        <v>3</v>
      </c>
      <c r="HN161" t="s">
        <v>31</v>
      </c>
      <c r="HO161" t="s">
        <v>32</v>
      </c>
      <c r="HP161" t="s">
        <v>28</v>
      </c>
      <c r="HQ161" t="s">
        <v>28</v>
      </c>
      <c r="IK161">
        <v>0</v>
      </c>
    </row>
    <row r="162" spans="1:245" x14ac:dyDescent="0.2">
      <c r="A162">
        <v>17</v>
      </c>
      <c r="B162">
        <v>1</v>
      </c>
      <c r="C162">
        <f>ROW(SmtRes!A166)</f>
        <v>166</v>
      </c>
      <c r="D162">
        <f>ROW(EtalonRes!A184)</f>
        <v>184</v>
      </c>
      <c r="E162" t="s">
        <v>241</v>
      </c>
      <c r="F162" t="s">
        <v>242</v>
      </c>
      <c r="G162" t="s">
        <v>243</v>
      </c>
      <c r="H162" t="s">
        <v>36</v>
      </c>
      <c r="I162">
        <v>6</v>
      </c>
      <c r="J162">
        <v>0</v>
      </c>
      <c r="K162">
        <v>6</v>
      </c>
      <c r="O162">
        <f t="shared" si="137"/>
        <v>2089.85</v>
      </c>
      <c r="P162">
        <f>SUMIF(SmtRes!AQ163:'SmtRes'!AQ166,"=1",SmtRes!DF163:'SmtRes'!DF166)</f>
        <v>0</v>
      </c>
      <c r="Q162">
        <f>SUMIF(SmtRes!AQ163:'SmtRes'!AQ166,"=1",SmtRes!DG163:'SmtRes'!DG166)</f>
        <v>660.88</v>
      </c>
      <c r="R162">
        <f>SUMIF(SmtRes!AQ163:'SmtRes'!AQ166,"=1",SmtRes!DH163:'SmtRes'!DH166)</f>
        <v>550.63</v>
      </c>
      <c r="S162">
        <f>SUMIF(SmtRes!AQ163:'SmtRes'!AQ166,"=1",SmtRes!DI163:'SmtRes'!DI166)</f>
        <v>878.34</v>
      </c>
      <c r="T162">
        <f t="shared" si="138"/>
        <v>0</v>
      </c>
      <c r="U162">
        <f>SUMIF(SmtRes!AQ163:'SmtRes'!AQ166,"=1",SmtRes!CV163:'SmtRes'!CV166)</f>
        <v>2.16</v>
      </c>
      <c r="V162">
        <f>SUMIF(SmtRes!AQ163:'SmtRes'!AQ166,"=1",SmtRes!CW163:'SmtRes'!CW166)</f>
        <v>1.1519999999999999</v>
      </c>
      <c r="W162">
        <f t="shared" si="139"/>
        <v>0</v>
      </c>
      <c r="X162">
        <f t="shared" si="140"/>
        <v>1471.84</v>
      </c>
      <c r="Y162">
        <f t="shared" si="141"/>
        <v>857.38</v>
      </c>
      <c r="AA162">
        <v>312567028</v>
      </c>
      <c r="AB162">
        <f t="shared" si="142"/>
        <v>256.53696000000002</v>
      </c>
      <c r="AC162">
        <f t="shared" si="177"/>
        <v>0</v>
      </c>
      <c r="AD162">
        <f>ROUND((((SUM(SmtRes!BR163:'SmtRes'!BR166))-(SUM(SmtRes!BS163:'SmtRes'!BS166)))+AE162),6)</f>
        <v>110.14655999999999</v>
      </c>
      <c r="AE162">
        <f>ROUND((SUM(SmtRes!BS163:'SmtRes'!BS166)),6)</f>
        <v>91.77216</v>
      </c>
      <c r="AF162">
        <f>ROUND((SUM(SmtRes!BT163:'SmtRes'!BT166)),6)</f>
        <v>146.3904</v>
      </c>
      <c r="AG162">
        <f t="shared" si="143"/>
        <v>0</v>
      </c>
      <c r="AH162">
        <f>(SUM(SmtRes!BU163:'SmtRes'!BU166))</f>
        <v>0.36</v>
      </c>
      <c r="AI162">
        <f>(SUM(SmtRes!BV163:'SmtRes'!BV166))</f>
        <v>0.192</v>
      </c>
      <c r="AJ162">
        <f t="shared" si="144"/>
        <v>0</v>
      </c>
      <c r="AK162">
        <v>290.25760000000002</v>
      </c>
      <c r="AL162">
        <v>0</v>
      </c>
      <c r="AM162">
        <v>91.788800000000009</v>
      </c>
      <c r="AN162">
        <v>76.476800000000011</v>
      </c>
      <c r="AO162">
        <v>121.99199999999999</v>
      </c>
      <c r="AP162">
        <v>0</v>
      </c>
      <c r="AQ162">
        <v>0.3</v>
      </c>
      <c r="AR162">
        <v>0.16</v>
      </c>
      <c r="AS162">
        <v>0</v>
      </c>
      <c r="AT162">
        <v>103</v>
      </c>
      <c r="AU162">
        <v>60</v>
      </c>
      <c r="AV162">
        <v>1</v>
      </c>
      <c r="AW162">
        <v>1</v>
      </c>
      <c r="AZ162">
        <v>1</v>
      </c>
      <c r="BA162">
        <v>1</v>
      </c>
      <c r="BB162">
        <v>1</v>
      </c>
      <c r="BC162">
        <v>1</v>
      </c>
      <c r="BD162" t="s">
        <v>3</v>
      </c>
      <c r="BE162" t="s">
        <v>3</v>
      </c>
      <c r="BF162" t="s">
        <v>3</v>
      </c>
      <c r="BG162" t="s">
        <v>3</v>
      </c>
      <c r="BH162">
        <v>0</v>
      </c>
      <c r="BI162">
        <v>1</v>
      </c>
      <c r="BJ162" t="s">
        <v>244</v>
      </c>
      <c r="BM162">
        <v>33001</v>
      </c>
      <c r="BN162">
        <v>0</v>
      </c>
      <c r="BO162" t="s">
        <v>3</v>
      </c>
      <c r="BP162">
        <v>0</v>
      </c>
      <c r="BQ162">
        <v>2</v>
      </c>
      <c r="BR162">
        <v>0</v>
      </c>
      <c r="BS162">
        <v>1</v>
      </c>
      <c r="BT162">
        <v>1</v>
      </c>
      <c r="BU162">
        <v>1</v>
      </c>
      <c r="BV162">
        <v>1</v>
      </c>
      <c r="BW162">
        <v>1</v>
      </c>
      <c r="BX162">
        <v>1</v>
      </c>
      <c r="BY162" t="s">
        <v>3</v>
      </c>
      <c r="BZ162">
        <v>103</v>
      </c>
      <c r="CA162">
        <v>60</v>
      </c>
      <c r="CB162" t="s">
        <v>3</v>
      </c>
      <c r="CE162">
        <v>0</v>
      </c>
      <c r="CF162">
        <v>0</v>
      </c>
      <c r="CG162">
        <v>0</v>
      </c>
      <c r="CM162">
        <v>0</v>
      </c>
      <c r="CN162" t="s">
        <v>790</v>
      </c>
      <c r="CO162">
        <v>0</v>
      </c>
      <c r="CP162">
        <f t="shared" si="145"/>
        <v>2089.85</v>
      </c>
      <c r="CQ162">
        <f>SUMIF(SmtRes!AQ163:'SmtRes'!AQ166,"=1",SmtRes!AA163:'SmtRes'!AA166)</f>
        <v>0</v>
      </c>
      <c r="CR162">
        <f>SUMIF(SmtRes!AQ163:'SmtRes'!AQ166,"=1",SmtRes!AB163:'SmtRes'!AB166)</f>
        <v>573.68000000000006</v>
      </c>
      <c r="CS162">
        <f>SUMIF(SmtRes!AQ163:'SmtRes'!AQ166,"=1",SmtRes!AC163:'SmtRes'!AC166)</f>
        <v>477.98</v>
      </c>
      <c r="CT162">
        <f>SUMIF(SmtRes!AQ163:'SmtRes'!AQ166,"=1",SmtRes!AD163:'SmtRes'!AD166)</f>
        <v>406.64</v>
      </c>
      <c r="CU162">
        <f t="shared" si="146"/>
        <v>0</v>
      </c>
      <c r="CV162">
        <f>SUMIF(SmtRes!AQ163:'SmtRes'!AQ166,"=1",SmtRes!BU163:'SmtRes'!BU166)</f>
        <v>0.36</v>
      </c>
      <c r="CW162">
        <f>SUMIF(SmtRes!AQ163:'SmtRes'!AQ166,"=1",SmtRes!BV163:'SmtRes'!BV166)</f>
        <v>0.192</v>
      </c>
      <c r="CX162">
        <f t="shared" si="147"/>
        <v>0</v>
      </c>
      <c r="CY162">
        <f t="shared" si="148"/>
        <v>1471.8391000000001</v>
      </c>
      <c r="CZ162">
        <f t="shared" si="149"/>
        <v>857.38199999999995</v>
      </c>
      <c r="DC162" t="s">
        <v>3</v>
      </c>
      <c r="DD162" t="s">
        <v>22</v>
      </c>
      <c r="DE162" t="s">
        <v>108</v>
      </c>
      <c r="DF162" t="s">
        <v>108</v>
      </c>
      <c r="DG162" t="s">
        <v>108</v>
      </c>
      <c r="DH162" t="s">
        <v>3</v>
      </c>
      <c r="DI162" t="s">
        <v>108</v>
      </c>
      <c r="DJ162" t="s">
        <v>108</v>
      </c>
      <c r="DK162" t="s">
        <v>3</v>
      </c>
      <c r="DL162" t="s">
        <v>3</v>
      </c>
      <c r="DM162" t="s">
        <v>3</v>
      </c>
      <c r="DN162">
        <v>0</v>
      </c>
      <c r="DO162">
        <v>0</v>
      </c>
      <c r="DP162">
        <v>1</v>
      </c>
      <c r="DQ162">
        <v>1</v>
      </c>
      <c r="DU162">
        <v>1013</v>
      </c>
      <c r="DV162" t="s">
        <v>36</v>
      </c>
      <c r="DW162" t="s">
        <v>36</v>
      </c>
      <c r="DX162">
        <v>1</v>
      </c>
      <c r="DZ162" t="s">
        <v>3</v>
      </c>
      <c r="EA162" t="s">
        <v>3</v>
      </c>
      <c r="EB162" t="s">
        <v>3</v>
      </c>
      <c r="EC162" t="s">
        <v>3</v>
      </c>
      <c r="EE162">
        <v>293259405</v>
      </c>
      <c r="EF162">
        <v>2</v>
      </c>
      <c r="EG162" t="s">
        <v>27</v>
      </c>
      <c r="EH162">
        <v>27</v>
      </c>
      <c r="EI162" t="s">
        <v>28</v>
      </c>
      <c r="EJ162">
        <v>1</v>
      </c>
      <c r="EK162">
        <v>33001</v>
      </c>
      <c r="EL162" t="s">
        <v>28</v>
      </c>
      <c r="EM162" t="s">
        <v>29</v>
      </c>
      <c r="EO162" t="s">
        <v>109</v>
      </c>
      <c r="EQ162">
        <v>0</v>
      </c>
      <c r="ER162">
        <v>0</v>
      </c>
      <c r="ES162">
        <v>0</v>
      </c>
      <c r="ET162">
        <v>0</v>
      </c>
      <c r="EU162">
        <v>0</v>
      </c>
      <c r="EV162">
        <v>0</v>
      </c>
      <c r="EW162">
        <v>0.3</v>
      </c>
      <c r="EX162">
        <v>0.16</v>
      </c>
      <c r="EY162">
        <v>0</v>
      </c>
      <c r="FQ162">
        <v>0</v>
      </c>
      <c r="FR162">
        <f t="shared" si="150"/>
        <v>0</v>
      </c>
      <c r="FS162">
        <v>0</v>
      </c>
      <c r="FX162">
        <v>103</v>
      </c>
      <c r="FY162">
        <v>60</v>
      </c>
      <c r="GA162" t="s">
        <v>3</v>
      </c>
      <c r="GD162">
        <v>1</v>
      </c>
      <c r="GF162">
        <v>-1852499604</v>
      </c>
      <c r="GG162">
        <v>2</v>
      </c>
      <c r="GH162">
        <v>1</v>
      </c>
      <c r="GI162">
        <v>-2</v>
      </c>
      <c r="GJ162">
        <v>0</v>
      </c>
      <c r="GK162">
        <v>0</v>
      </c>
      <c r="GL162">
        <f t="shared" si="151"/>
        <v>0</v>
      </c>
      <c r="GM162">
        <f t="shared" si="152"/>
        <v>4419.07</v>
      </c>
      <c r="GN162">
        <f t="shared" si="153"/>
        <v>4419.07</v>
      </c>
      <c r="GO162">
        <f t="shared" si="154"/>
        <v>0</v>
      </c>
      <c r="GP162">
        <f t="shared" si="155"/>
        <v>0</v>
      </c>
      <c r="GR162">
        <v>0</v>
      </c>
      <c r="GS162">
        <v>3</v>
      </c>
      <c r="GT162">
        <v>0</v>
      </c>
      <c r="GU162" t="s">
        <v>3</v>
      </c>
      <c r="GV162">
        <f t="shared" si="156"/>
        <v>0</v>
      </c>
      <c r="GW162">
        <v>1</v>
      </c>
      <c r="GX162">
        <f t="shared" si="157"/>
        <v>0</v>
      </c>
      <c r="HA162">
        <v>0</v>
      </c>
      <c r="HB162">
        <v>0</v>
      </c>
      <c r="HC162">
        <f t="shared" si="158"/>
        <v>0</v>
      </c>
      <c r="HE162" t="s">
        <v>3</v>
      </c>
      <c r="HF162" t="s">
        <v>3</v>
      </c>
      <c r="HM162" t="s">
        <v>3</v>
      </c>
      <c r="HN162" t="s">
        <v>31</v>
      </c>
      <c r="HO162" t="s">
        <v>32</v>
      </c>
      <c r="HP162" t="s">
        <v>28</v>
      </c>
      <c r="HQ162" t="s">
        <v>28</v>
      </c>
      <c r="IK162">
        <v>0</v>
      </c>
    </row>
    <row r="164" spans="1:245" x14ac:dyDescent="0.2">
      <c r="A164" s="2">
        <v>51</v>
      </c>
      <c r="B164" s="2">
        <f>B106</f>
        <v>1</v>
      </c>
      <c r="C164" s="2">
        <f>A106</f>
        <v>4</v>
      </c>
      <c r="D164" s="2">
        <f>ROW(A106)</f>
        <v>106</v>
      </c>
      <c r="E164" s="2"/>
      <c r="F164" s="2" t="str">
        <f>IF(F106&lt;&gt;"",F106,"")</f>
        <v>Новый раздел</v>
      </c>
      <c r="G164" s="2" t="str">
        <f>IF(G106&lt;&gt;"",G106,"")</f>
        <v>Установка опор (замена дефектных опор)</v>
      </c>
      <c r="H164" s="2">
        <v>0</v>
      </c>
      <c r="I164" s="2"/>
      <c r="J164" s="2"/>
      <c r="K164" s="2"/>
      <c r="L164" s="2"/>
      <c r="M164" s="2"/>
      <c r="N164" s="2"/>
      <c r="O164" s="2">
        <f t="shared" ref="O164:T164" si="178">ROUND(AB164,2)</f>
        <v>140597.07999999999</v>
      </c>
      <c r="P164" s="2">
        <f t="shared" si="178"/>
        <v>0</v>
      </c>
      <c r="Q164" s="2">
        <f t="shared" si="178"/>
        <v>63746.63</v>
      </c>
      <c r="R164" s="2">
        <f t="shared" si="178"/>
        <v>27308.89</v>
      </c>
      <c r="S164" s="2">
        <f t="shared" si="178"/>
        <v>49541.56</v>
      </c>
      <c r="T164" s="2">
        <f t="shared" si="178"/>
        <v>0</v>
      </c>
      <c r="U164" s="2">
        <f>AH164</f>
        <v>112.78859999999999</v>
      </c>
      <c r="V164" s="2">
        <f>AI164</f>
        <v>50.582999999999998</v>
      </c>
      <c r="W164" s="2">
        <f>ROUND(AJ164,2)</f>
        <v>0</v>
      </c>
      <c r="X164" s="2">
        <f>ROUND(AK164,2)</f>
        <v>78954.41</v>
      </c>
      <c r="Y164" s="2">
        <f>ROUND(AL164,2)</f>
        <v>45807.91</v>
      </c>
      <c r="Z164" s="2"/>
      <c r="AA164" s="2"/>
      <c r="AB164" s="2">
        <f>ROUND(SUMIF(AA110:AA162,"=312567028",O110:O162),2)</f>
        <v>140597.07999999999</v>
      </c>
      <c r="AC164" s="2">
        <f>ROUND(SUMIF(AA110:AA162,"=312567028",P110:P162),2)</f>
        <v>0</v>
      </c>
      <c r="AD164" s="2">
        <f>ROUND(SUMIF(AA110:AA162,"=312567028",Q110:Q162),2)</f>
        <v>63746.63</v>
      </c>
      <c r="AE164" s="2">
        <f>ROUND(SUMIF(AA110:AA162,"=312567028",R110:R162),2)</f>
        <v>27308.89</v>
      </c>
      <c r="AF164" s="2">
        <f>ROUND(SUMIF(AA110:AA162,"=312567028",S110:S162),2)</f>
        <v>49541.56</v>
      </c>
      <c r="AG164" s="2">
        <f>ROUND(SUMIF(AA110:AA162,"=312567028",T110:T162),2)</f>
        <v>0</v>
      </c>
      <c r="AH164" s="2">
        <f>SUMIF(AA110:AA162,"=312567028",U110:U162)</f>
        <v>112.78859999999999</v>
      </c>
      <c r="AI164" s="2">
        <f>SUMIF(AA110:AA162,"=312567028",V110:V162)</f>
        <v>50.582999999999998</v>
      </c>
      <c r="AJ164" s="2">
        <f>ROUND(SUMIF(AA110:AA162,"=312567028",W110:W162),2)</f>
        <v>0</v>
      </c>
      <c r="AK164" s="2">
        <f>ROUND(SUMIF(AA110:AA162,"=312567028",X110:X162),2)</f>
        <v>78954.41</v>
      </c>
      <c r="AL164" s="2">
        <f>ROUND(SUMIF(AA110:AA162,"=312567028",Y110:Y162),2)</f>
        <v>45807.91</v>
      </c>
      <c r="AM164" s="2"/>
      <c r="AN164" s="2"/>
      <c r="AO164" s="2">
        <f t="shared" ref="AO164:BD164" si="179">ROUND(BX164,2)</f>
        <v>0</v>
      </c>
      <c r="AP164" s="2">
        <f t="shared" si="179"/>
        <v>0</v>
      </c>
      <c r="AQ164" s="2">
        <f t="shared" si="179"/>
        <v>0</v>
      </c>
      <c r="AR164" s="2">
        <f t="shared" si="179"/>
        <v>265359.40000000002</v>
      </c>
      <c r="AS164" s="2">
        <f t="shared" si="179"/>
        <v>255818.23999999999</v>
      </c>
      <c r="AT164" s="2">
        <f t="shared" si="179"/>
        <v>9541.16</v>
      </c>
      <c r="AU164" s="2">
        <f t="shared" si="179"/>
        <v>0</v>
      </c>
      <c r="AV164" s="2">
        <f t="shared" si="179"/>
        <v>0</v>
      </c>
      <c r="AW164" s="2">
        <f t="shared" si="179"/>
        <v>0</v>
      </c>
      <c r="AX164" s="2">
        <f t="shared" si="179"/>
        <v>0</v>
      </c>
      <c r="AY164" s="2">
        <f t="shared" si="179"/>
        <v>0</v>
      </c>
      <c r="AZ164" s="2">
        <f t="shared" si="179"/>
        <v>0</v>
      </c>
      <c r="BA164" s="2">
        <f t="shared" si="179"/>
        <v>0</v>
      </c>
      <c r="BB164" s="2">
        <f t="shared" si="179"/>
        <v>0</v>
      </c>
      <c r="BC164" s="2">
        <f t="shared" si="179"/>
        <v>0</v>
      </c>
      <c r="BD164" s="2">
        <f t="shared" si="179"/>
        <v>0</v>
      </c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>
        <f>ROUND(SUMIF(AA110:AA162,"=312567028",FQ110:FQ162),2)</f>
        <v>0</v>
      </c>
      <c r="BY164" s="2">
        <f>ROUND(SUMIF(AA110:AA162,"=312567028",FR110:FR162),2)</f>
        <v>0</v>
      </c>
      <c r="BZ164" s="2">
        <f>ROUND(SUMIF(AA110:AA162,"=312567028",GL110:GL162),2)</f>
        <v>0</v>
      </c>
      <c r="CA164" s="2">
        <f>ROUND(SUMIF(AA110:AA162,"=312567028",GM110:GM162),2)</f>
        <v>265359.40000000002</v>
      </c>
      <c r="CB164" s="2">
        <f>ROUND(SUMIF(AA110:AA162,"=312567028",GN110:GN162),2)</f>
        <v>255818.23999999999</v>
      </c>
      <c r="CC164" s="2">
        <f>ROUND(SUMIF(AA110:AA162,"=312567028",GO110:GO162),2)</f>
        <v>9541.16</v>
      </c>
      <c r="CD164" s="2">
        <f>ROUND(SUMIF(AA110:AA162,"=312567028",GP110:GP162),2)</f>
        <v>0</v>
      </c>
      <c r="CE164" s="2">
        <f>AC164-BX164</f>
        <v>0</v>
      </c>
      <c r="CF164" s="2">
        <f>AC164-BY164</f>
        <v>0</v>
      </c>
      <c r="CG164" s="2">
        <f>BX164-BZ164</f>
        <v>0</v>
      </c>
      <c r="CH164" s="2">
        <f>AC164-BX164-BY164+BZ164</f>
        <v>0</v>
      </c>
      <c r="CI164" s="2">
        <f>BY164-BZ164</f>
        <v>0</v>
      </c>
      <c r="CJ164" s="2">
        <f>ROUND(SUMIF(AA110:AA162,"=312567028",GX110:GX162),2)</f>
        <v>0</v>
      </c>
      <c r="CK164" s="2">
        <f>ROUND(SUMIF(AA110:AA162,"=312567028",GY110:GY162),2)</f>
        <v>0</v>
      </c>
      <c r="CL164" s="2">
        <f>ROUND(SUMIF(AA110:AA162,"=312567028",GZ110:GZ162),2)</f>
        <v>0</v>
      </c>
      <c r="CM164" s="2">
        <f>ROUND(SUMIF(AA110:AA162,"=312567028",HD110:HD162),2)</f>
        <v>0</v>
      </c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3"/>
      <c r="DH164" s="3"/>
      <c r="DI164" s="3"/>
      <c r="DJ164" s="3"/>
      <c r="DK164" s="3"/>
      <c r="DL164" s="3"/>
      <c r="DM164" s="3"/>
      <c r="DN164" s="3"/>
      <c r="DO164" s="3"/>
      <c r="DP164" s="3"/>
      <c r="DQ164" s="3"/>
      <c r="DR164" s="3"/>
      <c r="DS164" s="3"/>
      <c r="DT164" s="3"/>
      <c r="DU164" s="3"/>
      <c r="DV164" s="3"/>
      <c r="DW164" s="3"/>
      <c r="DX164" s="3"/>
      <c r="DY164" s="3"/>
      <c r="DZ164" s="3"/>
      <c r="EA164" s="3"/>
      <c r="EB164" s="3"/>
      <c r="EC164" s="3"/>
      <c r="ED164" s="3"/>
      <c r="EE164" s="3"/>
      <c r="EF164" s="3"/>
      <c r="EG164" s="3"/>
      <c r="EH164" s="3"/>
      <c r="EI164" s="3"/>
      <c r="EJ164" s="3"/>
      <c r="EK164" s="3"/>
      <c r="EL164" s="3"/>
      <c r="EM164" s="3"/>
      <c r="EN164" s="3"/>
      <c r="EO164" s="3"/>
      <c r="EP164" s="3"/>
      <c r="EQ164" s="3"/>
      <c r="ER164" s="3"/>
      <c r="ES164" s="3"/>
      <c r="ET164" s="3"/>
      <c r="EU164" s="3"/>
      <c r="EV164" s="3"/>
      <c r="EW164" s="3"/>
      <c r="EX164" s="3"/>
      <c r="EY164" s="3"/>
      <c r="EZ164" s="3"/>
      <c r="FA164" s="3"/>
      <c r="FB164" s="3"/>
      <c r="FC164" s="3"/>
      <c r="FD164" s="3"/>
      <c r="FE164" s="3"/>
      <c r="FF164" s="3"/>
      <c r="FG164" s="3"/>
      <c r="FH164" s="3"/>
      <c r="FI164" s="3"/>
      <c r="FJ164" s="3"/>
      <c r="FK164" s="3"/>
      <c r="FL164" s="3"/>
      <c r="FM164" s="3"/>
      <c r="FN164" s="3"/>
      <c r="FO164" s="3"/>
      <c r="FP164" s="3"/>
      <c r="FQ164" s="3"/>
      <c r="FR164" s="3"/>
      <c r="FS164" s="3"/>
      <c r="FT164" s="3"/>
      <c r="FU164" s="3"/>
      <c r="FV164" s="3"/>
      <c r="FW164" s="3"/>
      <c r="FX164" s="3"/>
      <c r="FY164" s="3"/>
      <c r="FZ164" s="3"/>
      <c r="GA164" s="3"/>
      <c r="GB164" s="3"/>
      <c r="GC164" s="3"/>
      <c r="GD164" s="3"/>
      <c r="GE164" s="3"/>
      <c r="GF164" s="3"/>
      <c r="GG164" s="3"/>
      <c r="GH164" s="3"/>
      <c r="GI164" s="3"/>
      <c r="GJ164" s="3"/>
      <c r="GK164" s="3"/>
      <c r="GL164" s="3"/>
      <c r="GM164" s="3"/>
      <c r="GN164" s="3"/>
      <c r="GO164" s="3"/>
      <c r="GP164" s="3"/>
      <c r="GQ164" s="3"/>
      <c r="GR164" s="3"/>
      <c r="GS164" s="3"/>
      <c r="GT164" s="3"/>
      <c r="GU164" s="3"/>
      <c r="GV164" s="3"/>
      <c r="GW164" s="3"/>
      <c r="GX164" s="3">
        <v>0</v>
      </c>
    </row>
    <row r="166" spans="1:245" x14ac:dyDescent="0.2">
      <c r="A166" s="4">
        <v>50</v>
      </c>
      <c r="B166" s="4">
        <v>0</v>
      </c>
      <c r="C166" s="4">
        <v>0</v>
      </c>
      <c r="D166" s="4">
        <v>1</v>
      </c>
      <c r="E166" s="4">
        <v>201</v>
      </c>
      <c r="F166" s="4">
        <f>ROUND(Source!O164,O166)</f>
        <v>140597.07999999999</v>
      </c>
      <c r="G166" s="4" t="s">
        <v>48</v>
      </c>
      <c r="H166" s="4" t="s">
        <v>49</v>
      </c>
      <c r="I166" s="4"/>
      <c r="J166" s="4"/>
      <c r="K166" s="4">
        <v>201</v>
      </c>
      <c r="L166" s="4">
        <v>1</v>
      </c>
      <c r="M166" s="4">
        <v>3</v>
      </c>
      <c r="N166" s="4" t="s">
        <v>3</v>
      </c>
      <c r="O166" s="4">
        <v>2</v>
      </c>
      <c r="P166" s="4"/>
      <c r="Q166" s="4"/>
      <c r="R166" s="4"/>
      <c r="S166" s="4"/>
      <c r="T166" s="4"/>
      <c r="U166" s="4"/>
      <c r="V166" s="4"/>
      <c r="W166" s="4">
        <v>140597.08000000002</v>
      </c>
      <c r="X166" s="4">
        <v>1</v>
      </c>
      <c r="Y166" s="4">
        <v>140597.08000000002</v>
      </c>
      <c r="Z166" s="4"/>
      <c r="AA166" s="4"/>
      <c r="AB166" s="4"/>
    </row>
    <row r="167" spans="1:245" x14ac:dyDescent="0.2">
      <c r="A167" s="4">
        <v>50</v>
      </c>
      <c r="B167" s="4">
        <v>0</v>
      </c>
      <c r="C167" s="4">
        <v>0</v>
      </c>
      <c r="D167" s="4">
        <v>1</v>
      </c>
      <c r="E167" s="4">
        <v>202</v>
      </c>
      <c r="F167" s="4">
        <f>ROUND(Source!P164,O167)</f>
        <v>0</v>
      </c>
      <c r="G167" s="4" t="s">
        <v>50</v>
      </c>
      <c r="H167" s="4" t="s">
        <v>51</v>
      </c>
      <c r="I167" s="4"/>
      <c r="J167" s="4"/>
      <c r="K167" s="4">
        <v>202</v>
      </c>
      <c r="L167" s="4">
        <v>2</v>
      </c>
      <c r="M167" s="4">
        <v>3</v>
      </c>
      <c r="N167" s="4" t="s">
        <v>3</v>
      </c>
      <c r="O167" s="4">
        <v>2</v>
      </c>
      <c r="P167" s="4"/>
      <c r="Q167" s="4"/>
      <c r="R167" s="4"/>
      <c r="S167" s="4"/>
      <c r="T167" s="4"/>
      <c r="U167" s="4"/>
      <c r="V167" s="4"/>
      <c r="W167" s="4">
        <v>0</v>
      </c>
      <c r="X167" s="4">
        <v>1</v>
      </c>
      <c r="Y167" s="4">
        <v>0</v>
      </c>
      <c r="Z167" s="4"/>
      <c r="AA167" s="4"/>
      <c r="AB167" s="4"/>
    </row>
    <row r="168" spans="1:245" x14ac:dyDescent="0.2">
      <c r="A168" s="4">
        <v>50</v>
      </c>
      <c r="B168" s="4">
        <v>0</v>
      </c>
      <c r="C168" s="4">
        <v>0</v>
      </c>
      <c r="D168" s="4">
        <v>1</v>
      </c>
      <c r="E168" s="4">
        <v>222</v>
      </c>
      <c r="F168" s="4">
        <f>ROUND(Source!AO164,O168)</f>
        <v>0</v>
      </c>
      <c r="G168" s="4" t="s">
        <v>52</v>
      </c>
      <c r="H168" s="4" t="s">
        <v>53</v>
      </c>
      <c r="I168" s="4"/>
      <c r="J168" s="4"/>
      <c r="K168" s="4">
        <v>222</v>
      </c>
      <c r="L168" s="4">
        <v>3</v>
      </c>
      <c r="M168" s="4">
        <v>3</v>
      </c>
      <c r="N168" s="4" t="s">
        <v>3</v>
      </c>
      <c r="O168" s="4">
        <v>2</v>
      </c>
      <c r="P168" s="4"/>
      <c r="Q168" s="4"/>
      <c r="R168" s="4"/>
      <c r="S168" s="4"/>
      <c r="T168" s="4"/>
      <c r="U168" s="4"/>
      <c r="V168" s="4"/>
      <c r="W168" s="4">
        <v>0</v>
      </c>
      <c r="X168" s="4">
        <v>1</v>
      </c>
      <c r="Y168" s="4">
        <v>0</v>
      </c>
      <c r="Z168" s="4"/>
      <c r="AA168" s="4"/>
      <c r="AB168" s="4"/>
    </row>
    <row r="169" spans="1:245" x14ac:dyDescent="0.2">
      <c r="A169" s="4">
        <v>50</v>
      </c>
      <c r="B169" s="4">
        <v>0</v>
      </c>
      <c r="C169" s="4">
        <v>0</v>
      </c>
      <c r="D169" s="4">
        <v>1</v>
      </c>
      <c r="E169" s="4">
        <v>225</v>
      </c>
      <c r="F169" s="4">
        <f>ROUND(Source!AV164,O169)</f>
        <v>0</v>
      </c>
      <c r="G169" s="4" t="s">
        <v>54</v>
      </c>
      <c r="H169" s="4" t="s">
        <v>55</v>
      </c>
      <c r="I169" s="4"/>
      <c r="J169" s="4"/>
      <c r="K169" s="4">
        <v>225</v>
      </c>
      <c r="L169" s="4">
        <v>4</v>
      </c>
      <c r="M169" s="4">
        <v>3</v>
      </c>
      <c r="N169" s="4" t="s">
        <v>3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0</v>
      </c>
      <c r="X169" s="4">
        <v>1</v>
      </c>
      <c r="Y169" s="4">
        <v>0</v>
      </c>
      <c r="Z169" s="4"/>
      <c r="AA169" s="4"/>
      <c r="AB169" s="4"/>
    </row>
    <row r="170" spans="1:245" x14ac:dyDescent="0.2">
      <c r="A170" s="4">
        <v>50</v>
      </c>
      <c r="B170" s="4">
        <v>0</v>
      </c>
      <c r="C170" s="4">
        <v>0</v>
      </c>
      <c r="D170" s="4">
        <v>1</v>
      </c>
      <c r="E170" s="4">
        <v>226</v>
      </c>
      <c r="F170" s="4">
        <f>ROUND(Source!AW164,O170)</f>
        <v>0</v>
      </c>
      <c r="G170" s="4" t="s">
        <v>56</v>
      </c>
      <c r="H170" s="4" t="s">
        <v>57</v>
      </c>
      <c r="I170" s="4"/>
      <c r="J170" s="4"/>
      <c r="K170" s="4">
        <v>226</v>
      </c>
      <c r="L170" s="4">
        <v>5</v>
      </c>
      <c r="M170" s="4">
        <v>3</v>
      </c>
      <c r="N170" s="4" t="s">
        <v>3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0</v>
      </c>
      <c r="X170" s="4">
        <v>1</v>
      </c>
      <c r="Y170" s="4">
        <v>0</v>
      </c>
      <c r="Z170" s="4"/>
      <c r="AA170" s="4"/>
      <c r="AB170" s="4"/>
    </row>
    <row r="171" spans="1:245" x14ac:dyDescent="0.2">
      <c r="A171" s="4">
        <v>50</v>
      </c>
      <c r="B171" s="4">
        <v>0</v>
      </c>
      <c r="C171" s="4">
        <v>0</v>
      </c>
      <c r="D171" s="4">
        <v>1</v>
      </c>
      <c r="E171" s="4">
        <v>227</v>
      </c>
      <c r="F171" s="4">
        <f>ROUND(Source!AX164,O171)</f>
        <v>0</v>
      </c>
      <c r="G171" s="4" t="s">
        <v>58</v>
      </c>
      <c r="H171" s="4" t="s">
        <v>59</v>
      </c>
      <c r="I171" s="4"/>
      <c r="J171" s="4"/>
      <c r="K171" s="4">
        <v>227</v>
      </c>
      <c r="L171" s="4">
        <v>6</v>
      </c>
      <c r="M171" s="4">
        <v>3</v>
      </c>
      <c r="N171" s="4" t="s">
        <v>3</v>
      </c>
      <c r="O171" s="4">
        <v>2</v>
      </c>
      <c r="P171" s="4"/>
      <c r="Q171" s="4"/>
      <c r="R171" s="4"/>
      <c r="S171" s="4"/>
      <c r="T171" s="4"/>
      <c r="U171" s="4"/>
      <c r="V171" s="4"/>
      <c r="W171" s="4">
        <v>0</v>
      </c>
      <c r="X171" s="4">
        <v>1</v>
      </c>
      <c r="Y171" s="4">
        <v>0</v>
      </c>
      <c r="Z171" s="4"/>
      <c r="AA171" s="4"/>
      <c r="AB171" s="4"/>
    </row>
    <row r="172" spans="1:245" x14ac:dyDescent="0.2">
      <c r="A172" s="4">
        <v>50</v>
      </c>
      <c r="B172" s="4">
        <v>0</v>
      </c>
      <c r="C172" s="4">
        <v>0</v>
      </c>
      <c r="D172" s="4">
        <v>1</v>
      </c>
      <c r="E172" s="4">
        <v>228</v>
      </c>
      <c r="F172" s="4">
        <f>ROUND(Source!AY164,O172)</f>
        <v>0</v>
      </c>
      <c r="G172" s="4" t="s">
        <v>60</v>
      </c>
      <c r="H172" s="4" t="s">
        <v>61</v>
      </c>
      <c r="I172" s="4"/>
      <c r="J172" s="4"/>
      <c r="K172" s="4">
        <v>228</v>
      </c>
      <c r="L172" s="4">
        <v>7</v>
      </c>
      <c r="M172" s="4">
        <v>3</v>
      </c>
      <c r="N172" s="4" t="s">
        <v>3</v>
      </c>
      <c r="O172" s="4">
        <v>2</v>
      </c>
      <c r="P172" s="4"/>
      <c r="Q172" s="4"/>
      <c r="R172" s="4"/>
      <c r="S172" s="4"/>
      <c r="T172" s="4"/>
      <c r="U172" s="4"/>
      <c r="V172" s="4"/>
      <c r="W172" s="4">
        <v>0</v>
      </c>
      <c r="X172" s="4">
        <v>1</v>
      </c>
      <c r="Y172" s="4">
        <v>0</v>
      </c>
      <c r="Z172" s="4"/>
      <c r="AA172" s="4"/>
      <c r="AB172" s="4"/>
    </row>
    <row r="173" spans="1:245" x14ac:dyDescent="0.2">
      <c r="A173" s="4">
        <v>50</v>
      </c>
      <c r="B173" s="4">
        <v>0</v>
      </c>
      <c r="C173" s="4">
        <v>0</v>
      </c>
      <c r="D173" s="4">
        <v>1</v>
      </c>
      <c r="E173" s="4">
        <v>216</v>
      </c>
      <c r="F173" s="4">
        <f>ROUND(Source!AP164,O173)</f>
        <v>0</v>
      </c>
      <c r="G173" s="4" t="s">
        <v>62</v>
      </c>
      <c r="H173" s="4" t="s">
        <v>63</v>
      </c>
      <c r="I173" s="4"/>
      <c r="J173" s="4"/>
      <c r="K173" s="4">
        <v>216</v>
      </c>
      <c r="L173" s="4">
        <v>8</v>
      </c>
      <c r="M173" s="4">
        <v>3</v>
      </c>
      <c r="N173" s="4" t="s">
        <v>3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0</v>
      </c>
      <c r="X173" s="4">
        <v>1</v>
      </c>
      <c r="Y173" s="4">
        <v>0</v>
      </c>
      <c r="Z173" s="4"/>
      <c r="AA173" s="4"/>
      <c r="AB173" s="4"/>
    </row>
    <row r="174" spans="1:245" x14ac:dyDescent="0.2">
      <c r="A174" s="4">
        <v>50</v>
      </c>
      <c r="B174" s="4">
        <v>0</v>
      </c>
      <c r="C174" s="4">
        <v>0</v>
      </c>
      <c r="D174" s="4">
        <v>1</v>
      </c>
      <c r="E174" s="4">
        <v>223</v>
      </c>
      <c r="F174" s="4">
        <f>ROUND(Source!AQ164,O174)</f>
        <v>0</v>
      </c>
      <c r="G174" s="4" t="s">
        <v>64</v>
      </c>
      <c r="H174" s="4" t="s">
        <v>65</v>
      </c>
      <c r="I174" s="4"/>
      <c r="J174" s="4"/>
      <c r="K174" s="4">
        <v>223</v>
      </c>
      <c r="L174" s="4">
        <v>9</v>
      </c>
      <c r="M174" s="4">
        <v>3</v>
      </c>
      <c r="N174" s="4" t="s">
        <v>3</v>
      </c>
      <c r="O174" s="4">
        <v>2</v>
      </c>
      <c r="P174" s="4"/>
      <c r="Q174" s="4"/>
      <c r="R174" s="4"/>
      <c r="S174" s="4"/>
      <c r="T174" s="4"/>
      <c r="U174" s="4"/>
      <c r="V174" s="4"/>
      <c r="W174" s="4">
        <v>0</v>
      </c>
      <c r="X174" s="4">
        <v>1</v>
      </c>
      <c r="Y174" s="4">
        <v>0</v>
      </c>
      <c r="Z174" s="4"/>
      <c r="AA174" s="4"/>
      <c r="AB174" s="4"/>
    </row>
    <row r="175" spans="1:245" x14ac:dyDescent="0.2">
      <c r="A175" s="4">
        <v>50</v>
      </c>
      <c r="B175" s="4">
        <v>0</v>
      </c>
      <c r="C175" s="4">
        <v>0</v>
      </c>
      <c r="D175" s="4">
        <v>1</v>
      </c>
      <c r="E175" s="4">
        <v>229</v>
      </c>
      <c r="F175" s="4">
        <f>ROUND(Source!AZ164,O175)</f>
        <v>0</v>
      </c>
      <c r="G175" s="4" t="s">
        <v>66</v>
      </c>
      <c r="H175" s="4" t="s">
        <v>67</v>
      </c>
      <c r="I175" s="4"/>
      <c r="J175" s="4"/>
      <c r="K175" s="4">
        <v>229</v>
      </c>
      <c r="L175" s="4">
        <v>10</v>
      </c>
      <c r="M175" s="4">
        <v>3</v>
      </c>
      <c r="N175" s="4" t="s">
        <v>3</v>
      </c>
      <c r="O175" s="4">
        <v>2</v>
      </c>
      <c r="P175" s="4"/>
      <c r="Q175" s="4"/>
      <c r="R175" s="4"/>
      <c r="S175" s="4"/>
      <c r="T175" s="4"/>
      <c r="U175" s="4"/>
      <c r="V175" s="4"/>
      <c r="W175" s="4">
        <v>0</v>
      </c>
      <c r="X175" s="4">
        <v>1</v>
      </c>
      <c r="Y175" s="4">
        <v>0</v>
      </c>
      <c r="Z175" s="4"/>
      <c r="AA175" s="4"/>
      <c r="AB175" s="4"/>
    </row>
    <row r="176" spans="1:245" x14ac:dyDescent="0.2">
      <c r="A176" s="4">
        <v>50</v>
      </c>
      <c r="B176" s="4">
        <v>0</v>
      </c>
      <c r="C176" s="4">
        <v>0</v>
      </c>
      <c r="D176" s="4">
        <v>1</v>
      </c>
      <c r="E176" s="4">
        <v>203</v>
      </c>
      <c r="F176" s="4">
        <f>ROUND(Source!Q164,O176)</f>
        <v>63746.63</v>
      </c>
      <c r="G176" s="4" t="s">
        <v>68</v>
      </c>
      <c r="H176" s="4" t="s">
        <v>69</v>
      </c>
      <c r="I176" s="4"/>
      <c r="J176" s="4"/>
      <c r="K176" s="4">
        <v>203</v>
      </c>
      <c r="L176" s="4">
        <v>11</v>
      </c>
      <c r="M176" s="4">
        <v>3</v>
      </c>
      <c r="N176" s="4" t="s">
        <v>3</v>
      </c>
      <c r="O176" s="4">
        <v>2</v>
      </c>
      <c r="P176" s="4"/>
      <c r="Q176" s="4"/>
      <c r="R176" s="4"/>
      <c r="S176" s="4"/>
      <c r="T176" s="4"/>
      <c r="U176" s="4"/>
      <c r="V176" s="4"/>
      <c r="W176" s="4">
        <v>63746.630000000005</v>
      </c>
      <c r="X176" s="4">
        <v>1</v>
      </c>
      <c r="Y176" s="4">
        <v>63746.630000000005</v>
      </c>
      <c r="Z176" s="4"/>
      <c r="AA176" s="4"/>
      <c r="AB176" s="4"/>
    </row>
    <row r="177" spans="1:28" x14ac:dyDescent="0.2">
      <c r="A177" s="4">
        <v>50</v>
      </c>
      <c r="B177" s="4">
        <v>0</v>
      </c>
      <c r="C177" s="4">
        <v>0</v>
      </c>
      <c r="D177" s="4">
        <v>1</v>
      </c>
      <c r="E177" s="4">
        <v>231</v>
      </c>
      <c r="F177" s="4">
        <f>ROUND(Source!BB164,O177)</f>
        <v>0</v>
      </c>
      <c r="G177" s="4" t="s">
        <v>70</v>
      </c>
      <c r="H177" s="4" t="s">
        <v>71</v>
      </c>
      <c r="I177" s="4"/>
      <c r="J177" s="4"/>
      <c r="K177" s="4">
        <v>231</v>
      </c>
      <c r="L177" s="4">
        <v>12</v>
      </c>
      <c r="M177" s="4">
        <v>3</v>
      </c>
      <c r="N177" s="4" t="s">
        <v>3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0</v>
      </c>
      <c r="X177" s="4">
        <v>1</v>
      </c>
      <c r="Y177" s="4">
        <v>0</v>
      </c>
      <c r="Z177" s="4"/>
      <c r="AA177" s="4"/>
      <c r="AB177" s="4"/>
    </row>
    <row r="178" spans="1:28" x14ac:dyDescent="0.2">
      <c r="A178" s="4">
        <v>50</v>
      </c>
      <c r="B178" s="4">
        <v>0</v>
      </c>
      <c r="C178" s="4">
        <v>0</v>
      </c>
      <c r="D178" s="4">
        <v>1</v>
      </c>
      <c r="E178" s="4">
        <v>204</v>
      </c>
      <c r="F178" s="4">
        <f>ROUND(Source!R164,O178)</f>
        <v>27308.89</v>
      </c>
      <c r="G178" s="4" t="s">
        <v>72</v>
      </c>
      <c r="H178" s="4" t="s">
        <v>73</v>
      </c>
      <c r="I178" s="4"/>
      <c r="J178" s="4"/>
      <c r="K178" s="4">
        <v>204</v>
      </c>
      <c r="L178" s="4">
        <v>13</v>
      </c>
      <c r="M178" s="4">
        <v>3</v>
      </c>
      <c r="N178" s="4" t="s">
        <v>3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27308.890000000003</v>
      </c>
      <c r="X178" s="4">
        <v>1</v>
      </c>
      <c r="Y178" s="4">
        <v>27308.890000000003</v>
      </c>
      <c r="Z178" s="4"/>
      <c r="AA178" s="4"/>
      <c r="AB178" s="4"/>
    </row>
    <row r="179" spans="1:28" x14ac:dyDescent="0.2">
      <c r="A179" s="4">
        <v>50</v>
      </c>
      <c r="B179" s="4">
        <v>0</v>
      </c>
      <c r="C179" s="4">
        <v>0</v>
      </c>
      <c r="D179" s="4">
        <v>1</v>
      </c>
      <c r="E179" s="4">
        <v>205</v>
      </c>
      <c r="F179" s="4">
        <f>ROUND(Source!S164,O179)</f>
        <v>49541.56</v>
      </c>
      <c r="G179" s="4" t="s">
        <v>74</v>
      </c>
      <c r="H179" s="4" t="s">
        <v>75</v>
      </c>
      <c r="I179" s="4"/>
      <c r="J179" s="4"/>
      <c r="K179" s="4">
        <v>205</v>
      </c>
      <c r="L179" s="4">
        <v>14</v>
      </c>
      <c r="M179" s="4">
        <v>3</v>
      </c>
      <c r="N179" s="4" t="s">
        <v>3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49541.56</v>
      </c>
      <c r="X179" s="4">
        <v>1</v>
      </c>
      <c r="Y179" s="4">
        <v>49541.56</v>
      </c>
      <c r="Z179" s="4"/>
      <c r="AA179" s="4"/>
      <c r="AB179" s="4"/>
    </row>
    <row r="180" spans="1:28" x14ac:dyDescent="0.2">
      <c r="A180" s="4">
        <v>50</v>
      </c>
      <c r="B180" s="4">
        <v>0</v>
      </c>
      <c r="C180" s="4">
        <v>0</v>
      </c>
      <c r="D180" s="4">
        <v>1</v>
      </c>
      <c r="E180" s="4">
        <v>232</v>
      </c>
      <c r="F180" s="4">
        <f>ROUND(Source!BC164,O180)</f>
        <v>0</v>
      </c>
      <c r="G180" s="4" t="s">
        <v>76</v>
      </c>
      <c r="H180" s="4" t="s">
        <v>77</v>
      </c>
      <c r="I180" s="4"/>
      <c r="J180" s="4"/>
      <c r="K180" s="4">
        <v>232</v>
      </c>
      <c r="L180" s="4">
        <v>15</v>
      </c>
      <c r="M180" s="4">
        <v>3</v>
      </c>
      <c r="N180" s="4" t="s">
        <v>3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0</v>
      </c>
      <c r="X180" s="4">
        <v>1</v>
      </c>
      <c r="Y180" s="4">
        <v>0</v>
      </c>
      <c r="Z180" s="4"/>
      <c r="AA180" s="4"/>
      <c r="AB180" s="4"/>
    </row>
    <row r="181" spans="1:28" x14ac:dyDescent="0.2">
      <c r="A181" s="4">
        <v>50</v>
      </c>
      <c r="B181" s="4">
        <v>0</v>
      </c>
      <c r="C181" s="4">
        <v>0</v>
      </c>
      <c r="D181" s="4">
        <v>1</v>
      </c>
      <c r="E181" s="4">
        <v>214</v>
      </c>
      <c r="F181" s="4">
        <f>ROUND(Source!AS164,O181)</f>
        <v>255818.23999999999</v>
      </c>
      <c r="G181" s="4" t="s">
        <v>78</v>
      </c>
      <c r="H181" s="4" t="s">
        <v>79</v>
      </c>
      <c r="I181" s="4"/>
      <c r="J181" s="4"/>
      <c r="K181" s="4">
        <v>214</v>
      </c>
      <c r="L181" s="4">
        <v>16</v>
      </c>
      <c r="M181" s="4">
        <v>3</v>
      </c>
      <c r="N181" s="4" t="s">
        <v>3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255818.23999999999</v>
      </c>
      <c r="X181" s="4">
        <v>1</v>
      </c>
      <c r="Y181" s="4">
        <v>255818.23999999999</v>
      </c>
      <c r="Z181" s="4"/>
      <c r="AA181" s="4"/>
      <c r="AB181" s="4"/>
    </row>
    <row r="182" spans="1:28" x14ac:dyDescent="0.2">
      <c r="A182" s="4">
        <v>50</v>
      </c>
      <c r="B182" s="4">
        <v>0</v>
      </c>
      <c r="C182" s="4">
        <v>0</v>
      </c>
      <c r="D182" s="4">
        <v>1</v>
      </c>
      <c r="E182" s="4">
        <v>215</v>
      </c>
      <c r="F182" s="4">
        <f>ROUND(Source!AT164,O182)</f>
        <v>9541.16</v>
      </c>
      <c r="G182" s="4" t="s">
        <v>80</v>
      </c>
      <c r="H182" s="4" t="s">
        <v>81</v>
      </c>
      <c r="I182" s="4"/>
      <c r="J182" s="4"/>
      <c r="K182" s="4">
        <v>215</v>
      </c>
      <c r="L182" s="4">
        <v>17</v>
      </c>
      <c r="M182" s="4">
        <v>3</v>
      </c>
      <c r="N182" s="4" t="s">
        <v>3</v>
      </c>
      <c r="O182" s="4">
        <v>2</v>
      </c>
      <c r="P182" s="4"/>
      <c r="Q182" s="4"/>
      <c r="R182" s="4"/>
      <c r="S182" s="4"/>
      <c r="T182" s="4"/>
      <c r="U182" s="4"/>
      <c r="V182" s="4"/>
      <c r="W182" s="4">
        <v>9541.16</v>
      </c>
      <c r="X182" s="4">
        <v>1</v>
      </c>
      <c r="Y182" s="4">
        <v>9541.16</v>
      </c>
      <c r="Z182" s="4"/>
      <c r="AA182" s="4"/>
      <c r="AB182" s="4"/>
    </row>
    <row r="183" spans="1:28" x14ac:dyDescent="0.2">
      <c r="A183" s="4">
        <v>50</v>
      </c>
      <c r="B183" s="4">
        <v>0</v>
      </c>
      <c r="C183" s="4">
        <v>0</v>
      </c>
      <c r="D183" s="4">
        <v>1</v>
      </c>
      <c r="E183" s="4">
        <v>217</v>
      </c>
      <c r="F183" s="4">
        <f>ROUND(Source!AU164,O183)</f>
        <v>0</v>
      </c>
      <c r="G183" s="4" t="s">
        <v>82</v>
      </c>
      <c r="H183" s="4" t="s">
        <v>83</v>
      </c>
      <c r="I183" s="4"/>
      <c r="J183" s="4"/>
      <c r="K183" s="4">
        <v>217</v>
      </c>
      <c r="L183" s="4">
        <v>18</v>
      </c>
      <c r="M183" s="4">
        <v>3</v>
      </c>
      <c r="N183" s="4" t="s">
        <v>3</v>
      </c>
      <c r="O183" s="4">
        <v>2</v>
      </c>
      <c r="P183" s="4"/>
      <c r="Q183" s="4"/>
      <c r="R183" s="4"/>
      <c r="S183" s="4"/>
      <c r="T183" s="4"/>
      <c r="U183" s="4"/>
      <c r="V183" s="4"/>
      <c r="W183" s="4">
        <v>0</v>
      </c>
      <c r="X183" s="4">
        <v>1</v>
      </c>
      <c r="Y183" s="4">
        <v>0</v>
      </c>
      <c r="Z183" s="4"/>
      <c r="AA183" s="4"/>
      <c r="AB183" s="4"/>
    </row>
    <row r="184" spans="1:28" x14ac:dyDescent="0.2">
      <c r="A184" s="4">
        <v>50</v>
      </c>
      <c r="B184" s="4">
        <v>0</v>
      </c>
      <c r="C184" s="4">
        <v>0</v>
      </c>
      <c r="D184" s="4">
        <v>1</v>
      </c>
      <c r="E184" s="4">
        <v>230</v>
      </c>
      <c r="F184" s="4">
        <f>ROUND(Source!BA164,O184)</f>
        <v>0</v>
      </c>
      <c r="G184" s="4" t="s">
        <v>84</v>
      </c>
      <c r="H184" s="4" t="s">
        <v>85</v>
      </c>
      <c r="I184" s="4"/>
      <c r="J184" s="4"/>
      <c r="K184" s="4">
        <v>230</v>
      </c>
      <c r="L184" s="4">
        <v>19</v>
      </c>
      <c r="M184" s="4">
        <v>3</v>
      </c>
      <c r="N184" s="4" t="s">
        <v>3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0</v>
      </c>
      <c r="X184" s="4">
        <v>1</v>
      </c>
      <c r="Y184" s="4">
        <v>0</v>
      </c>
      <c r="Z184" s="4"/>
      <c r="AA184" s="4"/>
      <c r="AB184" s="4"/>
    </row>
    <row r="185" spans="1:28" x14ac:dyDescent="0.2">
      <c r="A185" s="4">
        <v>50</v>
      </c>
      <c r="B185" s="4">
        <v>0</v>
      </c>
      <c r="C185" s="4">
        <v>0</v>
      </c>
      <c r="D185" s="4">
        <v>1</v>
      </c>
      <c r="E185" s="4">
        <v>206</v>
      </c>
      <c r="F185" s="4">
        <f>ROUND(Source!T164,O185)</f>
        <v>0</v>
      </c>
      <c r="G185" s="4" t="s">
        <v>86</v>
      </c>
      <c r="H185" s="4" t="s">
        <v>87</v>
      </c>
      <c r="I185" s="4"/>
      <c r="J185" s="4"/>
      <c r="K185" s="4">
        <v>206</v>
      </c>
      <c r="L185" s="4">
        <v>20</v>
      </c>
      <c r="M185" s="4">
        <v>3</v>
      </c>
      <c r="N185" s="4" t="s">
        <v>3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0</v>
      </c>
      <c r="X185" s="4">
        <v>1</v>
      </c>
      <c r="Y185" s="4">
        <v>0</v>
      </c>
      <c r="Z185" s="4"/>
      <c r="AA185" s="4"/>
      <c r="AB185" s="4"/>
    </row>
    <row r="186" spans="1:28" x14ac:dyDescent="0.2">
      <c r="A186" s="4">
        <v>50</v>
      </c>
      <c r="B186" s="4">
        <v>0</v>
      </c>
      <c r="C186" s="4">
        <v>0</v>
      </c>
      <c r="D186" s="4">
        <v>1</v>
      </c>
      <c r="E186" s="4">
        <v>207</v>
      </c>
      <c r="F186" s="4">
        <f>ROUND(Source!U164,O186)</f>
        <v>112.7886</v>
      </c>
      <c r="G186" s="4" t="s">
        <v>88</v>
      </c>
      <c r="H186" s="4" t="s">
        <v>89</v>
      </c>
      <c r="I186" s="4"/>
      <c r="J186" s="4"/>
      <c r="K186" s="4">
        <v>207</v>
      </c>
      <c r="L186" s="4">
        <v>21</v>
      </c>
      <c r="M186" s="4">
        <v>3</v>
      </c>
      <c r="N186" s="4" t="s">
        <v>3</v>
      </c>
      <c r="O186" s="4">
        <v>7</v>
      </c>
      <c r="P186" s="4"/>
      <c r="Q186" s="4"/>
      <c r="R186" s="4"/>
      <c r="S186" s="4"/>
      <c r="T186" s="4"/>
      <c r="U186" s="4"/>
      <c r="V186" s="4"/>
      <c r="W186" s="4">
        <v>112.7886</v>
      </c>
      <c r="X186" s="4">
        <v>1</v>
      </c>
      <c r="Y186" s="4">
        <v>112.7886</v>
      </c>
      <c r="Z186" s="4"/>
      <c r="AA186" s="4"/>
      <c r="AB186" s="4"/>
    </row>
    <row r="187" spans="1:28" x14ac:dyDescent="0.2">
      <c r="A187" s="4">
        <v>50</v>
      </c>
      <c r="B187" s="4">
        <v>0</v>
      </c>
      <c r="C187" s="4">
        <v>0</v>
      </c>
      <c r="D187" s="4">
        <v>1</v>
      </c>
      <c r="E187" s="4">
        <v>208</v>
      </c>
      <c r="F187" s="4">
        <f>ROUND(Source!V164,O187)</f>
        <v>50.582999999999998</v>
      </c>
      <c r="G187" s="4" t="s">
        <v>90</v>
      </c>
      <c r="H187" s="4" t="s">
        <v>91</v>
      </c>
      <c r="I187" s="4"/>
      <c r="J187" s="4"/>
      <c r="K187" s="4">
        <v>208</v>
      </c>
      <c r="L187" s="4">
        <v>22</v>
      </c>
      <c r="M187" s="4">
        <v>3</v>
      </c>
      <c r="N187" s="4" t="s">
        <v>3</v>
      </c>
      <c r="O187" s="4">
        <v>7</v>
      </c>
      <c r="P187" s="4"/>
      <c r="Q187" s="4"/>
      <c r="R187" s="4"/>
      <c r="S187" s="4"/>
      <c r="T187" s="4"/>
      <c r="U187" s="4"/>
      <c r="V187" s="4"/>
      <c r="W187" s="4">
        <v>50.582999999999998</v>
      </c>
      <c r="X187" s="4">
        <v>1</v>
      </c>
      <c r="Y187" s="4">
        <v>50.582999999999998</v>
      </c>
      <c r="Z187" s="4"/>
      <c r="AA187" s="4"/>
      <c r="AB187" s="4"/>
    </row>
    <row r="188" spans="1:28" x14ac:dyDescent="0.2">
      <c r="A188" s="4">
        <v>50</v>
      </c>
      <c r="B188" s="4">
        <v>0</v>
      </c>
      <c r="C188" s="4">
        <v>0</v>
      </c>
      <c r="D188" s="4">
        <v>1</v>
      </c>
      <c r="E188" s="4">
        <v>209</v>
      </c>
      <c r="F188" s="4">
        <f>ROUND(Source!W164,O188)</f>
        <v>0</v>
      </c>
      <c r="G188" s="4" t="s">
        <v>92</v>
      </c>
      <c r="H188" s="4" t="s">
        <v>93</v>
      </c>
      <c r="I188" s="4"/>
      <c r="J188" s="4"/>
      <c r="K188" s="4">
        <v>209</v>
      </c>
      <c r="L188" s="4">
        <v>23</v>
      </c>
      <c r="M188" s="4">
        <v>3</v>
      </c>
      <c r="N188" s="4" t="s">
        <v>3</v>
      </c>
      <c r="O188" s="4">
        <v>2</v>
      </c>
      <c r="P188" s="4"/>
      <c r="Q188" s="4"/>
      <c r="R188" s="4"/>
      <c r="S188" s="4"/>
      <c r="T188" s="4"/>
      <c r="U188" s="4"/>
      <c r="V188" s="4"/>
      <c r="W188" s="4">
        <v>0</v>
      </c>
      <c r="X188" s="4">
        <v>1</v>
      </c>
      <c r="Y188" s="4">
        <v>0</v>
      </c>
      <c r="Z188" s="4"/>
      <c r="AA188" s="4"/>
      <c r="AB188" s="4"/>
    </row>
    <row r="189" spans="1:28" x14ac:dyDescent="0.2">
      <c r="A189" s="4">
        <v>50</v>
      </c>
      <c r="B189" s="4">
        <v>0</v>
      </c>
      <c r="C189" s="4">
        <v>0</v>
      </c>
      <c r="D189" s="4">
        <v>1</v>
      </c>
      <c r="E189" s="4">
        <v>233</v>
      </c>
      <c r="F189" s="4">
        <f>ROUND(Source!BD164,O189)</f>
        <v>0</v>
      </c>
      <c r="G189" s="4" t="s">
        <v>94</v>
      </c>
      <c r="H189" s="4" t="s">
        <v>95</v>
      </c>
      <c r="I189" s="4"/>
      <c r="J189" s="4"/>
      <c r="K189" s="4">
        <v>233</v>
      </c>
      <c r="L189" s="4">
        <v>24</v>
      </c>
      <c r="M189" s="4">
        <v>3</v>
      </c>
      <c r="N189" s="4" t="s">
        <v>3</v>
      </c>
      <c r="O189" s="4">
        <v>2</v>
      </c>
      <c r="P189" s="4"/>
      <c r="Q189" s="4"/>
      <c r="R189" s="4"/>
      <c r="S189" s="4"/>
      <c r="T189" s="4"/>
      <c r="U189" s="4"/>
      <c r="V189" s="4"/>
      <c r="W189" s="4">
        <v>0</v>
      </c>
      <c r="X189" s="4">
        <v>1</v>
      </c>
      <c r="Y189" s="4">
        <v>0</v>
      </c>
      <c r="Z189" s="4"/>
      <c r="AA189" s="4"/>
      <c r="AB189" s="4"/>
    </row>
    <row r="190" spans="1:28" x14ac:dyDescent="0.2">
      <c r="A190" s="4">
        <v>50</v>
      </c>
      <c r="B190" s="4">
        <v>0</v>
      </c>
      <c r="C190" s="4">
        <v>0</v>
      </c>
      <c r="D190" s="4">
        <v>1</v>
      </c>
      <c r="E190" s="4">
        <v>210</v>
      </c>
      <c r="F190" s="4">
        <f>ROUND(Source!X164,O190)</f>
        <v>78954.41</v>
      </c>
      <c r="G190" s="4" t="s">
        <v>96</v>
      </c>
      <c r="H190" s="4" t="s">
        <v>97</v>
      </c>
      <c r="I190" s="4"/>
      <c r="J190" s="4"/>
      <c r="K190" s="4">
        <v>210</v>
      </c>
      <c r="L190" s="4">
        <v>25</v>
      </c>
      <c r="M190" s="4">
        <v>3</v>
      </c>
      <c r="N190" s="4" t="s">
        <v>3</v>
      </c>
      <c r="O190" s="4">
        <v>2</v>
      </c>
      <c r="P190" s="4"/>
      <c r="Q190" s="4"/>
      <c r="R190" s="4"/>
      <c r="S190" s="4"/>
      <c r="T190" s="4"/>
      <c r="U190" s="4"/>
      <c r="V190" s="4"/>
      <c r="W190" s="4">
        <v>78954.41</v>
      </c>
      <c r="X190" s="4">
        <v>1</v>
      </c>
      <c r="Y190" s="4">
        <v>78954.41</v>
      </c>
      <c r="Z190" s="4"/>
      <c r="AA190" s="4"/>
      <c r="AB190" s="4"/>
    </row>
    <row r="191" spans="1:28" x14ac:dyDescent="0.2">
      <c r="A191" s="4">
        <v>50</v>
      </c>
      <c r="B191" s="4">
        <v>0</v>
      </c>
      <c r="C191" s="4">
        <v>0</v>
      </c>
      <c r="D191" s="4">
        <v>1</v>
      </c>
      <c r="E191" s="4">
        <v>211</v>
      </c>
      <c r="F191" s="4">
        <f>ROUND(Source!Y164,O191)</f>
        <v>45807.91</v>
      </c>
      <c r="G191" s="4" t="s">
        <v>98</v>
      </c>
      <c r="H191" s="4" t="s">
        <v>99</v>
      </c>
      <c r="I191" s="4"/>
      <c r="J191" s="4"/>
      <c r="K191" s="4">
        <v>211</v>
      </c>
      <c r="L191" s="4">
        <v>26</v>
      </c>
      <c r="M191" s="4">
        <v>3</v>
      </c>
      <c r="N191" s="4" t="s">
        <v>3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45807.91</v>
      </c>
      <c r="X191" s="4">
        <v>1</v>
      </c>
      <c r="Y191" s="4">
        <v>45807.91</v>
      </c>
      <c r="Z191" s="4"/>
      <c r="AA191" s="4"/>
      <c r="AB191" s="4"/>
    </row>
    <row r="192" spans="1:28" x14ac:dyDescent="0.2">
      <c r="A192" s="4">
        <v>50</v>
      </c>
      <c r="B192" s="4">
        <v>0</v>
      </c>
      <c r="C192" s="4">
        <v>0</v>
      </c>
      <c r="D192" s="4">
        <v>1</v>
      </c>
      <c r="E192" s="4">
        <v>224</v>
      </c>
      <c r="F192" s="4">
        <f>ROUND(Source!AR164,O192)</f>
        <v>265359.40000000002</v>
      </c>
      <c r="G192" s="4" t="s">
        <v>100</v>
      </c>
      <c r="H192" s="4" t="s">
        <v>101</v>
      </c>
      <c r="I192" s="4"/>
      <c r="J192" s="4"/>
      <c r="K192" s="4">
        <v>224</v>
      </c>
      <c r="L192" s="4">
        <v>27</v>
      </c>
      <c r="M192" s="4">
        <v>3</v>
      </c>
      <c r="N192" s="4" t="s">
        <v>3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265359.40000000002</v>
      </c>
      <c r="X192" s="4">
        <v>1</v>
      </c>
      <c r="Y192" s="4">
        <v>265359.40000000002</v>
      </c>
      <c r="Z192" s="4"/>
      <c r="AA192" s="4"/>
      <c r="AB192" s="4"/>
    </row>
    <row r="194" spans="1:245" x14ac:dyDescent="0.2">
      <c r="A194" s="1">
        <v>4</v>
      </c>
      <c r="B194" s="1">
        <v>1</v>
      </c>
      <c r="C194" s="1"/>
      <c r="D194" s="1">
        <f>ROW(A213)</f>
        <v>213</v>
      </c>
      <c r="E194" s="1"/>
      <c r="F194" s="1" t="s">
        <v>15</v>
      </c>
      <c r="G194" s="1" t="s">
        <v>245</v>
      </c>
      <c r="H194" s="1" t="s">
        <v>3</v>
      </c>
      <c r="I194" s="1">
        <v>0</v>
      </c>
      <c r="J194" s="1"/>
      <c r="K194" s="1">
        <v>0</v>
      </c>
      <c r="L194" s="1"/>
      <c r="M194" s="1" t="s">
        <v>3</v>
      </c>
      <c r="N194" s="1"/>
      <c r="O194" s="1"/>
      <c r="P194" s="1"/>
      <c r="Q194" s="1"/>
      <c r="R194" s="1"/>
      <c r="S194" s="1">
        <v>0</v>
      </c>
      <c r="T194" s="1"/>
      <c r="U194" s="1" t="s">
        <v>3</v>
      </c>
      <c r="V194" s="1">
        <v>0</v>
      </c>
      <c r="W194" s="1"/>
      <c r="X194" s="1"/>
      <c r="Y194" s="1"/>
      <c r="Z194" s="1"/>
      <c r="AA194" s="1"/>
      <c r="AB194" s="1" t="s">
        <v>3</v>
      </c>
      <c r="AC194" s="1" t="s">
        <v>3</v>
      </c>
      <c r="AD194" s="1" t="s">
        <v>3</v>
      </c>
      <c r="AE194" s="1" t="s">
        <v>3</v>
      </c>
      <c r="AF194" s="1" t="s">
        <v>3</v>
      </c>
      <c r="AG194" s="1" t="s">
        <v>3</v>
      </c>
      <c r="AH194" s="1"/>
      <c r="AI194" s="1"/>
      <c r="AJ194" s="1"/>
      <c r="AK194" s="1"/>
      <c r="AL194" s="1"/>
      <c r="AM194" s="1"/>
      <c r="AN194" s="1"/>
      <c r="AO194" s="1"/>
      <c r="AP194" s="1" t="s">
        <v>3</v>
      </c>
      <c r="AQ194" s="1" t="s">
        <v>3</v>
      </c>
      <c r="AR194" s="1" t="s">
        <v>3</v>
      </c>
      <c r="AS194" s="1"/>
      <c r="AT194" s="1"/>
      <c r="AU194" s="1"/>
      <c r="AV194" s="1"/>
      <c r="AW194" s="1"/>
      <c r="AX194" s="1"/>
      <c r="AY194" s="1"/>
      <c r="AZ194" s="1" t="s">
        <v>3</v>
      </c>
      <c r="BA194" s="1"/>
      <c r="BB194" s="1" t="s">
        <v>3</v>
      </c>
      <c r="BC194" s="1" t="s">
        <v>3</v>
      </c>
      <c r="BD194" s="1" t="s">
        <v>3</v>
      </c>
      <c r="BE194" s="1" t="s">
        <v>3</v>
      </c>
      <c r="BF194" s="1" t="s">
        <v>3</v>
      </c>
      <c r="BG194" s="1" t="s">
        <v>3</v>
      </c>
      <c r="BH194" s="1" t="s">
        <v>3</v>
      </c>
      <c r="BI194" s="1" t="s">
        <v>3</v>
      </c>
      <c r="BJ194" s="1" t="s">
        <v>3</v>
      </c>
      <c r="BK194" s="1" t="s">
        <v>3</v>
      </c>
      <c r="BL194" s="1" t="s">
        <v>3</v>
      </c>
      <c r="BM194" s="1" t="s">
        <v>3</v>
      </c>
      <c r="BN194" s="1" t="s">
        <v>3</v>
      </c>
      <c r="BO194" s="1" t="s">
        <v>3</v>
      </c>
      <c r="BP194" s="1" t="s">
        <v>3</v>
      </c>
      <c r="BQ194" s="1"/>
      <c r="BR194" s="1"/>
      <c r="BS194" s="1"/>
      <c r="BT194" s="1"/>
      <c r="BU194" s="1"/>
      <c r="BV194" s="1"/>
      <c r="BW194" s="1"/>
      <c r="BX194" s="1">
        <v>0</v>
      </c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>
        <v>0</v>
      </c>
    </row>
    <row r="196" spans="1:245" x14ac:dyDescent="0.2">
      <c r="A196" s="2">
        <v>52</v>
      </c>
      <c r="B196" s="2">
        <f t="shared" ref="B196:G196" si="180">B213</f>
        <v>1</v>
      </c>
      <c r="C196" s="2">
        <f t="shared" si="180"/>
        <v>4</v>
      </c>
      <c r="D196" s="2">
        <f t="shared" si="180"/>
        <v>194</v>
      </c>
      <c r="E196" s="2">
        <f t="shared" si="180"/>
        <v>0</v>
      </c>
      <c r="F196" s="2" t="str">
        <f t="shared" si="180"/>
        <v>Новый раздел</v>
      </c>
      <c r="G196" s="2" t="str">
        <f t="shared" si="180"/>
        <v>Демонтаж и монтаж провода схем временного и постоянного электроснабжения потребителя</v>
      </c>
      <c r="H196" s="2"/>
      <c r="I196" s="2"/>
      <c r="J196" s="2"/>
      <c r="K196" s="2"/>
      <c r="L196" s="2"/>
      <c r="M196" s="2"/>
      <c r="N196" s="2"/>
      <c r="O196" s="2">
        <f t="shared" ref="O196:AT196" si="181">O213</f>
        <v>87180.65</v>
      </c>
      <c r="P196" s="2">
        <f t="shared" si="181"/>
        <v>0</v>
      </c>
      <c r="Q196" s="2">
        <f t="shared" si="181"/>
        <v>15531.72</v>
      </c>
      <c r="R196" s="2">
        <f t="shared" si="181"/>
        <v>16258.24</v>
      </c>
      <c r="S196" s="2">
        <f t="shared" si="181"/>
        <v>55390.69</v>
      </c>
      <c r="T196" s="2">
        <f t="shared" si="181"/>
        <v>0</v>
      </c>
      <c r="U196" s="2">
        <f t="shared" si="181"/>
        <v>121.60746719999997</v>
      </c>
      <c r="V196" s="2">
        <f t="shared" si="181"/>
        <v>33.749144999999992</v>
      </c>
      <c r="W196" s="2">
        <f t="shared" si="181"/>
        <v>0</v>
      </c>
      <c r="X196" s="2">
        <f t="shared" si="181"/>
        <v>73798.38</v>
      </c>
      <c r="Y196" s="2">
        <f t="shared" si="181"/>
        <v>38076.089999999997</v>
      </c>
      <c r="Z196" s="2">
        <f t="shared" si="181"/>
        <v>0</v>
      </c>
      <c r="AA196" s="2">
        <f t="shared" si="181"/>
        <v>0</v>
      </c>
      <c r="AB196" s="2">
        <f t="shared" si="181"/>
        <v>87180.65</v>
      </c>
      <c r="AC196" s="2">
        <f t="shared" si="181"/>
        <v>0</v>
      </c>
      <c r="AD196" s="2">
        <f t="shared" si="181"/>
        <v>15531.72</v>
      </c>
      <c r="AE196" s="2">
        <f t="shared" si="181"/>
        <v>16258.24</v>
      </c>
      <c r="AF196" s="2">
        <f t="shared" si="181"/>
        <v>55390.69</v>
      </c>
      <c r="AG196" s="2">
        <f t="shared" si="181"/>
        <v>0</v>
      </c>
      <c r="AH196" s="2">
        <f t="shared" si="181"/>
        <v>121.60746719999997</v>
      </c>
      <c r="AI196" s="2">
        <f t="shared" si="181"/>
        <v>33.749144999999992</v>
      </c>
      <c r="AJ196" s="2">
        <f t="shared" si="181"/>
        <v>0</v>
      </c>
      <c r="AK196" s="2">
        <f t="shared" si="181"/>
        <v>73798.38</v>
      </c>
      <c r="AL196" s="2">
        <f t="shared" si="181"/>
        <v>38076.089999999997</v>
      </c>
      <c r="AM196" s="2">
        <f t="shared" si="181"/>
        <v>0</v>
      </c>
      <c r="AN196" s="2">
        <f t="shared" si="181"/>
        <v>0</v>
      </c>
      <c r="AO196" s="2">
        <f t="shared" si="181"/>
        <v>0</v>
      </c>
      <c r="AP196" s="2">
        <f t="shared" si="181"/>
        <v>0</v>
      </c>
      <c r="AQ196" s="2">
        <f t="shared" si="181"/>
        <v>0</v>
      </c>
      <c r="AR196" s="2">
        <f t="shared" si="181"/>
        <v>199055.12</v>
      </c>
      <c r="AS196" s="2">
        <f t="shared" si="181"/>
        <v>199055.12</v>
      </c>
      <c r="AT196" s="2">
        <f t="shared" si="181"/>
        <v>0</v>
      </c>
      <c r="AU196" s="2">
        <f t="shared" ref="AU196:BZ196" si="182">AU213</f>
        <v>0</v>
      </c>
      <c r="AV196" s="2">
        <f t="shared" si="182"/>
        <v>0</v>
      </c>
      <c r="AW196" s="2">
        <f t="shared" si="182"/>
        <v>0</v>
      </c>
      <c r="AX196" s="2">
        <f t="shared" si="182"/>
        <v>0</v>
      </c>
      <c r="AY196" s="2">
        <f t="shared" si="182"/>
        <v>0</v>
      </c>
      <c r="AZ196" s="2">
        <f t="shared" si="182"/>
        <v>0</v>
      </c>
      <c r="BA196" s="2">
        <f t="shared" si="182"/>
        <v>0</v>
      </c>
      <c r="BB196" s="2">
        <f t="shared" si="182"/>
        <v>0</v>
      </c>
      <c r="BC196" s="2">
        <f t="shared" si="182"/>
        <v>0</v>
      </c>
      <c r="BD196" s="2">
        <f t="shared" si="182"/>
        <v>0</v>
      </c>
      <c r="BE196" s="2">
        <f t="shared" si="182"/>
        <v>0</v>
      </c>
      <c r="BF196" s="2">
        <f t="shared" si="182"/>
        <v>0</v>
      </c>
      <c r="BG196" s="2">
        <f t="shared" si="182"/>
        <v>0</v>
      </c>
      <c r="BH196" s="2">
        <f t="shared" si="182"/>
        <v>0</v>
      </c>
      <c r="BI196" s="2">
        <f t="shared" si="182"/>
        <v>0</v>
      </c>
      <c r="BJ196" s="2">
        <f t="shared" si="182"/>
        <v>0</v>
      </c>
      <c r="BK196" s="2">
        <f t="shared" si="182"/>
        <v>0</v>
      </c>
      <c r="BL196" s="2">
        <f t="shared" si="182"/>
        <v>0</v>
      </c>
      <c r="BM196" s="2">
        <f t="shared" si="182"/>
        <v>0</v>
      </c>
      <c r="BN196" s="2">
        <f t="shared" si="182"/>
        <v>0</v>
      </c>
      <c r="BO196" s="2">
        <f t="shared" si="182"/>
        <v>0</v>
      </c>
      <c r="BP196" s="2">
        <f t="shared" si="182"/>
        <v>0</v>
      </c>
      <c r="BQ196" s="2">
        <f t="shared" si="182"/>
        <v>0</v>
      </c>
      <c r="BR196" s="2">
        <f t="shared" si="182"/>
        <v>0</v>
      </c>
      <c r="BS196" s="2">
        <f t="shared" si="182"/>
        <v>0</v>
      </c>
      <c r="BT196" s="2">
        <f t="shared" si="182"/>
        <v>0</v>
      </c>
      <c r="BU196" s="2">
        <f t="shared" si="182"/>
        <v>0</v>
      </c>
      <c r="BV196" s="2">
        <f t="shared" si="182"/>
        <v>0</v>
      </c>
      <c r="BW196" s="2">
        <f t="shared" si="182"/>
        <v>0</v>
      </c>
      <c r="BX196" s="2">
        <f t="shared" si="182"/>
        <v>0</v>
      </c>
      <c r="BY196" s="2">
        <f t="shared" si="182"/>
        <v>0</v>
      </c>
      <c r="BZ196" s="2">
        <f t="shared" si="182"/>
        <v>0</v>
      </c>
      <c r="CA196" s="2">
        <f t="shared" ref="CA196:DF196" si="183">CA213</f>
        <v>199055.12</v>
      </c>
      <c r="CB196" s="2">
        <f t="shared" si="183"/>
        <v>199055.12</v>
      </c>
      <c r="CC196" s="2">
        <f t="shared" si="183"/>
        <v>0</v>
      </c>
      <c r="CD196" s="2">
        <f t="shared" si="183"/>
        <v>0</v>
      </c>
      <c r="CE196" s="2">
        <f t="shared" si="183"/>
        <v>0</v>
      </c>
      <c r="CF196" s="2">
        <f t="shared" si="183"/>
        <v>0</v>
      </c>
      <c r="CG196" s="2">
        <f t="shared" si="183"/>
        <v>0</v>
      </c>
      <c r="CH196" s="2">
        <f t="shared" si="183"/>
        <v>0</v>
      </c>
      <c r="CI196" s="2">
        <f t="shared" si="183"/>
        <v>0</v>
      </c>
      <c r="CJ196" s="2">
        <f t="shared" si="183"/>
        <v>0</v>
      </c>
      <c r="CK196" s="2">
        <f t="shared" si="183"/>
        <v>0</v>
      </c>
      <c r="CL196" s="2">
        <f t="shared" si="183"/>
        <v>0</v>
      </c>
      <c r="CM196" s="2">
        <f t="shared" si="183"/>
        <v>0</v>
      </c>
      <c r="CN196" s="2">
        <f t="shared" si="183"/>
        <v>0</v>
      </c>
      <c r="CO196" s="2">
        <f t="shared" si="183"/>
        <v>0</v>
      </c>
      <c r="CP196" s="2">
        <f t="shared" si="183"/>
        <v>0</v>
      </c>
      <c r="CQ196" s="2">
        <f t="shared" si="183"/>
        <v>0</v>
      </c>
      <c r="CR196" s="2">
        <f t="shared" si="183"/>
        <v>0</v>
      </c>
      <c r="CS196" s="2">
        <f t="shared" si="183"/>
        <v>0</v>
      </c>
      <c r="CT196" s="2">
        <f t="shared" si="183"/>
        <v>0</v>
      </c>
      <c r="CU196" s="2">
        <f t="shared" si="183"/>
        <v>0</v>
      </c>
      <c r="CV196" s="2">
        <f t="shared" si="183"/>
        <v>0</v>
      </c>
      <c r="CW196" s="2">
        <f t="shared" si="183"/>
        <v>0</v>
      </c>
      <c r="CX196" s="2">
        <f t="shared" si="183"/>
        <v>0</v>
      </c>
      <c r="CY196" s="2">
        <f t="shared" si="183"/>
        <v>0</v>
      </c>
      <c r="CZ196" s="2">
        <f t="shared" si="183"/>
        <v>0</v>
      </c>
      <c r="DA196" s="2">
        <f t="shared" si="183"/>
        <v>0</v>
      </c>
      <c r="DB196" s="2">
        <f t="shared" si="183"/>
        <v>0</v>
      </c>
      <c r="DC196" s="2">
        <f t="shared" si="183"/>
        <v>0</v>
      </c>
      <c r="DD196" s="2">
        <f t="shared" si="183"/>
        <v>0</v>
      </c>
      <c r="DE196" s="2">
        <f t="shared" si="183"/>
        <v>0</v>
      </c>
      <c r="DF196" s="2">
        <f t="shared" si="183"/>
        <v>0</v>
      </c>
      <c r="DG196" s="3">
        <f t="shared" ref="DG196:EL196" si="184">DG213</f>
        <v>0</v>
      </c>
      <c r="DH196" s="3">
        <f t="shared" si="184"/>
        <v>0</v>
      </c>
      <c r="DI196" s="3">
        <f t="shared" si="184"/>
        <v>0</v>
      </c>
      <c r="DJ196" s="3">
        <f t="shared" si="184"/>
        <v>0</v>
      </c>
      <c r="DK196" s="3">
        <f t="shared" si="184"/>
        <v>0</v>
      </c>
      <c r="DL196" s="3">
        <f t="shared" si="184"/>
        <v>0</v>
      </c>
      <c r="DM196" s="3">
        <f t="shared" si="184"/>
        <v>0</v>
      </c>
      <c r="DN196" s="3">
        <f t="shared" si="184"/>
        <v>0</v>
      </c>
      <c r="DO196" s="3">
        <f t="shared" si="184"/>
        <v>0</v>
      </c>
      <c r="DP196" s="3">
        <f t="shared" si="184"/>
        <v>0</v>
      </c>
      <c r="DQ196" s="3">
        <f t="shared" si="184"/>
        <v>0</v>
      </c>
      <c r="DR196" s="3">
        <f t="shared" si="184"/>
        <v>0</v>
      </c>
      <c r="DS196" s="3">
        <f t="shared" si="184"/>
        <v>0</v>
      </c>
      <c r="DT196" s="3">
        <f t="shared" si="184"/>
        <v>0</v>
      </c>
      <c r="DU196" s="3">
        <f t="shared" si="184"/>
        <v>0</v>
      </c>
      <c r="DV196" s="3">
        <f t="shared" si="184"/>
        <v>0</v>
      </c>
      <c r="DW196" s="3">
        <f t="shared" si="184"/>
        <v>0</v>
      </c>
      <c r="DX196" s="3">
        <f t="shared" si="184"/>
        <v>0</v>
      </c>
      <c r="DY196" s="3">
        <f t="shared" si="184"/>
        <v>0</v>
      </c>
      <c r="DZ196" s="3">
        <f t="shared" si="184"/>
        <v>0</v>
      </c>
      <c r="EA196" s="3">
        <f t="shared" si="184"/>
        <v>0</v>
      </c>
      <c r="EB196" s="3">
        <f t="shared" si="184"/>
        <v>0</v>
      </c>
      <c r="EC196" s="3">
        <f t="shared" si="184"/>
        <v>0</v>
      </c>
      <c r="ED196" s="3">
        <f t="shared" si="184"/>
        <v>0</v>
      </c>
      <c r="EE196" s="3">
        <f t="shared" si="184"/>
        <v>0</v>
      </c>
      <c r="EF196" s="3">
        <f t="shared" si="184"/>
        <v>0</v>
      </c>
      <c r="EG196" s="3">
        <f t="shared" si="184"/>
        <v>0</v>
      </c>
      <c r="EH196" s="3">
        <f t="shared" si="184"/>
        <v>0</v>
      </c>
      <c r="EI196" s="3">
        <f t="shared" si="184"/>
        <v>0</v>
      </c>
      <c r="EJ196" s="3">
        <f t="shared" si="184"/>
        <v>0</v>
      </c>
      <c r="EK196" s="3">
        <f t="shared" si="184"/>
        <v>0</v>
      </c>
      <c r="EL196" s="3">
        <f t="shared" si="184"/>
        <v>0</v>
      </c>
      <c r="EM196" s="3">
        <f t="shared" ref="EM196:FR196" si="185">EM213</f>
        <v>0</v>
      </c>
      <c r="EN196" s="3">
        <f t="shared" si="185"/>
        <v>0</v>
      </c>
      <c r="EO196" s="3">
        <f t="shared" si="185"/>
        <v>0</v>
      </c>
      <c r="EP196" s="3">
        <f t="shared" si="185"/>
        <v>0</v>
      </c>
      <c r="EQ196" s="3">
        <f t="shared" si="185"/>
        <v>0</v>
      </c>
      <c r="ER196" s="3">
        <f t="shared" si="185"/>
        <v>0</v>
      </c>
      <c r="ES196" s="3">
        <f t="shared" si="185"/>
        <v>0</v>
      </c>
      <c r="ET196" s="3">
        <f t="shared" si="185"/>
        <v>0</v>
      </c>
      <c r="EU196" s="3">
        <f t="shared" si="185"/>
        <v>0</v>
      </c>
      <c r="EV196" s="3">
        <f t="shared" si="185"/>
        <v>0</v>
      </c>
      <c r="EW196" s="3">
        <f t="shared" si="185"/>
        <v>0</v>
      </c>
      <c r="EX196" s="3">
        <f t="shared" si="185"/>
        <v>0</v>
      </c>
      <c r="EY196" s="3">
        <f t="shared" si="185"/>
        <v>0</v>
      </c>
      <c r="EZ196" s="3">
        <f t="shared" si="185"/>
        <v>0</v>
      </c>
      <c r="FA196" s="3">
        <f t="shared" si="185"/>
        <v>0</v>
      </c>
      <c r="FB196" s="3">
        <f t="shared" si="185"/>
        <v>0</v>
      </c>
      <c r="FC196" s="3">
        <f t="shared" si="185"/>
        <v>0</v>
      </c>
      <c r="FD196" s="3">
        <f t="shared" si="185"/>
        <v>0</v>
      </c>
      <c r="FE196" s="3">
        <f t="shared" si="185"/>
        <v>0</v>
      </c>
      <c r="FF196" s="3">
        <f t="shared" si="185"/>
        <v>0</v>
      </c>
      <c r="FG196" s="3">
        <f t="shared" si="185"/>
        <v>0</v>
      </c>
      <c r="FH196" s="3">
        <f t="shared" si="185"/>
        <v>0</v>
      </c>
      <c r="FI196" s="3">
        <f t="shared" si="185"/>
        <v>0</v>
      </c>
      <c r="FJ196" s="3">
        <f t="shared" si="185"/>
        <v>0</v>
      </c>
      <c r="FK196" s="3">
        <f t="shared" si="185"/>
        <v>0</v>
      </c>
      <c r="FL196" s="3">
        <f t="shared" si="185"/>
        <v>0</v>
      </c>
      <c r="FM196" s="3">
        <f t="shared" si="185"/>
        <v>0</v>
      </c>
      <c r="FN196" s="3">
        <f t="shared" si="185"/>
        <v>0</v>
      </c>
      <c r="FO196" s="3">
        <f t="shared" si="185"/>
        <v>0</v>
      </c>
      <c r="FP196" s="3">
        <f t="shared" si="185"/>
        <v>0</v>
      </c>
      <c r="FQ196" s="3">
        <f t="shared" si="185"/>
        <v>0</v>
      </c>
      <c r="FR196" s="3">
        <f t="shared" si="185"/>
        <v>0</v>
      </c>
      <c r="FS196" s="3">
        <f t="shared" ref="FS196:GX196" si="186">FS213</f>
        <v>0</v>
      </c>
      <c r="FT196" s="3">
        <f t="shared" si="186"/>
        <v>0</v>
      </c>
      <c r="FU196" s="3">
        <f t="shared" si="186"/>
        <v>0</v>
      </c>
      <c r="FV196" s="3">
        <f t="shared" si="186"/>
        <v>0</v>
      </c>
      <c r="FW196" s="3">
        <f t="shared" si="186"/>
        <v>0</v>
      </c>
      <c r="FX196" s="3">
        <f t="shared" si="186"/>
        <v>0</v>
      </c>
      <c r="FY196" s="3">
        <f t="shared" si="186"/>
        <v>0</v>
      </c>
      <c r="FZ196" s="3">
        <f t="shared" si="186"/>
        <v>0</v>
      </c>
      <c r="GA196" s="3">
        <f t="shared" si="186"/>
        <v>0</v>
      </c>
      <c r="GB196" s="3">
        <f t="shared" si="186"/>
        <v>0</v>
      </c>
      <c r="GC196" s="3">
        <f t="shared" si="186"/>
        <v>0</v>
      </c>
      <c r="GD196" s="3">
        <f t="shared" si="186"/>
        <v>0</v>
      </c>
      <c r="GE196" s="3">
        <f t="shared" si="186"/>
        <v>0</v>
      </c>
      <c r="GF196" s="3">
        <f t="shared" si="186"/>
        <v>0</v>
      </c>
      <c r="GG196" s="3">
        <f t="shared" si="186"/>
        <v>0</v>
      </c>
      <c r="GH196" s="3">
        <f t="shared" si="186"/>
        <v>0</v>
      </c>
      <c r="GI196" s="3">
        <f t="shared" si="186"/>
        <v>0</v>
      </c>
      <c r="GJ196" s="3">
        <f t="shared" si="186"/>
        <v>0</v>
      </c>
      <c r="GK196" s="3">
        <f t="shared" si="186"/>
        <v>0</v>
      </c>
      <c r="GL196" s="3">
        <f t="shared" si="186"/>
        <v>0</v>
      </c>
      <c r="GM196" s="3">
        <f t="shared" si="186"/>
        <v>0</v>
      </c>
      <c r="GN196" s="3">
        <f t="shared" si="186"/>
        <v>0</v>
      </c>
      <c r="GO196" s="3">
        <f t="shared" si="186"/>
        <v>0</v>
      </c>
      <c r="GP196" s="3">
        <f t="shared" si="186"/>
        <v>0</v>
      </c>
      <c r="GQ196" s="3">
        <f t="shared" si="186"/>
        <v>0</v>
      </c>
      <c r="GR196" s="3">
        <f t="shared" si="186"/>
        <v>0</v>
      </c>
      <c r="GS196" s="3">
        <f t="shared" si="186"/>
        <v>0</v>
      </c>
      <c r="GT196" s="3">
        <f t="shared" si="186"/>
        <v>0</v>
      </c>
      <c r="GU196" s="3">
        <f t="shared" si="186"/>
        <v>0</v>
      </c>
      <c r="GV196" s="3">
        <f t="shared" si="186"/>
        <v>0</v>
      </c>
      <c r="GW196" s="3">
        <f t="shared" si="186"/>
        <v>0</v>
      </c>
      <c r="GX196" s="3">
        <f t="shared" si="186"/>
        <v>0</v>
      </c>
    </row>
    <row r="198" spans="1:245" x14ac:dyDescent="0.2">
      <c r="A198">
        <v>17</v>
      </c>
      <c r="B198">
        <v>1</v>
      </c>
      <c r="C198">
        <f>ROW(SmtRes!A170)</f>
        <v>170</v>
      </c>
      <c r="D198">
        <f>ROW(EtalonRes!A188)</f>
        <v>188</v>
      </c>
      <c r="E198" t="s">
        <v>246</v>
      </c>
      <c r="F198" t="s">
        <v>247</v>
      </c>
      <c r="G198" t="s">
        <v>248</v>
      </c>
      <c r="H198" t="s">
        <v>36</v>
      </c>
      <c r="I198">
        <v>16</v>
      </c>
      <c r="J198">
        <v>0</v>
      </c>
      <c r="K198">
        <v>16</v>
      </c>
      <c r="O198">
        <f t="shared" ref="O198:O211" si="187">ROUND(CP198,2)</f>
        <v>17502.400000000001</v>
      </c>
      <c r="P198">
        <f>SUMIF(SmtRes!AQ167:'SmtRes'!AQ170,"=1",SmtRes!DF167:'SmtRes'!DF170)</f>
        <v>0</v>
      </c>
      <c r="Q198">
        <f>SUMIF(SmtRes!AQ167:'SmtRes'!AQ170,"=1",SmtRes!DG167:'SmtRes'!DG170)</f>
        <v>3563.3199999999997</v>
      </c>
      <c r="R198">
        <f>SUMIF(SmtRes!AQ167:'SmtRes'!AQ170,"=1",SmtRes!DH167:'SmtRes'!DH170)</f>
        <v>3762.6600000000003</v>
      </c>
      <c r="S198">
        <f>SUMIF(SmtRes!AQ167:'SmtRes'!AQ170,"=1",SmtRes!DI167:'SmtRes'!DI170)</f>
        <v>10176.42</v>
      </c>
      <c r="T198">
        <f t="shared" ref="T198:T211" si="188">ROUND(CU198*I198,2)</f>
        <v>0</v>
      </c>
      <c r="U198">
        <f>SUMIF(SmtRes!AQ167:'SmtRes'!AQ170,"=1",SmtRes!CV167:'SmtRes'!CV170)</f>
        <v>24.384</v>
      </c>
      <c r="V198">
        <f>SUMIF(SmtRes!AQ167:'SmtRes'!AQ170,"=1",SmtRes!CW167:'SmtRes'!CW170)</f>
        <v>7.8719999999999999</v>
      </c>
      <c r="W198">
        <f t="shared" ref="W198:W211" si="189">ROUND(CX198*I198,2)</f>
        <v>0</v>
      </c>
      <c r="X198">
        <f t="shared" ref="X198:X211" si="190">ROUND(CY198,2)</f>
        <v>14357.25</v>
      </c>
      <c r="Y198">
        <f t="shared" ref="Y198:Y211" si="191">ROUND(CZ198,2)</f>
        <v>8363.4500000000007</v>
      </c>
      <c r="AA198">
        <v>312567028</v>
      </c>
      <c r="AB198">
        <f t="shared" ref="AB198:AB211" si="192">ROUND((AC198+AD198+AF198),6)</f>
        <v>820.87116000000003</v>
      </c>
      <c r="AC198">
        <f>ROUND((0),6)</f>
        <v>0</v>
      </c>
      <c r="AD198">
        <f>ROUND((((SUM(SmtRes!BR167:'SmtRes'!BR170))-(SUM(SmtRes!BS167:'SmtRes'!BS170)))+AE198),6)</f>
        <v>184.845</v>
      </c>
      <c r="AE198">
        <f>ROUND((SUM(SmtRes!BS167:'SmtRes'!BS170)),6)</f>
        <v>235.16615999999999</v>
      </c>
      <c r="AF198">
        <f>ROUND((SUM(SmtRes!BT167:'SmtRes'!BT170)),6)</f>
        <v>636.02616</v>
      </c>
      <c r="AG198">
        <f t="shared" ref="AG198:AG211" si="193">ROUND((AP198),6)</f>
        <v>0</v>
      </c>
      <c r="AH198">
        <f>(SUM(SmtRes!BU167:'SmtRes'!BU170))</f>
        <v>1.524</v>
      </c>
      <c r="AI198">
        <f>(SUM(SmtRes!BV167:'SmtRes'!BV170))</f>
        <v>0.49199999999999999</v>
      </c>
      <c r="AJ198">
        <f t="shared" ref="AJ198:AJ211" si="194">(AS198)</f>
        <v>0</v>
      </c>
      <c r="AK198">
        <v>880.03110000000004</v>
      </c>
      <c r="AL198">
        <v>0</v>
      </c>
      <c r="AM198">
        <v>154.03749999999999</v>
      </c>
      <c r="AN198">
        <v>195.9718</v>
      </c>
      <c r="AO198">
        <v>530.02179999999998</v>
      </c>
      <c r="AP198">
        <v>0</v>
      </c>
      <c r="AQ198">
        <v>1.27</v>
      </c>
      <c r="AR198">
        <v>0.41</v>
      </c>
      <c r="AS198">
        <v>0</v>
      </c>
      <c r="AT198">
        <v>103</v>
      </c>
      <c r="AU198">
        <v>60</v>
      </c>
      <c r="AV198">
        <v>1</v>
      </c>
      <c r="AW198">
        <v>1</v>
      </c>
      <c r="AZ198">
        <v>1</v>
      </c>
      <c r="BA198">
        <v>1</v>
      </c>
      <c r="BB198">
        <v>1</v>
      </c>
      <c r="BC198">
        <v>1</v>
      </c>
      <c r="BD198" t="s">
        <v>3</v>
      </c>
      <c r="BE198" t="s">
        <v>3</v>
      </c>
      <c r="BF198" t="s">
        <v>3</v>
      </c>
      <c r="BG198" t="s">
        <v>3</v>
      </c>
      <c r="BH198">
        <v>0</v>
      </c>
      <c r="BI198">
        <v>1</v>
      </c>
      <c r="BJ198" t="s">
        <v>249</v>
      </c>
      <c r="BM198">
        <v>33002</v>
      </c>
      <c r="BN198">
        <v>0</v>
      </c>
      <c r="BO198" t="s">
        <v>3</v>
      </c>
      <c r="BP198">
        <v>0</v>
      </c>
      <c r="BQ198">
        <v>2</v>
      </c>
      <c r="BR198">
        <v>0</v>
      </c>
      <c r="BS198">
        <v>1</v>
      </c>
      <c r="BT198">
        <v>1</v>
      </c>
      <c r="BU198">
        <v>1</v>
      </c>
      <c r="BV198">
        <v>1</v>
      </c>
      <c r="BW198">
        <v>1</v>
      </c>
      <c r="BX198">
        <v>1</v>
      </c>
      <c r="BY198" t="s">
        <v>3</v>
      </c>
      <c r="BZ198">
        <v>103</v>
      </c>
      <c r="CA198">
        <v>60</v>
      </c>
      <c r="CB198" t="s">
        <v>3</v>
      </c>
      <c r="CE198">
        <v>0</v>
      </c>
      <c r="CF198">
        <v>0</v>
      </c>
      <c r="CG198">
        <v>0</v>
      </c>
      <c r="CM198">
        <v>0</v>
      </c>
      <c r="CN198" t="s">
        <v>790</v>
      </c>
      <c r="CO198">
        <v>0</v>
      </c>
      <c r="CP198">
        <f t="shared" ref="CP198:CP211" si="195">(P198+Q198+S198+R198)</f>
        <v>17502.400000000001</v>
      </c>
      <c r="CQ198">
        <f>SUMIF(SmtRes!AQ167:'SmtRes'!AQ170,"=1",SmtRes!AA167:'SmtRes'!AA170)</f>
        <v>0</v>
      </c>
      <c r="CR198">
        <f>SUMIF(SmtRes!AQ167:'SmtRes'!AQ170,"=1",SmtRes!AB167:'SmtRes'!AB170)</f>
        <v>981.58</v>
      </c>
      <c r="CS198">
        <f>SUMIF(SmtRes!AQ167:'SmtRes'!AQ170,"=1",SmtRes!AC167:'SmtRes'!AC170)</f>
        <v>955.96</v>
      </c>
      <c r="CT198">
        <f>SUMIF(SmtRes!AQ167:'SmtRes'!AQ170,"=1",SmtRes!AD167:'SmtRes'!AD170)</f>
        <v>417.34</v>
      </c>
      <c r="CU198">
        <f t="shared" ref="CU198:CU211" si="196">AG198</f>
        <v>0</v>
      </c>
      <c r="CV198">
        <f>SUMIF(SmtRes!AQ167:'SmtRes'!AQ170,"=1",SmtRes!BU167:'SmtRes'!BU170)</f>
        <v>1.524</v>
      </c>
      <c r="CW198">
        <f>SUMIF(SmtRes!AQ167:'SmtRes'!AQ170,"=1",SmtRes!BV167:'SmtRes'!BV170)</f>
        <v>0.49199999999999999</v>
      </c>
      <c r="CX198">
        <f t="shared" ref="CX198:CX211" si="197">AJ198</f>
        <v>0</v>
      </c>
      <c r="CY198">
        <f t="shared" ref="CY198:CY211" si="198">(((S198+R198)*AT198)/100)</f>
        <v>14357.252399999999</v>
      </c>
      <c r="CZ198">
        <f t="shared" ref="CZ198:CZ211" si="199">(((S198+R198)*AU198)/100)</f>
        <v>8363.4480000000003</v>
      </c>
      <c r="DC198" t="s">
        <v>3</v>
      </c>
      <c r="DD198" t="s">
        <v>22</v>
      </c>
      <c r="DE198" t="s">
        <v>108</v>
      </c>
      <c r="DF198" t="s">
        <v>108</v>
      </c>
      <c r="DG198" t="s">
        <v>108</v>
      </c>
      <c r="DH198" t="s">
        <v>3</v>
      </c>
      <c r="DI198" t="s">
        <v>108</v>
      </c>
      <c r="DJ198" t="s">
        <v>108</v>
      </c>
      <c r="DK198" t="s">
        <v>3</v>
      </c>
      <c r="DL198" t="s">
        <v>3</v>
      </c>
      <c r="DM198" t="s">
        <v>3</v>
      </c>
      <c r="DN198">
        <v>0</v>
      </c>
      <c r="DO198">
        <v>0</v>
      </c>
      <c r="DP198">
        <v>1</v>
      </c>
      <c r="DQ198">
        <v>1</v>
      </c>
      <c r="DU198">
        <v>1013</v>
      </c>
      <c r="DV198" t="s">
        <v>36</v>
      </c>
      <c r="DW198" t="s">
        <v>36</v>
      </c>
      <c r="DX198">
        <v>1</v>
      </c>
      <c r="DZ198" t="s">
        <v>3</v>
      </c>
      <c r="EA198" t="s">
        <v>3</v>
      </c>
      <c r="EB198" t="s">
        <v>3</v>
      </c>
      <c r="EC198" t="s">
        <v>3</v>
      </c>
      <c r="EE198">
        <v>293259713</v>
      </c>
      <c r="EF198">
        <v>2</v>
      </c>
      <c r="EG198" t="s">
        <v>27</v>
      </c>
      <c r="EH198">
        <v>27</v>
      </c>
      <c r="EI198" t="s">
        <v>28</v>
      </c>
      <c r="EJ198">
        <v>1</v>
      </c>
      <c r="EK198">
        <v>33002</v>
      </c>
      <c r="EL198" t="s">
        <v>28</v>
      </c>
      <c r="EM198" t="s">
        <v>29</v>
      </c>
      <c r="EO198" t="s">
        <v>109</v>
      </c>
      <c r="EQ198">
        <v>0</v>
      </c>
      <c r="ER198">
        <v>0</v>
      </c>
      <c r="ES198">
        <v>0</v>
      </c>
      <c r="ET198">
        <v>0</v>
      </c>
      <c r="EU198">
        <v>0</v>
      </c>
      <c r="EV198">
        <v>0</v>
      </c>
      <c r="EW198">
        <v>1.27</v>
      </c>
      <c r="EX198">
        <v>0.41</v>
      </c>
      <c r="EY198">
        <v>0</v>
      </c>
      <c r="FQ198">
        <v>0</v>
      </c>
      <c r="FR198">
        <f t="shared" ref="FR198:FR211" si="200">ROUND(IF(BI198=3,GM198,0),2)</f>
        <v>0</v>
      </c>
      <c r="FS198">
        <v>0</v>
      </c>
      <c r="FX198">
        <v>103</v>
      </c>
      <c r="FY198">
        <v>60</v>
      </c>
      <c r="GA198" t="s">
        <v>3</v>
      </c>
      <c r="GD198">
        <v>1</v>
      </c>
      <c r="GF198">
        <v>-2080053868</v>
      </c>
      <c r="GG198">
        <v>2</v>
      </c>
      <c r="GH198">
        <v>1</v>
      </c>
      <c r="GI198">
        <v>-2</v>
      </c>
      <c r="GJ198">
        <v>0</v>
      </c>
      <c r="GK198">
        <v>0</v>
      </c>
      <c r="GL198">
        <f t="shared" ref="GL198:GL211" si="201">ROUND(IF(AND(BH198=3,BI198=3,FS198&lt;&gt;0),P198,0),2)</f>
        <v>0</v>
      </c>
      <c r="GM198">
        <f t="shared" ref="GM198:GM211" si="202">ROUND(O198+X198+Y198,2)+GX198</f>
        <v>40223.1</v>
      </c>
      <c r="GN198">
        <f t="shared" ref="GN198:GN211" si="203">IF(OR(BI198=0,BI198=1),GM198-GX198,0)</f>
        <v>40223.1</v>
      </c>
      <c r="GO198">
        <f t="shared" ref="GO198:GO211" si="204">IF(BI198=2,GM198-GX198,0)</f>
        <v>0</v>
      </c>
      <c r="GP198">
        <f t="shared" ref="GP198:GP211" si="205">IF(BI198=4,GM198-GX198,0)</f>
        <v>0</v>
      </c>
      <c r="GR198">
        <v>0</v>
      </c>
      <c r="GS198">
        <v>3</v>
      </c>
      <c r="GT198">
        <v>0</v>
      </c>
      <c r="GU198" t="s">
        <v>3</v>
      </c>
      <c r="GV198">
        <f t="shared" ref="GV198:GV211" si="206">ROUND((GT198),6)</f>
        <v>0</v>
      </c>
      <c r="GW198">
        <v>1</v>
      </c>
      <c r="GX198">
        <f t="shared" ref="GX198:GX211" si="207">ROUND(HC198*I198,2)</f>
        <v>0</v>
      </c>
      <c r="HA198">
        <v>0</v>
      </c>
      <c r="HB198">
        <v>0</v>
      </c>
      <c r="HC198">
        <f t="shared" ref="HC198:HC211" si="208">GV198*GW198</f>
        <v>0</v>
      </c>
      <c r="HE198" t="s">
        <v>3</v>
      </c>
      <c r="HF198" t="s">
        <v>3</v>
      </c>
      <c r="HM198" t="s">
        <v>3</v>
      </c>
      <c r="HN198" t="s">
        <v>31</v>
      </c>
      <c r="HO198" t="s">
        <v>32</v>
      </c>
      <c r="HP198" t="s">
        <v>28</v>
      </c>
      <c r="HQ198" t="s">
        <v>28</v>
      </c>
      <c r="IK198">
        <v>0</v>
      </c>
    </row>
    <row r="199" spans="1:245" x14ac:dyDescent="0.2">
      <c r="A199">
        <v>17</v>
      </c>
      <c r="B199">
        <v>1</v>
      </c>
      <c r="C199">
        <f>ROW(SmtRes!A174)</f>
        <v>174</v>
      </c>
      <c r="D199">
        <f>ROW(EtalonRes!A192)</f>
        <v>192</v>
      </c>
      <c r="E199" t="s">
        <v>250</v>
      </c>
      <c r="F199" t="s">
        <v>251</v>
      </c>
      <c r="G199" t="s">
        <v>252</v>
      </c>
      <c r="H199" t="s">
        <v>36</v>
      </c>
      <c r="I199">
        <v>-16</v>
      </c>
      <c r="J199">
        <v>0</v>
      </c>
      <c r="K199">
        <v>-16</v>
      </c>
      <c r="O199">
        <f t="shared" si="187"/>
        <v>-2607.33</v>
      </c>
      <c r="P199">
        <f>SUMIF(SmtRes!AQ171:'SmtRes'!AQ174,"=1",SmtRes!DF171:'SmtRes'!DF174)</f>
        <v>0</v>
      </c>
      <c r="Q199">
        <f>SUMIF(SmtRes!AQ171:'SmtRes'!AQ174,"=1",SmtRes!DG171:'SmtRes'!DG174)</f>
        <v>-691.75</v>
      </c>
      <c r="R199">
        <f>SUMIF(SmtRes!AQ171:'SmtRes'!AQ174,"=1",SmtRes!DH171:'SmtRes'!DH174)</f>
        <v>-734.18</v>
      </c>
      <c r="S199">
        <f>SUMIF(SmtRes!AQ171:'SmtRes'!AQ174,"=1",SmtRes!DI171:'SmtRes'!DI174)</f>
        <v>-1181.4000000000001</v>
      </c>
      <c r="T199">
        <f t="shared" si="188"/>
        <v>0</v>
      </c>
      <c r="U199">
        <f>SUMIF(SmtRes!AQ171:'SmtRes'!AQ174,"=1",SmtRes!CV171:'SmtRes'!CV174)</f>
        <v>-2.88</v>
      </c>
      <c r="V199">
        <f>SUMIF(SmtRes!AQ171:'SmtRes'!AQ174,"=1",SmtRes!CW171:'SmtRes'!CW174)</f>
        <v>-1.536</v>
      </c>
      <c r="W199">
        <f t="shared" si="189"/>
        <v>0</v>
      </c>
      <c r="X199">
        <f t="shared" si="190"/>
        <v>-1973.05</v>
      </c>
      <c r="Y199">
        <f t="shared" si="191"/>
        <v>-1149.3499999999999</v>
      </c>
      <c r="AA199">
        <v>312567028</v>
      </c>
      <c r="AB199">
        <f t="shared" si="192"/>
        <v>109.49952</v>
      </c>
      <c r="AC199">
        <f>ROUND((0),6)</f>
        <v>0</v>
      </c>
      <c r="AD199">
        <f>ROUND((((SUM(SmtRes!BR171:'SmtRes'!BR174))-(SUM(SmtRes!BS171:'SmtRes'!BS174)))+AE199),6)</f>
        <v>35.661720000000003</v>
      </c>
      <c r="AE199">
        <f>ROUND((SUM(SmtRes!BS171:'SmtRes'!BS174)),6)</f>
        <v>45.88608</v>
      </c>
      <c r="AF199">
        <f>ROUND((SUM(SmtRes!BT171:'SmtRes'!BT174)),6)</f>
        <v>73.837800000000001</v>
      </c>
      <c r="AG199">
        <f t="shared" si="193"/>
        <v>0</v>
      </c>
      <c r="AH199">
        <f>(SUM(SmtRes!BU171:'SmtRes'!BU174))</f>
        <v>0.18</v>
      </c>
      <c r="AI199">
        <f>(SUM(SmtRes!BV171:'SmtRes'!BV174))</f>
        <v>9.6000000000000002E-2</v>
      </c>
      <c r="AJ199">
        <f t="shared" si="194"/>
        <v>0</v>
      </c>
      <c r="AK199">
        <v>129.488</v>
      </c>
      <c r="AL199">
        <v>0</v>
      </c>
      <c r="AM199">
        <v>29.718100000000007</v>
      </c>
      <c r="AN199">
        <v>38.238400000000006</v>
      </c>
      <c r="AO199">
        <v>61.531499999999994</v>
      </c>
      <c r="AP199">
        <v>0</v>
      </c>
      <c r="AQ199">
        <v>0.15</v>
      </c>
      <c r="AR199">
        <v>0.08</v>
      </c>
      <c r="AS199">
        <v>0</v>
      </c>
      <c r="AT199">
        <v>103</v>
      </c>
      <c r="AU199">
        <v>60</v>
      </c>
      <c r="AV199">
        <v>1</v>
      </c>
      <c r="AW199">
        <v>1</v>
      </c>
      <c r="AZ199">
        <v>1</v>
      </c>
      <c r="BA199">
        <v>1</v>
      </c>
      <c r="BB199">
        <v>1</v>
      </c>
      <c r="BC199">
        <v>1</v>
      </c>
      <c r="BD199" t="s">
        <v>3</v>
      </c>
      <c r="BE199" t="s">
        <v>3</v>
      </c>
      <c r="BF199" t="s">
        <v>3</v>
      </c>
      <c r="BG199" t="s">
        <v>3</v>
      </c>
      <c r="BH199">
        <v>0</v>
      </c>
      <c r="BI199">
        <v>1</v>
      </c>
      <c r="BJ199" t="s">
        <v>253</v>
      </c>
      <c r="BM199">
        <v>33002</v>
      </c>
      <c r="BN199">
        <v>0</v>
      </c>
      <c r="BO199" t="s">
        <v>3</v>
      </c>
      <c r="BP199">
        <v>0</v>
      </c>
      <c r="BQ199">
        <v>2</v>
      </c>
      <c r="BR199">
        <v>0</v>
      </c>
      <c r="BS199">
        <v>1</v>
      </c>
      <c r="BT199">
        <v>1</v>
      </c>
      <c r="BU199">
        <v>1</v>
      </c>
      <c r="BV199">
        <v>1</v>
      </c>
      <c r="BW199">
        <v>1</v>
      </c>
      <c r="BX199">
        <v>1</v>
      </c>
      <c r="BY199" t="s">
        <v>3</v>
      </c>
      <c r="BZ199">
        <v>103</v>
      </c>
      <c r="CA199">
        <v>60</v>
      </c>
      <c r="CB199" t="s">
        <v>3</v>
      </c>
      <c r="CE199">
        <v>0</v>
      </c>
      <c r="CF199">
        <v>0</v>
      </c>
      <c r="CG199">
        <v>0</v>
      </c>
      <c r="CM199">
        <v>0</v>
      </c>
      <c r="CN199" t="s">
        <v>790</v>
      </c>
      <c r="CO199">
        <v>0</v>
      </c>
      <c r="CP199">
        <f t="shared" si="195"/>
        <v>-2607.33</v>
      </c>
      <c r="CQ199">
        <f>SUMIF(SmtRes!AQ171:'SmtRes'!AQ174,"=1",SmtRes!AA171:'SmtRes'!AA174)</f>
        <v>0</v>
      </c>
      <c r="CR199">
        <f>SUMIF(SmtRes!AQ171:'SmtRes'!AQ174,"=1",SmtRes!AB171:'SmtRes'!AB174)</f>
        <v>981.58</v>
      </c>
      <c r="CS199">
        <f>SUMIF(SmtRes!AQ171:'SmtRes'!AQ174,"=1",SmtRes!AC171:'SmtRes'!AC174)</f>
        <v>955.96</v>
      </c>
      <c r="CT199">
        <f>SUMIF(SmtRes!AQ171:'SmtRes'!AQ174,"=1",SmtRes!AD171:'SmtRes'!AD174)</f>
        <v>410.21</v>
      </c>
      <c r="CU199">
        <f t="shared" si="196"/>
        <v>0</v>
      </c>
      <c r="CV199">
        <f>SUMIF(SmtRes!AQ171:'SmtRes'!AQ174,"=1",SmtRes!BU171:'SmtRes'!BU174)</f>
        <v>0.18</v>
      </c>
      <c r="CW199">
        <f>SUMIF(SmtRes!AQ171:'SmtRes'!AQ174,"=1",SmtRes!BV171:'SmtRes'!BV174)</f>
        <v>9.6000000000000002E-2</v>
      </c>
      <c r="CX199">
        <f t="shared" si="197"/>
        <v>0</v>
      </c>
      <c r="CY199">
        <f t="shared" si="198"/>
        <v>-1973.0473999999999</v>
      </c>
      <c r="CZ199">
        <f t="shared" si="199"/>
        <v>-1149.348</v>
      </c>
      <c r="DC199" t="s">
        <v>3</v>
      </c>
      <c r="DD199" t="s">
        <v>22</v>
      </c>
      <c r="DE199" t="s">
        <v>108</v>
      </c>
      <c r="DF199" t="s">
        <v>108</v>
      </c>
      <c r="DG199" t="s">
        <v>108</v>
      </c>
      <c r="DH199" t="s">
        <v>3</v>
      </c>
      <c r="DI199" t="s">
        <v>108</v>
      </c>
      <c r="DJ199" t="s">
        <v>108</v>
      </c>
      <c r="DK199" t="s">
        <v>3</v>
      </c>
      <c r="DL199" t="s">
        <v>3</v>
      </c>
      <c r="DM199" t="s">
        <v>3</v>
      </c>
      <c r="DN199">
        <v>0</v>
      </c>
      <c r="DO199">
        <v>0</v>
      </c>
      <c r="DP199">
        <v>1</v>
      </c>
      <c r="DQ199">
        <v>1</v>
      </c>
      <c r="DU199">
        <v>1013</v>
      </c>
      <c r="DV199" t="s">
        <v>36</v>
      </c>
      <c r="DW199" t="s">
        <v>36</v>
      </c>
      <c r="DX199">
        <v>1</v>
      </c>
      <c r="DZ199" t="s">
        <v>3</v>
      </c>
      <c r="EA199" t="s">
        <v>3</v>
      </c>
      <c r="EB199" t="s">
        <v>3</v>
      </c>
      <c r="EC199" t="s">
        <v>3</v>
      </c>
      <c r="EE199">
        <v>293259713</v>
      </c>
      <c r="EF199">
        <v>2</v>
      </c>
      <c r="EG199" t="s">
        <v>27</v>
      </c>
      <c r="EH199">
        <v>27</v>
      </c>
      <c r="EI199" t="s">
        <v>28</v>
      </c>
      <c r="EJ199">
        <v>1</v>
      </c>
      <c r="EK199">
        <v>33002</v>
      </c>
      <c r="EL199" t="s">
        <v>28</v>
      </c>
      <c r="EM199" t="s">
        <v>29</v>
      </c>
      <c r="EO199" t="s">
        <v>109</v>
      </c>
      <c r="EQ199">
        <v>0</v>
      </c>
      <c r="ER199">
        <v>0</v>
      </c>
      <c r="ES199">
        <v>0</v>
      </c>
      <c r="ET199">
        <v>0</v>
      </c>
      <c r="EU199">
        <v>0</v>
      </c>
      <c r="EV199">
        <v>0</v>
      </c>
      <c r="EW199">
        <v>0.15</v>
      </c>
      <c r="EX199">
        <v>0.08</v>
      </c>
      <c r="EY199">
        <v>0</v>
      </c>
      <c r="FQ199">
        <v>0</v>
      </c>
      <c r="FR199">
        <f t="shared" si="200"/>
        <v>0</v>
      </c>
      <c r="FS199">
        <v>0</v>
      </c>
      <c r="FX199">
        <v>103</v>
      </c>
      <c r="FY199">
        <v>60</v>
      </c>
      <c r="GA199" t="s">
        <v>3</v>
      </c>
      <c r="GD199">
        <v>1</v>
      </c>
      <c r="GF199">
        <v>211252595</v>
      </c>
      <c r="GG199">
        <v>2</v>
      </c>
      <c r="GH199">
        <v>1</v>
      </c>
      <c r="GI199">
        <v>-2</v>
      </c>
      <c r="GJ199">
        <v>0</v>
      </c>
      <c r="GK199">
        <v>0</v>
      </c>
      <c r="GL199">
        <f t="shared" si="201"/>
        <v>0</v>
      </c>
      <c r="GM199">
        <f t="shared" si="202"/>
        <v>-5729.73</v>
      </c>
      <c r="GN199">
        <f t="shared" si="203"/>
        <v>-5729.73</v>
      </c>
      <c r="GO199">
        <f t="shared" si="204"/>
        <v>0</v>
      </c>
      <c r="GP199">
        <f t="shared" si="205"/>
        <v>0</v>
      </c>
      <c r="GR199">
        <v>0</v>
      </c>
      <c r="GS199">
        <v>3</v>
      </c>
      <c r="GT199">
        <v>0</v>
      </c>
      <c r="GU199" t="s">
        <v>3</v>
      </c>
      <c r="GV199">
        <f t="shared" si="206"/>
        <v>0</v>
      </c>
      <c r="GW199">
        <v>1</v>
      </c>
      <c r="GX199">
        <f t="shared" si="207"/>
        <v>0</v>
      </c>
      <c r="HA199">
        <v>0</v>
      </c>
      <c r="HB199">
        <v>0</v>
      </c>
      <c r="HC199">
        <f t="shared" si="208"/>
        <v>0</v>
      </c>
      <c r="HE199" t="s">
        <v>3</v>
      </c>
      <c r="HF199" t="s">
        <v>3</v>
      </c>
      <c r="HM199" t="s">
        <v>3</v>
      </c>
      <c r="HN199" t="s">
        <v>31</v>
      </c>
      <c r="HO199" t="s">
        <v>32</v>
      </c>
      <c r="HP199" t="s">
        <v>28</v>
      </c>
      <c r="HQ199" t="s">
        <v>28</v>
      </c>
      <c r="IK199">
        <v>0</v>
      </c>
    </row>
    <row r="200" spans="1:245" x14ac:dyDescent="0.2">
      <c r="A200">
        <v>17</v>
      </c>
      <c r="B200">
        <v>1</v>
      </c>
      <c r="C200">
        <f>ROW(SmtRes!A178)</f>
        <v>178</v>
      </c>
      <c r="D200">
        <f>ROW(EtalonRes!A196)</f>
        <v>196</v>
      </c>
      <c r="E200" t="s">
        <v>254</v>
      </c>
      <c r="F200" t="s">
        <v>251</v>
      </c>
      <c r="G200" t="s">
        <v>252</v>
      </c>
      <c r="H200" t="s">
        <v>36</v>
      </c>
      <c r="I200">
        <v>-16</v>
      </c>
      <c r="J200">
        <v>0</v>
      </c>
      <c r="K200">
        <v>-16</v>
      </c>
      <c r="O200">
        <f t="shared" si="187"/>
        <v>-2607.33</v>
      </c>
      <c r="P200">
        <f>SUMIF(SmtRes!AQ175:'SmtRes'!AQ178,"=1",SmtRes!DF175:'SmtRes'!DF178)</f>
        <v>0</v>
      </c>
      <c r="Q200">
        <f>SUMIF(SmtRes!AQ175:'SmtRes'!AQ178,"=1",SmtRes!DG175:'SmtRes'!DG178)</f>
        <v>-691.75</v>
      </c>
      <c r="R200">
        <f>SUMIF(SmtRes!AQ175:'SmtRes'!AQ178,"=1",SmtRes!DH175:'SmtRes'!DH178)</f>
        <v>-734.18</v>
      </c>
      <c r="S200">
        <f>SUMIF(SmtRes!AQ175:'SmtRes'!AQ178,"=1",SmtRes!DI175:'SmtRes'!DI178)</f>
        <v>-1181.4000000000001</v>
      </c>
      <c r="T200">
        <f t="shared" si="188"/>
        <v>0</v>
      </c>
      <c r="U200">
        <f>SUMIF(SmtRes!AQ175:'SmtRes'!AQ178,"=1",SmtRes!CV175:'SmtRes'!CV178)</f>
        <v>-2.88</v>
      </c>
      <c r="V200">
        <f>SUMIF(SmtRes!AQ175:'SmtRes'!AQ178,"=1",SmtRes!CW175:'SmtRes'!CW178)</f>
        <v>-1.536</v>
      </c>
      <c r="W200">
        <f t="shared" si="189"/>
        <v>0</v>
      </c>
      <c r="X200">
        <f t="shared" si="190"/>
        <v>-1973.05</v>
      </c>
      <c r="Y200">
        <f t="shared" si="191"/>
        <v>-1149.3499999999999</v>
      </c>
      <c r="AA200">
        <v>312567028</v>
      </c>
      <c r="AB200">
        <f t="shared" si="192"/>
        <v>109.49952</v>
      </c>
      <c r="AC200">
        <f>ROUND((0),6)</f>
        <v>0</v>
      </c>
      <c r="AD200">
        <f>ROUND((((SUM(SmtRes!BR175:'SmtRes'!BR178))-(SUM(SmtRes!BS175:'SmtRes'!BS178)))+AE200),6)</f>
        <v>35.661720000000003</v>
      </c>
      <c r="AE200">
        <f>ROUND((SUM(SmtRes!BS175:'SmtRes'!BS178)),6)</f>
        <v>45.88608</v>
      </c>
      <c r="AF200">
        <f>ROUND((SUM(SmtRes!BT175:'SmtRes'!BT178)),6)</f>
        <v>73.837800000000001</v>
      </c>
      <c r="AG200">
        <f t="shared" si="193"/>
        <v>0</v>
      </c>
      <c r="AH200">
        <f>(SUM(SmtRes!BU175:'SmtRes'!BU178))</f>
        <v>0.18</v>
      </c>
      <c r="AI200">
        <f>(SUM(SmtRes!BV175:'SmtRes'!BV178))</f>
        <v>9.6000000000000002E-2</v>
      </c>
      <c r="AJ200">
        <f t="shared" si="194"/>
        <v>0</v>
      </c>
      <c r="AK200">
        <v>129.488</v>
      </c>
      <c r="AL200">
        <v>0</v>
      </c>
      <c r="AM200">
        <v>29.718100000000007</v>
      </c>
      <c r="AN200">
        <v>38.238400000000006</v>
      </c>
      <c r="AO200">
        <v>61.531499999999994</v>
      </c>
      <c r="AP200">
        <v>0</v>
      </c>
      <c r="AQ200">
        <v>0.15</v>
      </c>
      <c r="AR200">
        <v>0.08</v>
      </c>
      <c r="AS200">
        <v>0</v>
      </c>
      <c r="AT200">
        <v>103</v>
      </c>
      <c r="AU200">
        <v>60</v>
      </c>
      <c r="AV200">
        <v>1</v>
      </c>
      <c r="AW200">
        <v>1</v>
      </c>
      <c r="AZ200">
        <v>1</v>
      </c>
      <c r="BA200">
        <v>1</v>
      </c>
      <c r="BB200">
        <v>1</v>
      </c>
      <c r="BC200">
        <v>1</v>
      </c>
      <c r="BD200" t="s">
        <v>3</v>
      </c>
      <c r="BE200" t="s">
        <v>3</v>
      </c>
      <c r="BF200" t="s">
        <v>3</v>
      </c>
      <c r="BG200" t="s">
        <v>3</v>
      </c>
      <c r="BH200">
        <v>0</v>
      </c>
      <c r="BI200">
        <v>1</v>
      </c>
      <c r="BJ200" t="s">
        <v>253</v>
      </c>
      <c r="BM200">
        <v>33002</v>
      </c>
      <c r="BN200">
        <v>0</v>
      </c>
      <c r="BO200" t="s">
        <v>3</v>
      </c>
      <c r="BP200">
        <v>0</v>
      </c>
      <c r="BQ200">
        <v>2</v>
      </c>
      <c r="BR200">
        <v>0</v>
      </c>
      <c r="BS200">
        <v>1</v>
      </c>
      <c r="BT200">
        <v>1</v>
      </c>
      <c r="BU200">
        <v>1</v>
      </c>
      <c r="BV200">
        <v>1</v>
      </c>
      <c r="BW200">
        <v>1</v>
      </c>
      <c r="BX200">
        <v>1</v>
      </c>
      <c r="BY200" t="s">
        <v>3</v>
      </c>
      <c r="BZ200">
        <v>103</v>
      </c>
      <c r="CA200">
        <v>60</v>
      </c>
      <c r="CB200" t="s">
        <v>3</v>
      </c>
      <c r="CE200">
        <v>0</v>
      </c>
      <c r="CF200">
        <v>0</v>
      </c>
      <c r="CG200">
        <v>0</v>
      </c>
      <c r="CM200">
        <v>0</v>
      </c>
      <c r="CN200" t="s">
        <v>790</v>
      </c>
      <c r="CO200">
        <v>0</v>
      </c>
      <c r="CP200">
        <f t="shared" si="195"/>
        <v>-2607.33</v>
      </c>
      <c r="CQ200">
        <f>SUMIF(SmtRes!AQ175:'SmtRes'!AQ178,"=1",SmtRes!AA175:'SmtRes'!AA178)</f>
        <v>0</v>
      </c>
      <c r="CR200">
        <f>SUMIF(SmtRes!AQ175:'SmtRes'!AQ178,"=1",SmtRes!AB175:'SmtRes'!AB178)</f>
        <v>981.58</v>
      </c>
      <c r="CS200">
        <f>SUMIF(SmtRes!AQ175:'SmtRes'!AQ178,"=1",SmtRes!AC175:'SmtRes'!AC178)</f>
        <v>955.96</v>
      </c>
      <c r="CT200">
        <f>SUMIF(SmtRes!AQ175:'SmtRes'!AQ178,"=1",SmtRes!AD175:'SmtRes'!AD178)</f>
        <v>410.21</v>
      </c>
      <c r="CU200">
        <f t="shared" si="196"/>
        <v>0</v>
      </c>
      <c r="CV200">
        <f>SUMIF(SmtRes!AQ175:'SmtRes'!AQ178,"=1",SmtRes!BU175:'SmtRes'!BU178)</f>
        <v>0.18</v>
      </c>
      <c r="CW200">
        <f>SUMIF(SmtRes!AQ175:'SmtRes'!AQ178,"=1",SmtRes!BV175:'SmtRes'!BV178)</f>
        <v>9.6000000000000002E-2</v>
      </c>
      <c r="CX200">
        <f t="shared" si="197"/>
        <v>0</v>
      </c>
      <c r="CY200">
        <f t="shared" si="198"/>
        <v>-1973.0473999999999</v>
      </c>
      <c r="CZ200">
        <f t="shared" si="199"/>
        <v>-1149.348</v>
      </c>
      <c r="DC200" t="s">
        <v>3</v>
      </c>
      <c r="DD200" t="s">
        <v>22</v>
      </c>
      <c r="DE200" t="s">
        <v>108</v>
      </c>
      <c r="DF200" t="s">
        <v>108</v>
      </c>
      <c r="DG200" t="s">
        <v>108</v>
      </c>
      <c r="DH200" t="s">
        <v>3</v>
      </c>
      <c r="DI200" t="s">
        <v>108</v>
      </c>
      <c r="DJ200" t="s">
        <v>108</v>
      </c>
      <c r="DK200" t="s">
        <v>3</v>
      </c>
      <c r="DL200" t="s">
        <v>3</v>
      </c>
      <c r="DM200" t="s">
        <v>3</v>
      </c>
      <c r="DN200">
        <v>0</v>
      </c>
      <c r="DO200">
        <v>0</v>
      </c>
      <c r="DP200">
        <v>1</v>
      </c>
      <c r="DQ200">
        <v>1</v>
      </c>
      <c r="DU200">
        <v>1013</v>
      </c>
      <c r="DV200" t="s">
        <v>36</v>
      </c>
      <c r="DW200" t="s">
        <v>36</v>
      </c>
      <c r="DX200">
        <v>1</v>
      </c>
      <c r="DZ200" t="s">
        <v>3</v>
      </c>
      <c r="EA200" t="s">
        <v>3</v>
      </c>
      <c r="EB200" t="s">
        <v>3</v>
      </c>
      <c r="EC200" t="s">
        <v>3</v>
      </c>
      <c r="EE200">
        <v>293259713</v>
      </c>
      <c r="EF200">
        <v>2</v>
      </c>
      <c r="EG200" t="s">
        <v>27</v>
      </c>
      <c r="EH200">
        <v>27</v>
      </c>
      <c r="EI200" t="s">
        <v>28</v>
      </c>
      <c r="EJ200">
        <v>1</v>
      </c>
      <c r="EK200">
        <v>33002</v>
      </c>
      <c r="EL200" t="s">
        <v>28</v>
      </c>
      <c r="EM200" t="s">
        <v>29</v>
      </c>
      <c r="EO200" t="s">
        <v>109</v>
      </c>
      <c r="EQ200">
        <v>0</v>
      </c>
      <c r="ER200">
        <v>0</v>
      </c>
      <c r="ES200">
        <v>0</v>
      </c>
      <c r="ET200">
        <v>0</v>
      </c>
      <c r="EU200">
        <v>0</v>
      </c>
      <c r="EV200">
        <v>0</v>
      </c>
      <c r="EW200">
        <v>0.15</v>
      </c>
      <c r="EX200">
        <v>0.08</v>
      </c>
      <c r="EY200">
        <v>0</v>
      </c>
      <c r="FQ200">
        <v>0</v>
      </c>
      <c r="FR200">
        <f t="shared" si="200"/>
        <v>0</v>
      </c>
      <c r="FS200">
        <v>0</v>
      </c>
      <c r="FX200">
        <v>103</v>
      </c>
      <c r="FY200">
        <v>60</v>
      </c>
      <c r="GA200" t="s">
        <v>3</v>
      </c>
      <c r="GD200">
        <v>1</v>
      </c>
      <c r="GF200">
        <v>211252595</v>
      </c>
      <c r="GG200">
        <v>2</v>
      </c>
      <c r="GH200">
        <v>1</v>
      </c>
      <c r="GI200">
        <v>-2</v>
      </c>
      <c r="GJ200">
        <v>0</v>
      </c>
      <c r="GK200">
        <v>0</v>
      </c>
      <c r="GL200">
        <f t="shared" si="201"/>
        <v>0</v>
      </c>
      <c r="GM200">
        <f t="shared" si="202"/>
        <v>-5729.73</v>
      </c>
      <c r="GN200">
        <f t="shared" si="203"/>
        <v>-5729.73</v>
      </c>
      <c r="GO200">
        <f t="shared" si="204"/>
        <v>0</v>
      </c>
      <c r="GP200">
        <f t="shared" si="205"/>
        <v>0</v>
      </c>
      <c r="GR200">
        <v>0</v>
      </c>
      <c r="GS200">
        <v>3</v>
      </c>
      <c r="GT200">
        <v>0</v>
      </c>
      <c r="GU200" t="s">
        <v>3</v>
      </c>
      <c r="GV200">
        <f t="shared" si="206"/>
        <v>0</v>
      </c>
      <c r="GW200">
        <v>1</v>
      </c>
      <c r="GX200">
        <f t="shared" si="207"/>
        <v>0</v>
      </c>
      <c r="HA200">
        <v>0</v>
      </c>
      <c r="HB200">
        <v>0</v>
      </c>
      <c r="HC200">
        <f t="shared" si="208"/>
        <v>0</v>
      </c>
      <c r="HE200" t="s">
        <v>3</v>
      </c>
      <c r="HF200" t="s">
        <v>3</v>
      </c>
      <c r="HM200" t="s">
        <v>3</v>
      </c>
      <c r="HN200" t="s">
        <v>31</v>
      </c>
      <c r="HO200" t="s">
        <v>32</v>
      </c>
      <c r="HP200" t="s">
        <v>28</v>
      </c>
      <c r="HQ200" t="s">
        <v>28</v>
      </c>
      <c r="IK200">
        <v>0</v>
      </c>
    </row>
    <row r="201" spans="1:245" x14ac:dyDescent="0.2">
      <c r="A201">
        <v>17</v>
      </c>
      <c r="B201">
        <v>1</v>
      </c>
      <c r="C201">
        <f>ROW(SmtRes!A191)</f>
        <v>191</v>
      </c>
      <c r="D201">
        <f>ROW(EtalonRes!A209)</f>
        <v>209</v>
      </c>
      <c r="E201" t="s">
        <v>255</v>
      </c>
      <c r="F201" t="s">
        <v>18</v>
      </c>
      <c r="G201" t="s">
        <v>19</v>
      </c>
      <c r="H201" t="s">
        <v>20</v>
      </c>
      <c r="I201">
        <f>ROUND(513/1000,7)</f>
        <v>0.51300000000000001</v>
      </c>
      <c r="J201">
        <v>0</v>
      </c>
      <c r="K201">
        <f>ROUND(513/1000,7)</f>
        <v>0.51300000000000001</v>
      </c>
      <c r="O201">
        <f t="shared" si="187"/>
        <v>49616.2</v>
      </c>
      <c r="P201">
        <f>SUMIF(SmtRes!AQ179:'SmtRes'!AQ191,"=1",SmtRes!DF179:'SmtRes'!DF191)</f>
        <v>0</v>
      </c>
      <c r="Q201">
        <f>SUMIF(SmtRes!AQ179:'SmtRes'!AQ191,"=1",SmtRes!DG179:'SmtRes'!DG191)</f>
        <v>8851.1299999999992</v>
      </c>
      <c r="R201">
        <f>SUMIF(SmtRes!AQ179:'SmtRes'!AQ191,"=1",SmtRes!DH179:'SmtRes'!DH191)</f>
        <v>9249.3799999999992</v>
      </c>
      <c r="S201">
        <f>SUMIF(SmtRes!AQ179:'SmtRes'!AQ191,"=1",SmtRes!DI179:'SmtRes'!DI191)</f>
        <v>31515.690000000002</v>
      </c>
      <c r="T201">
        <f t="shared" si="188"/>
        <v>0</v>
      </c>
      <c r="U201">
        <f>SUMIF(SmtRes!AQ179:'SmtRes'!AQ191,"=1",SmtRes!CV179:'SmtRes'!CV191)</f>
        <v>67.339252799999997</v>
      </c>
      <c r="V201">
        <f>SUMIF(SmtRes!AQ179:'SmtRes'!AQ191,"=1",SmtRes!CW179:'SmtRes'!CW191)</f>
        <v>19.152854999999995</v>
      </c>
      <c r="W201">
        <f t="shared" si="189"/>
        <v>0</v>
      </c>
      <c r="X201">
        <f t="shared" si="190"/>
        <v>41988.02</v>
      </c>
      <c r="Y201">
        <f t="shared" si="191"/>
        <v>20790.189999999999</v>
      </c>
      <c r="AA201">
        <v>312567028</v>
      </c>
      <c r="AB201">
        <f t="shared" si="192"/>
        <v>75612.748584000001</v>
      </c>
      <c r="AC201">
        <f>ROUND((0),6)</f>
        <v>0</v>
      </c>
      <c r="AD201">
        <f>ROUND((((SUM(SmtRes!BR179:'SmtRes'!BR191))-(SUM(SmtRes!BS179:'SmtRes'!BS191)))+AE201),6)</f>
        <v>14178.647849999999</v>
      </c>
      <c r="AE201">
        <f>ROUND((SUM(SmtRes!BS179:'SmtRes'!BS191)),6)</f>
        <v>18029.973300000001</v>
      </c>
      <c r="AF201">
        <f>ROUND((SUM(SmtRes!BT179:'SmtRes'!BT191)),6)</f>
        <v>61434.100734</v>
      </c>
      <c r="AG201">
        <f t="shared" si="193"/>
        <v>0</v>
      </c>
      <c r="AH201">
        <f>(SUM(SmtRes!BU179:'SmtRes'!BU191))</f>
        <v>131.26560000000001</v>
      </c>
      <c r="AI201">
        <f>(SUM(SmtRes!BV179:'SmtRes'!BV191))</f>
        <v>37.334999999999994</v>
      </c>
      <c r="AJ201">
        <f t="shared" si="194"/>
        <v>0</v>
      </c>
      <c r="AK201">
        <v>65989.878400000001</v>
      </c>
      <c r="AL201">
        <v>0</v>
      </c>
      <c r="AM201">
        <v>9452.4318999999996</v>
      </c>
      <c r="AN201">
        <v>12019.9822</v>
      </c>
      <c r="AO201">
        <v>44517.464300000007</v>
      </c>
      <c r="AP201">
        <v>0</v>
      </c>
      <c r="AQ201">
        <v>95.12</v>
      </c>
      <c r="AR201">
        <v>24.889999999999997</v>
      </c>
      <c r="AS201">
        <v>0</v>
      </c>
      <c r="AT201">
        <v>103</v>
      </c>
      <c r="AU201">
        <v>51</v>
      </c>
      <c r="AV201">
        <v>1</v>
      </c>
      <c r="AW201">
        <v>1</v>
      </c>
      <c r="AZ201">
        <v>1</v>
      </c>
      <c r="BA201">
        <v>1</v>
      </c>
      <c r="BB201">
        <v>1</v>
      </c>
      <c r="BC201">
        <v>1</v>
      </c>
      <c r="BD201" t="s">
        <v>3</v>
      </c>
      <c r="BE201" t="s">
        <v>3</v>
      </c>
      <c r="BF201" t="s">
        <v>3</v>
      </c>
      <c r="BG201" t="s">
        <v>3</v>
      </c>
      <c r="BH201">
        <v>0</v>
      </c>
      <c r="BI201">
        <v>1</v>
      </c>
      <c r="BJ201" t="s">
        <v>21</v>
      </c>
      <c r="BM201">
        <v>33001</v>
      </c>
      <c r="BN201">
        <v>0</v>
      </c>
      <c r="BO201" t="s">
        <v>3</v>
      </c>
      <c r="BP201">
        <v>0</v>
      </c>
      <c r="BQ201">
        <v>2</v>
      </c>
      <c r="BR201">
        <v>0</v>
      </c>
      <c r="BS201">
        <v>1</v>
      </c>
      <c r="BT201">
        <v>1</v>
      </c>
      <c r="BU201">
        <v>1</v>
      </c>
      <c r="BV201">
        <v>1</v>
      </c>
      <c r="BW201">
        <v>1</v>
      </c>
      <c r="BX201">
        <v>1</v>
      </c>
      <c r="BY201" t="s">
        <v>3</v>
      </c>
      <c r="BZ201">
        <v>103</v>
      </c>
      <c r="CA201">
        <v>60</v>
      </c>
      <c r="CB201" t="s">
        <v>3</v>
      </c>
      <c r="CE201">
        <v>0</v>
      </c>
      <c r="CF201">
        <v>0</v>
      </c>
      <c r="CG201">
        <v>0</v>
      </c>
      <c r="CM201">
        <v>0</v>
      </c>
      <c r="CN201" t="s">
        <v>788</v>
      </c>
      <c r="CO201">
        <v>0</v>
      </c>
      <c r="CP201">
        <f t="shared" si="195"/>
        <v>49616.2</v>
      </c>
      <c r="CQ201">
        <f>SUMIF(SmtRes!AQ179:'SmtRes'!AQ191,"=1",SmtRes!AA179:'SmtRes'!AA191)</f>
        <v>0</v>
      </c>
      <c r="CR201">
        <f>SUMIF(SmtRes!AQ179:'SmtRes'!AQ191,"=1",SmtRes!AB179:'SmtRes'!AB191)</f>
        <v>2629.4300000000003</v>
      </c>
      <c r="CS201">
        <f>SUMIF(SmtRes!AQ179:'SmtRes'!AQ191,"=1",SmtRes!AC179:'SmtRes'!AC191)</f>
        <v>2076</v>
      </c>
      <c r="CT201">
        <f>SUMIF(SmtRes!AQ179:'SmtRes'!AQ191,"=1",SmtRes!AD179:'SmtRes'!AD191)</f>
        <v>1840.5700000000002</v>
      </c>
      <c r="CU201">
        <f t="shared" si="196"/>
        <v>0</v>
      </c>
      <c r="CV201">
        <f>SUMIF(SmtRes!AQ179:'SmtRes'!AQ191,"=1",SmtRes!BU179:'SmtRes'!BU191)</f>
        <v>131.26560000000001</v>
      </c>
      <c r="CW201">
        <f>SUMIF(SmtRes!AQ179:'SmtRes'!AQ191,"=1",SmtRes!BV179:'SmtRes'!BV191)</f>
        <v>37.334999999999994</v>
      </c>
      <c r="CX201">
        <f t="shared" si="197"/>
        <v>0</v>
      </c>
      <c r="CY201">
        <f t="shared" si="198"/>
        <v>41988.022100000002</v>
      </c>
      <c r="CZ201">
        <f t="shared" si="199"/>
        <v>20790.185700000002</v>
      </c>
      <c r="DC201" t="s">
        <v>3</v>
      </c>
      <c r="DD201" t="s">
        <v>22</v>
      </c>
      <c r="DE201" t="s">
        <v>23</v>
      </c>
      <c r="DF201" t="s">
        <v>23</v>
      </c>
      <c r="DG201" t="s">
        <v>24</v>
      </c>
      <c r="DH201" t="s">
        <v>3</v>
      </c>
      <c r="DI201" t="s">
        <v>24</v>
      </c>
      <c r="DJ201" t="s">
        <v>23</v>
      </c>
      <c r="DK201" t="s">
        <v>3</v>
      </c>
      <c r="DL201" t="s">
        <v>3</v>
      </c>
      <c r="DM201" t="s">
        <v>25</v>
      </c>
      <c r="DN201">
        <v>0</v>
      </c>
      <c r="DO201">
        <v>0</v>
      </c>
      <c r="DP201">
        <v>1</v>
      </c>
      <c r="DQ201">
        <v>1</v>
      </c>
      <c r="DU201">
        <v>1013</v>
      </c>
      <c r="DV201" t="s">
        <v>20</v>
      </c>
      <c r="DW201" t="s">
        <v>26</v>
      </c>
      <c r="DX201">
        <v>1</v>
      </c>
      <c r="DZ201" t="s">
        <v>3</v>
      </c>
      <c r="EA201" t="s">
        <v>3</v>
      </c>
      <c r="EB201" t="s">
        <v>3</v>
      </c>
      <c r="EC201" t="s">
        <v>3</v>
      </c>
      <c r="EE201">
        <v>293259405</v>
      </c>
      <c r="EF201">
        <v>2</v>
      </c>
      <c r="EG201" t="s">
        <v>27</v>
      </c>
      <c r="EH201">
        <v>27</v>
      </c>
      <c r="EI201" t="s">
        <v>28</v>
      </c>
      <c r="EJ201">
        <v>1</v>
      </c>
      <c r="EK201">
        <v>33001</v>
      </c>
      <c r="EL201" t="s">
        <v>28</v>
      </c>
      <c r="EM201" t="s">
        <v>29</v>
      </c>
      <c r="EO201" t="s">
        <v>30</v>
      </c>
      <c r="EQ201">
        <v>0</v>
      </c>
      <c r="ER201">
        <v>0</v>
      </c>
      <c r="ES201">
        <v>0</v>
      </c>
      <c r="ET201">
        <v>0</v>
      </c>
      <c r="EU201">
        <v>0</v>
      </c>
      <c r="EV201">
        <v>0</v>
      </c>
      <c r="EW201">
        <v>95.12</v>
      </c>
      <c r="EX201">
        <v>24.89</v>
      </c>
      <c r="EY201">
        <v>0</v>
      </c>
      <c r="FQ201">
        <v>0</v>
      </c>
      <c r="FR201">
        <f t="shared" si="200"/>
        <v>0</v>
      </c>
      <c r="FS201">
        <v>0</v>
      </c>
      <c r="FX201">
        <v>103</v>
      </c>
      <c r="FY201">
        <v>51</v>
      </c>
      <c r="GA201" t="s">
        <v>3</v>
      </c>
      <c r="GD201">
        <v>1</v>
      </c>
      <c r="GF201">
        <v>-1333402074</v>
      </c>
      <c r="GG201">
        <v>2</v>
      </c>
      <c r="GH201">
        <v>1</v>
      </c>
      <c r="GI201">
        <v>-2</v>
      </c>
      <c r="GJ201">
        <v>0</v>
      </c>
      <c r="GK201">
        <v>0</v>
      </c>
      <c r="GL201">
        <f t="shared" si="201"/>
        <v>0</v>
      </c>
      <c r="GM201">
        <f t="shared" si="202"/>
        <v>112394.41</v>
      </c>
      <c r="GN201">
        <f t="shared" si="203"/>
        <v>112394.41</v>
      </c>
      <c r="GO201">
        <f t="shared" si="204"/>
        <v>0</v>
      </c>
      <c r="GP201">
        <f t="shared" si="205"/>
        <v>0</v>
      </c>
      <c r="GR201">
        <v>0</v>
      </c>
      <c r="GS201">
        <v>3</v>
      </c>
      <c r="GT201">
        <v>0</v>
      </c>
      <c r="GU201" t="s">
        <v>3</v>
      </c>
      <c r="GV201">
        <f t="shared" si="206"/>
        <v>0</v>
      </c>
      <c r="GW201">
        <v>1</v>
      </c>
      <c r="GX201">
        <f t="shared" si="207"/>
        <v>0</v>
      </c>
      <c r="HA201">
        <v>0</v>
      </c>
      <c r="HB201">
        <v>0</v>
      </c>
      <c r="HC201">
        <f t="shared" si="208"/>
        <v>0</v>
      </c>
      <c r="HE201" t="s">
        <v>3</v>
      </c>
      <c r="HF201" t="s">
        <v>3</v>
      </c>
      <c r="HM201" t="s">
        <v>3</v>
      </c>
      <c r="HN201" t="s">
        <v>31</v>
      </c>
      <c r="HO201" t="s">
        <v>32</v>
      </c>
      <c r="HP201" t="s">
        <v>28</v>
      </c>
      <c r="HQ201" t="s">
        <v>28</v>
      </c>
      <c r="IK201">
        <v>0</v>
      </c>
    </row>
    <row r="202" spans="1:245" x14ac:dyDescent="0.2">
      <c r="A202">
        <v>18</v>
      </c>
      <c r="B202">
        <v>1</v>
      </c>
      <c r="C202">
        <v>189</v>
      </c>
      <c r="E202" t="s">
        <v>256</v>
      </c>
      <c r="F202" t="s">
        <v>34</v>
      </c>
      <c r="G202" t="s">
        <v>35</v>
      </c>
      <c r="H202" t="s">
        <v>36</v>
      </c>
      <c r="I202">
        <f>I201*J202</f>
        <v>0</v>
      </c>
      <c r="J202">
        <v>0</v>
      </c>
      <c r="K202">
        <v>0</v>
      </c>
      <c r="O202">
        <f t="shared" si="187"/>
        <v>0</v>
      </c>
      <c r="P202">
        <f>ROUND(CQ202*I202,2)</f>
        <v>0</v>
      </c>
      <c r="Q202">
        <f>ROUND(CR202*I202,2)</f>
        <v>0</v>
      </c>
      <c r="R202">
        <f>ROUND(CS202*I202,2)</f>
        <v>0</v>
      </c>
      <c r="S202">
        <f>ROUND(CT202*I202,2)</f>
        <v>0</v>
      </c>
      <c r="T202">
        <f t="shared" si="188"/>
        <v>0</v>
      </c>
      <c r="U202">
        <f>ROUND(CV202*I202,7)</f>
        <v>0</v>
      </c>
      <c r="V202">
        <f>ROUND(CW202*I202,7)</f>
        <v>0</v>
      </c>
      <c r="W202">
        <f t="shared" si="189"/>
        <v>0</v>
      </c>
      <c r="X202">
        <f t="shared" si="190"/>
        <v>0</v>
      </c>
      <c r="Y202">
        <f t="shared" si="191"/>
        <v>0</v>
      </c>
      <c r="AA202">
        <v>312567028</v>
      </c>
      <c r="AB202">
        <f t="shared" si="192"/>
        <v>0</v>
      </c>
      <c r="AC202">
        <f>ROUND((ES202),6)</f>
        <v>0</v>
      </c>
      <c r="AD202">
        <f>ROUND((((ET202)-(EU202))+AE202),6)</f>
        <v>0</v>
      </c>
      <c r="AE202">
        <f t="shared" ref="AE202:AF204" si="209">ROUND((EU202),6)</f>
        <v>0</v>
      </c>
      <c r="AF202">
        <f t="shared" si="209"/>
        <v>0</v>
      </c>
      <c r="AG202">
        <f t="shared" si="193"/>
        <v>0</v>
      </c>
      <c r="AH202">
        <f t="shared" ref="AH202:AI204" si="210">(EW202)</f>
        <v>0</v>
      </c>
      <c r="AI202">
        <f t="shared" si="210"/>
        <v>0</v>
      </c>
      <c r="AJ202">
        <f t="shared" si="194"/>
        <v>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103</v>
      </c>
      <c r="AU202">
        <v>60</v>
      </c>
      <c r="AV202">
        <v>1</v>
      </c>
      <c r="AW202">
        <v>1</v>
      </c>
      <c r="AZ202">
        <v>1</v>
      </c>
      <c r="BA202">
        <v>1</v>
      </c>
      <c r="BB202">
        <v>1</v>
      </c>
      <c r="BC202">
        <v>1</v>
      </c>
      <c r="BD202" t="s">
        <v>3</v>
      </c>
      <c r="BE202" t="s">
        <v>3</v>
      </c>
      <c r="BF202" t="s">
        <v>3</v>
      </c>
      <c r="BG202" t="s">
        <v>3</v>
      </c>
      <c r="BH202">
        <v>3</v>
      </c>
      <c r="BI202">
        <v>1</v>
      </c>
      <c r="BJ202" t="s">
        <v>3</v>
      </c>
      <c r="BM202">
        <v>33001</v>
      </c>
      <c r="BN202">
        <v>0</v>
      </c>
      <c r="BO202" t="s">
        <v>3</v>
      </c>
      <c r="BP202">
        <v>0</v>
      </c>
      <c r="BQ202">
        <v>2</v>
      </c>
      <c r="BR202">
        <v>0</v>
      </c>
      <c r="BS202">
        <v>1</v>
      </c>
      <c r="BT202">
        <v>1</v>
      </c>
      <c r="BU202">
        <v>1</v>
      </c>
      <c r="BV202">
        <v>1</v>
      </c>
      <c r="BW202">
        <v>1</v>
      </c>
      <c r="BX202">
        <v>1</v>
      </c>
      <c r="BY202" t="s">
        <v>3</v>
      </c>
      <c r="BZ202">
        <v>103</v>
      </c>
      <c r="CA202">
        <v>60</v>
      </c>
      <c r="CB202" t="s">
        <v>3</v>
      </c>
      <c r="CE202">
        <v>0</v>
      </c>
      <c r="CF202">
        <v>0</v>
      </c>
      <c r="CG202">
        <v>0</v>
      </c>
      <c r="CM202">
        <v>0</v>
      </c>
      <c r="CN202" t="s">
        <v>789</v>
      </c>
      <c r="CO202">
        <v>0</v>
      </c>
      <c r="CP202">
        <f t="shared" si="195"/>
        <v>0</v>
      </c>
      <c r="CQ202">
        <f>ROUND(AL202*BC202,2)</f>
        <v>0</v>
      </c>
      <c r="CR202">
        <f>ROUND(AM202*BB202,2)</f>
        <v>0</v>
      </c>
      <c r="CS202">
        <f>ROUND(AN202*BS202,2)</f>
        <v>0</v>
      </c>
      <c r="CT202">
        <f>ROUND(AO202*BA202,2)</f>
        <v>0</v>
      </c>
      <c r="CU202">
        <f t="shared" si="196"/>
        <v>0</v>
      </c>
      <c r="CV202">
        <f t="shared" ref="CV202:CW204" si="211">AH202</f>
        <v>0</v>
      </c>
      <c r="CW202">
        <f t="shared" si="211"/>
        <v>0</v>
      </c>
      <c r="CX202">
        <f t="shared" si="197"/>
        <v>0</v>
      </c>
      <c r="CY202">
        <f t="shared" si="198"/>
        <v>0</v>
      </c>
      <c r="CZ202">
        <f t="shared" si="199"/>
        <v>0</v>
      </c>
      <c r="DC202" t="s">
        <v>3</v>
      </c>
      <c r="DD202" t="s">
        <v>3</v>
      </c>
      <c r="DE202" t="s">
        <v>3</v>
      </c>
      <c r="DF202" t="s">
        <v>3</v>
      </c>
      <c r="DG202" t="s">
        <v>3</v>
      </c>
      <c r="DH202" t="s">
        <v>3</v>
      </c>
      <c r="DI202" t="s">
        <v>3</v>
      </c>
      <c r="DJ202" t="s">
        <v>3</v>
      </c>
      <c r="DK202" t="s">
        <v>3</v>
      </c>
      <c r="DL202" t="s">
        <v>3</v>
      </c>
      <c r="DM202" t="s">
        <v>3</v>
      </c>
      <c r="DN202">
        <v>0</v>
      </c>
      <c r="DO202">
        <v>0</v>
      </c>
      <c r="DP202">
        <v>1</v>
      </c>
      <c r="DQ202">
        <v>1</v>
      </c>
      <c r="DU202">
        <v>1013</v>
      </c>
      <c r="DV202" t="s">
        <v>36</v>
      </c>
      <c r="DW202" t="s">
        <v>36</v>
      </c>
      <c r="DX202">
        <v>1</v>
      </c>
      <c r="DZ202" t="s">
        <v>3</v>
      </c>
      <c r="EA202" t="s">
        <v>3</v>
      </c>
      <c r="EB202" t="s">
        <v>3</v>
      </c>
      <c r="EC202" t="s">
        <v>3</v>
      </c>
      <c r="EE202">
        <v>293259405</v>
      </c>
      <c r="EF202">
        <v>2</v>
      </c>
      <c r="EG202" t="s">
        <v>27</v>
      </c>
      <c r="EH202">
        <v>27</v>
      </c>
      <c r="EI202" t="s">
        <v>28</v>
      </c>
      <c r="EJ202">
        <v>1</v>
      </c>
      <c r="EK202">
        <v>33001</v>
      </c>
      <c r="EL202" t="s">
        <v>28</v>
      </c>
      <c r="EM202" t="s">
        <v>29</v>
      </c>
      <c r="EO202" t="s">
        <v>37</v>
      </c>
      <c r="EQ202">
        <v>0</v>
      </c>
      <c r="ER202">
        <v>0</v>
      </c>
      <c r="ES202">
        <v>0</v>
      </c>
      <c r="ET202">
        <v>0</v>
      </c>
      <c r="EU202">
        <v>0</v>
      </c>
      <c r="EV202">
        <v>0</v>
      </c>
      <c r="EW202">
        <v>0</v>
      </c>
      <c r="EX202">
        <v>0</v>
      </c>
      <c r="FQ202">
        <v>0</v>
      </c>
      <c r="FR202">
        <f t="shared" si="200"/>
        <v>0</v>
      </c>
      <c r="FS202">
        <v>0</v>
      </c>
      <c r="FX202">
        <v>103</v>
      </c>
      <c r="FY202">
        <v>60</v>
      </c>
      <c r="GA202" t="s">
        <v>3</v>
      </c>
      <c r="GD202">
        <v>1</v>
      </c>
      <c r="GF202">
        <v>864875641</v>
      </c>
      <c r="GG202">
        <v>2</v>
      </c>
      <c r="GH202">
        <v>1</v>
      </c>
      <c r="GI202">
        <v>-2</v>
      </c>
      <c r="GJ202">
        <v>0</v>
      </c>
      <c r="GK202">
        <v>0</v>
      </c>
      <c r="GL202">
        <f t="shared" si="201"/>
        <v>0</v>
      </c>
      <c r="GM202">
        <f t="shared" si="202"/>
        <v>0</v>
      </c>
      <c r="GN202">
        <f t="shared" si="203"/>
        <v>0</v>
      </c>
      <c r="GO202">
        <f t="shared" si="204"/>
        <v>0</v>
      </c>
      <c r="GP202">
        <f t="shared" si="205"/>
        <v>0</v>
      </c>
      <c r="GR202">
        <v>0</v>
      </c>
      <c r="GS202">
        <v>3</v>
      </c>
      <c r="GT202">
        <v>0</v>
      </c>
      <c r="GU202" t="s">
        <v>3</v>
      </c>
      <c r="GV202">
        <f t="shared" si="206"/>
        <v>0</v>
      </c>
      <c r="GW202">
        <v>1</v>
      </c>
      <c r="GX202">
        <f t="shared" si="207"/>
        <v>0</v>
      </c>
      <c r="HA202">
        <v>0</v>
      </c>
      <c r="HB202">
        <v>0</v>
      </c>
      <c r="HC202">
        <f t="shared" si="208"/>
        <v>0</v>
      </c>
      <c r="HE202" t="s">
        <v>3</v>
      </c>
      <c r="HF202" t="s">
        <v>3</v>
      </c>
      <c r="HM202" t="s">
        <v>22</v>
      </c>
      <c r="HN202" t="s">
        <v>31</v>
      </c>
      <c r="HO202" t="s">
        <v>32</v>
      </c>
      <c r="HP202" t="s">
        <v>28</v>
      </c>
      <c r="HQ202" t="s">
        <v>28</v>
      </c>
      <c r="IK202">
        <v>0</v>
      </c>
    </row>
    <row r="203" spans="1:245" x14ac:dyDescent="0.2">
      <c r="A203">
        <v>18</v>
      </c>
      <c r="B203">
        <v>1</v>
      </c>
      <c r="C203">
        <v>190</v>
      </c>
      <c r="E203" t="s">
        <v>257</v>
      </c>
      <c r="F203" t="s">
        <v>39</v>
      </c>
      <c r="G203" t="s">
        <v>40</v>
      </c>
      <c r="H203" t="s">
        <v>36</v>
      </c>
      <c r="I203">
        <f>I201*J203</f>
        <v>0</v>
      </c>
      <c r="J203">
        <v>0</v>
      </c>
      <c r="K203">
        <v>0</v>
      </c>
      <c r="O203">
        <f t="shared" si="187"/>
        <v>0</v>
      </c>
      <c r="P203">
        <f>ROUND(CQ203*I203,2)</f>
        <v>0</v>
      </c>
      <c r="Q203">
        <f>ROUND(CR203*I203,2)</f>
        <v>0</v>
      </c>
      <c r="R203">
        <f>ROUND(CS203*I203,2)</f>
        <v>0</v>
      </c>
      <c r="S203">
        <f>ROUND(CT203*I203,2)</f>
        <v>0</v>
      </c>
      <c r="T203">
        <f t="shared" si="188"/>
        <v>0</v>
      </c>
      <c r="U203">
        <f>ROUND(CV203*I203,7)</f>
        <v>0</v>
      </c>
      <c r="V203">
        <f>ROUND(CW203*I203,7)</f>
        <v>0</v>
      </c>
      <c r="W203">
        <f t="shared" si="189"/>
        <v>0</v>
      </c>
      <c r="X203">
        <f t="shared" si="190"/>
        <v>0</v>
      </c>
      <c r="Y203">
        <f t="shared" si="191"/>
        <v>0</v>
      </c>
      <c r="AA203">
        <v>312567028</v>
      </c>
      <c r="AB203">
        <f t="shared" si="192"/>
        <v>0</v>
      </c>
      <c r="AC203">
        <f>ROUND((ES203),6)</f>
        <v>0</v>
      </c>
      <c r="AD203">
        <f>ROUND((((ET203)-(EU203))+AE203),6)</f>
        <v>0</v>
      </c>
      <c r="AE203">
        <f t="shared" si="209"/>
        <v>0</v>
      </c>
      <c r="AF203">
        <f t="shared" si="209"/>
        <v>0</v>
      </c>
      <c r="AG203">
        <f t="shared" si="193"/>
        <v>0</v>
      </c>
      <c r="AH203">
        <f t="shared" si="210"/>
        <v>0</v>
      </c>
      <c r="AI203">
        <f t="shared" si="210"/>
        <v>0</v>
      </c>
      <c r="AJ203">
        <f t="shared" si="194"/>
        <v>0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103</v>
      </c>
      <c r="AU203">
        <v>60</v>
      </c>
      <c r="AV203">
        <v>1</v>
      </c>
      <c r="AW203">
        <v>1</v>
      </c>
      <c r="AZ203">
        <v>1</v>
      </c>
      <c r="BA203">
        <v>1</v>
      </c>
      <c r="BB203">
        <v>1</v>
      </c>
      <c r="BC203">
        <v>1</v>
      </c>
      <c r="BD203" t="s">
        <v>3</v>
      </c>
      <c r="BE203" t="s">
        <v>3</v>
      </c>
      <c r="BF203" t="s">
        <v>3</v>
      </c>
      <c r="BG203" t="s">
        <v>3</v>
      </c>
      <c r="BH203">
        <v>3</v>
      </c>
      <c r="BI203">
        <v>1</v>
      </c>
      <c r="BJ203" t="s">
        <v>3</v>
      </c>
      <c r="BM203">
        <v>33001</v>
      </c>
      <c r="BN203">
        <v>0</v>
      </c>
      <c r="BO203" t="s">
        <v>3</v>
      </c>
      <c r="BP203">
        <v>0</v>
      </c>
      <c r="BQ203">
        <v>2</v>
      </c>
      <c r="BR203">
        <v>0</v>
      </c>
      <c r="BS203">
        <v>1</v>
      </c>
      <c r="BT203">
        <v>1</v>
      </c>
      <c r="BU203">
        <v>1</v>
      </c>
      <c r="BV203">
        <v>1</v>
      </c>
      <c r="BW203">
        <v>1</v>
      </c>
      <c r="BX203">
        <v>1</v>
      </c>
      <c r="BY203" t="s">
        <v>3</v>
      </c>
      <c r="BZ203">
        <v>103</v>
      </c>
      <c r="CA203">
        <v>60</v>
      </c>
      <c r="CB203" t="s">
        <v>3</v>
      </c>
      <c r="CE203">
        <v>0</v>
      </c>
      <c r="CF203">
        <v>0</v>
      </c>
      <c r="CG203">
        <v>0</v>
      </c>
      <c r="CM203">
        <v>0</v>
      </c>
      <c r="CN203" t="s">
        <v>789</v>
      </c>
      <c r="CO203">
        <v>0</v>
      </c>
      <c r="CP203">
        <f t="shared" si="195"/>
        <v>0</v>
      </c>
      <c r="CQ203">
        <f>ROUND(AL203*BC203,2)</f>
        <v>0</v>
      </c>
      <c r="CR203">
        <f>ROUND(AM203*BB203,2)</f>
        <v>0</v>
      </c>
      <c r="CS203">
        <f>ROUND(AN203*BS203,2)</f>
        <v>0</v>
      </c>
      <c r="CT203">
        <f>ROUND(AO203*BA203,2)</f>
        <v>0</v>
      </c>
      <c r="CU203">
        <f t="shared" si="196"/>
        <v>0</v>
      </c>
      <c r="CV203">
        <f t="shared" si="211"/>
        <v>0</v>
      </c>
      <c r="CW203">
        <f t="shared" si="211"/>
        <v>0</v>
      </c>
      <c r="CX203">
        <f t="shared" si="197"/>
        <v>0</v>
      </c>
      <c r="CY203">
        <f t="shared" si="198"/>
        <v>0</v>
      </c>
      <c r="CZ203">
        <f t="shared" si="199"/>
        <v>0</v>
      </c>
      <c r="DC203" t="s">
        <v>3</v>
      </c>
      <c r="DD203" t="s">
        <v>3</v>
      </c>
      <c r="DE203" t="s">
        <v>3</v>
      </c>
      <c r="DF203" t="s">
        <v>3</v>
      </c>
      <c r="DG203" t="s">
        <v>3</v>
      </c>
      <c r="DH203" t="s">
        <v>3</v>
      </c>
      <c r="DI203" t="s">
        <v>3</v>
      </c>
      <c r="DJ203" t="s">
        <v>3</v>
      </c>
      <c r="DK203" t="s">
        <v>3</v>
      </c>
      <c r="DL203" t="s">
        <v>3</v>
      </c>
      <c r="DM203" t="s">
        <v>3</v>
      </c>
      <c r="DN203">
        <v>0</v>
      </c>
      <c r="DO203">
        <v>0</v>
      </c>
      <c r="DP203">
        <v>1</v>
      </c>
      <c r="DQ203">
        <v>1</v>
      </c>
      <c r="DU203">
        <v>1013</v>
      </c>
      <c r="DV203" t="s">
        <v>36</v>
      </c>
      <c r="DW203" t="s">
        <v>36</v>
      </c>
      <c r="DX203">
        <v>1</v>
      </c>
      <c r="DZ203" t="s">
        <v>3</v>
      </c>
      <c r="EA203" t="s">
        <v>3</v>
      </c>
      <c r="EB203" t="s">
        <v>3</v>
      </c>
      <c r="EC203" t="s">
        <v>3</v>
      </c>
      <c r="EE203">
        <v>293259405</v>
      </c>
      <c r="EF203">
        <v>2</v>
      </c>
      <c r="EG203" t="s">
        <v>27</v>
      </c>
      <c r="EH203">
        <v>27</v>
      </c>
      <c r="EI203" t="s">
        <v>28</v>
      </c>
      <c r="EJ203">
        <v>1</v>
      </c>
      <c r="EK203">
        <v>33001</v>
      </c>
      <c r="EL203" t="s">
        <v>28</v>
      </c>
      <c r="EM203" t="s">
        <v>29</v>
      </c>
      <c r="EO203" t="s">
        <v>37</v>
      </c>
      <c r="EQ203">
        <v>0</v>
      </c>
      <c r="ER203">
        <v>0</v>
      </c>
      <c r="ES203">
        <v>0</v>
      </c>
      <c r="ET203">
        <v>0</v>
      </c>
      <c r="EU203">
        <v>0</v>
      </c>
      <c r="EV203">
        <v>0</v>
      </c>
      <c r="EW203">
        <v>0</v>
      </c>
      <c r="EX203">
        <v>0</v>
      </c>
      <c r="FQ203">
        <v>0</v>
      </c>
      <c r="FR203">
        <f t="shared" si="200"/>
        <v>0</v>
      </c>
      <c r="FS203">
        <v>0</v>
      </c>
      <c r="FX203">
        <v>103</v>
      </c>
      <c r="FY203">
        <v>60</v>
      </c>
      <c r="GA203" t="s">
        <v>3</v>
      </c>
      <c r="GD203">
        <v>1</v>
      </c>
      <c r="GF203">
        <v>-1890832814</v>
      </c>
      <c r="GG203">
        <v>2</v>
      </c>
      <c r="GH203">
        <v>1</v>
      </c>
      <c r="GI203">
        <v>-2</v>
      </c>
      <c r="GJ203">
        <v>0</v>
      </c>
      <c r="GK203">
        <v>0</v>
      </c>
      <c r="GL203">
        <f t="shared" si="201"/>
        <v>0</v>
      </c>
      <c r="GM203">
        <f t="shared" si="202"/>
        <v>0</v>
      </c>
      <c r="GN203">
        <f t="shared" si="203"/>
        <v>0</v>
      </c>
      <c r="GO203">
        <f t="shared" si="204"/>
        <v>0</v>
      </c>
      <c r="GP203">
        <f t="shared" si="205"/>
        <v>0</v>
      </c>
      <c r="GR203">
        <v>0</v>
      </c>
      <c r="GS203">
        <v>3</v>
      </c>
      <c r="GT203">
        <v>0</v>
      </c>
      <c r="GU203" t="s">
        <v>3</v>
      </c>
      <c r="GV203">
        <f t="shared" si="206"/>
        <v>0</v>
      </c>
      <c r="GW203">
        <v>1</v>
      </c>
      <c r="GX203">
        <f t="shared" si="207"/>
        <v>0</v>
      </c>
      <c r="HA203">
        <v>0</v>
      </c>
      <c r="HB203">
        <v>0</v>
      </c>
      <c r="HC203">
        <f t="shared" si="208"/>
        <v>0</v>
      </c>
      <c r="HE203" t="s">
        <v>3</v>
      </c>
      <c r="HF203" t="s">
        <v>3</v>
      </c>
      <c r="HM203" t="s">
        <v>22</v>
      </c>
      <c r="HN203" t="s">
        <v>31</v>
      </c>
      <c r="HO203" t="s">
        <v>32</v>
      </c>
      <c r="HP203" t="s">
        <v>28</v>
      </c>
      <c r="HQ203" t="s">
        <v>28</v>
      </c>
      <c r="IK203">
        <v>0</v>
      </c>
    </row>
    <row r="204" spans="1:245" x14ac:dyDescent="0.2">
      <c r="A204">
        <v>18</v>
      </c>
      <c r="B204">
        <v>1</v>
      </c>
      <c r="C204">
        <v>191</v>
      </c>
      <c r="E204" t="s">
        <v>258</v>
      </c>
      <c r="F204" t="s">
        <v>42</v>
      </c>
      <c r="G204" t="s">
        <v>43</v>
      </c>
      <c r="H204" t="s">
        <v>20</v>
      </c>
      <c r="I204">
        <f>I201*J204</f>
        <v>0</v>
      </c>
      <c r="J204">
        <v>0</v>
      </c>
      <c r="K204">
        <v>0</v>
      </c>
      <c r="O204">
        <f t="shared" si="187"/>
        <v>0</v>
      </c>
      <c r="P204">
        <f>ROUND(CQ204*I204,2)</f>
        <v>0</v>
      </c>
      <c r="Q204">
        <f>ROUND(CR204*I204,2)</f>
        <v>0</v>
      </c>
      <c r="R204">
        <f>ROUND(CS204*I204,2)</f>
        <v>0</v>
      </c>
      <c r="S204">
        <f>ROUND(CT204*I204,2)</f>
        <v>0</v>
      </c>
      <c r="T204">
        <f t="shared" si="188"/>
        <v>0</v>
      </c>
      <c r="U204">
        <f>ROUND(CV204*I204,7)</f>
        <v>0</v>
      </c>
      <c r="V204">
        <f>ROUND(CW204*I204,7)</f>
        <v>0</v>
      </c>
      <c r="W204">
        <f t="shared" si="189"/>
        <v>0</v>
      </c>
      <c r="X204">
        <f t="shared" si="190"/>
        <v>0</v>
      </c>
      <c r="Y204">
        <f t="shared" si="191"/>
        <v>0</v>
      </c>
      <c r="AA204">
        <v>312567028</v>
      </c>
      <c r="AB204">
        <f t="shared" si="192"/>
        <v>0</v>
      </c>
      <c r="AC204">
        <f>ROUND((ES204),6)</f>
        <v>0</v>
      </c>
      <c r="AD204">
        <f>ROUND((((ET204)-(EU204))+AE204),6)</f>
        <v>0</v>
      </c>
      <c r="AE204">
        <f t="shared" si="209"/>
        <v>0</v>
      </c>
      <c r="AF204">
        <f t="shared" si="209"/>
        <v>0</v>
      </c>
      <c r="AG204">
        <f t="shared" si="193"/>
        <v>0</v>
      </c>
      <c r="AH204">
        <f t="shared" si="210"/>
        <v>0</v>
      </c>
      <c r="AI204">
        <f t="shared" si="210"/>
        <v>0</v>
      </c>
      <c r="AJ204">
        <f t="shared" si="194"/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103</v>
      </c>
      <c r="AU204">
        <v>60</v>
      </c>
      <c r="AV204">
        <v>1</v>
      </c>
      <c r="AW204">
        <v>1</v>
      </c>
      <c r="AZ204">
        <v>1</v>
      </c>
      <c r="BA204">
        <v>1</v>
      </c>
      <c r="BB204">
        <v>1</v>
      </c>
      <c r="BC204">
        <v>1</v>
      </c>
      <c r="BD204" t="s">
        <v>3</v>
      </c>
      <c r="BE204" t="s">
        <v>3</v>
      </c>
      <c r="BF204" t="s">
        <v>3</v>
      </c>
      <c r="BG204" t="s">
        <v>3</v>
      </c>
      <c r="BH204">
        <v>3</v>
      </c>
      <c r="BI204">
        <v>1</v>
      </c>
      <c r="BJ204" t="s">
        <v>3</v>
      </c>
      <c r="BM204">
        <v>33001</v>
      </c>
      <c r="BN204">
        <v>0</v>
      </c>
      <c r="BO204" t="s">
        <v>3</v>
      </c>
      <c r="BP204">
        <v>0</v>
      </c>
      <c r="BQ204">
        <v>2</v>
      </c>
      <c r="BR204">
        <v>0</v>
      </c>
      <c r="BS204">
        <v>1</v>
      </c>
      <c r="BT204">
        <v>1</v>
      </c>
      <c r="BU204">
        <v>1</v>
      </c>
      <c r="BV204">
        <v>1</v>
      </c>
      <c r="BW204">
        <v>1</v>
      </c>
      <c r="BX204">
        <v>1</v>
      </c>
      <c r="BY204" t="s">
        <v>3</v>
      </c>
      <c r="BZ204">
        <v>103</v>
      </c>
      <c r="CA204">
        <v>60</v>
      </c>
      <c r="CB204" t="s">
        <v>3</v>
      </c>
      <c r="CE204">
        <v>0</v>
      </c>
      <c r="CF204">
        <v>0</v>
      </c>
      <c r="CG204">
        <v>0</v>
      </c>
      <c r="CM204">
        <v>0</v>
      </c>
      <c r="CN204" t="s">
        <v>789</v>
      </c>
      <c r="CO204">
        <v>0</v>
      </c>
      <c r="CP204">
        <f t="shared" si="195"/>
        <v>0</v>
      </c>
      <c r="CQ204">
        <f>ROUND(AL204*BC204,2)</f>
        <v>0</v>
      </c>
      <c r="CR204">
        <f>ROUND(AM204*BB204,2)</f>
        <v>0</v>
      </c>
      <c r="CS204">
        <f>ROUND(AN204*BS204,2)</f>
        <v>0</v>
      </c>
      <c r="CT204">
        <f>ROUND(AO204*BA204,2)</f>
        <v>0</v>
      </c>
      <c r="CU204">
        <f t="shared" si="196"/>
        <v>0</v>
      </c>
      <c r="CV204">
        <f t="shared" si="211"/>
        <v>0</v>
      </c>
      <c r="CW204">
        <f t="shared" si="211"/>
        <v>0</v>
      </c>
      <c r="CX204">
        <f t="shared" si="197"/>
        <v>0</v>
      </c>
      <c r="CY204">
        <f t="shared" si="198"/>
        <v>0</v>
      </c>
      <c r="CZ204">
        <f t="shared" si="199"/>
        <v>0</v>
      </c>
      <c r="DC204" t="s">
        <v>3</v>
      </c>
      <c r="DD204" t="s">
        <v>3</v>
      </c>
      <c r="DE204" t="s">
        <v>3</v>
      </c>
      <c r="DF204" t="s">
        <v>3</v>
      </c>
      <c r="DG204" t="s">
        <v>3</v>
      </c>
      <c r="DH204" t="s">
        <v>3</v>
      </c>
      <c r="DI204" t="s">
        <v>3</v>
      </c>
      <c r="DJ204" t="s">
        <v>3</v>
      </c>
      <c r="DK204" t="s">
        <v>3</v>
      </c>
      <c r="DL204" t="s">
        <v>3</v>
      </c>
      <c r="DM204" t="s">
        <v>3</v>
      </c>
      <c r="DN204">
        <v>0</v>
      </c>
      <c r="DO204">
        <v>0</v>
      </c>
      <c r="DP204">
        <v>1</v>
      </c>
      <c r="DQ204">
        <v>1</v>
      </c>
      <c r="DU204">
        <v>1013</v>
      </c>
      <c r="DV204" t="s">
        <v>20</v>
      </c>
      <c r="DW204" t="s">
        <v>26</v>
      </c>
      <c r="DX204">
        <v>1</v>
      </c>
      <c r="DZ204" t="s">
        <v>3</v>
      </c>
      <c r="EA204" t="s">
        <v>3</v>
      </c>
      <c r="EB204" t="s">
        <v>3</v>
      </c>
      <c r="EC204" t="s">
        <v>3</v>
      </c>
      <c r="EE204">
        <v>293259405</v>
      </c>
      <c r="EF204">
        <v>2</v>
      </c>
      <c r="EG204" t="s">
        <v>27</v>
      </c>
      <c r="EH204">
        <v>27</v>
      </c>
      <c r="EI204" t="s">
        <v>28</v>
      </c>
      <c r="EJ204">
        <v>1</v>
      </c>
      <c r="EK204">
        <v>33001</v>
      </c>
      <c r="EL204" t="s">
        <v>28</v>
      </c>
      <c r="EM204" t="s">
        <v>29</v>
      </c>
      <c r="EO204" t="s">
        <v>37</v>
      </c>
      <c r="EQ204">
        <v>0</v>
      </c>
      <c r="ER204">
        <v>0</v>
      </c>
      <c r="ES204">
        <v>0</v>
      </c>
      <c r="ET204">
        <v>0</v>
      </c>
      <c r="EU204">
        <v>0</v>
      </c>
      <c r="EV204">
        <v>0</v>
      </c>
      <c r="EW204">
        <v>0</v>
      </c>
      <c r="EX204">
        <v>0</v>
      </c>
      <c r="FQ204">
        <v>0</v>
      </c>
      <c r="FR204">
        <f t="shared" si="200"/>
        <v>0</v>
      </c>
      <c r="FS204">
        <v>0</v>
      </c>
      <c r="FX204">
        <v>103</v>
      </c>
      <c r="FY204">
        <v>60</v>
      </c>
      <c r="GA204" t="s">
        <v>3</v>
      </c>
      <c r="GD204">
        <v>1</v>
      </c>
      <c r="GF204">
        <v>164804165</v>
      </c>
      <c r="GG204">
        <v>2</v>
      </c>
      <c r="GH204">
        <v>1</v>
      </c>
      <c r="GI204">
        <v>-2</v>
      </c>
      <c r="GJ204">
        <v>0</v>
      </c>
      <c r="GK204">
        <v>0</v>
      </c>
      <c r="GL204">
        <f t="shared" si="201"/>
        <v>0</v>
      </c>
      <c r="GM204">
        <f t="shared" si="202"/>
        <v>0</v>
      </c>
      <c r="GN204">
        <f t="shared" si="203"/>
        <v>0</v>
      </c>
      <c r="GO204">
        <f t="shared" si="204"/>
        <v>0</v>
      </c>
      <c r="GP204">
        <f t="shared" si="205"/>
        <v>0</v>
      </c>
      <c r="GR204">
        <v>0</v>
      </c>
      <c r="GS204">
        <v>3</v>
      </c>
      <c r="GT204">
        <v>0</v>
      </c>
      <c r="GU204" t="s">
        <v>3</v>
      </c>
      <c r="GV204">
        <f t="shared" si="206"/>
        <v>0</v>
      </c>
      <c r="GW204">
        <v>1</v>
      </c>
      <c r="GX204">
        <f t="shared" si="207"/>
        <v>0</v>
      </c>
      <c r="HA204">
        <v>0</v>
      </c>
      <c r="HB204">
        <v>0</v>
      </c>
      <c r="HC204">
        <f t="shared" si="208"/>
        <v>0</v>
      </c>
      <c r="HE204" t="s">
        <v>3</v>
      </c>
      <c r="HF204" t="s">
        <v>3</v>
      </c>
      <c r="HM204" t="s">
        <v>22</v>
      </c>
      <c r="HN204" t="s">
        <v>31</v>
      </c>
      <c r="HO204" t="s">
        <v>32</v>
      </c>
      <c r="HP204" t="s">
        <v>28</v>
      </c>
      <c r="HQ204" t="s">
        <v>28</v>
      </c>
      <c r="IK204">
        <v>0</v>
      </c>
    </row>
    <row r="205" spans="1:245" x14ac:dyDescent="0.2">
      <c r="A205">
        <v>17</v>
      </c>
      <c r="B205">
        <v>1</v>
      </c>
      <c r="C205">
        <f>ROW(SmtRes!A195)</f>
        <v>195</v>
      </c>
      <c r="D205">
        <f>ROW(EtalonRes!A213)</f>
        <v>213</v>
      </c>
      <c r="E205" t="s">
        <v>259</v>
      </c>
      <c r="F205" t="s">
        <v>247</v>
      </c>
      <c r="G205" t="s">
        <v>248</v>
      </c>
      <c r="H205" t="s">
        <v>36</v>
      </c>
      <c r="I205">
        <v>11</v>
      </c>
      <c r="J205">
        <v>0</v>
      </c>
      <c r="K205">
        <v>11</v>
      </c>
      <c r="O205">
        <f t="shared" si="187"/>
        <v>12032.91</v>
      </c>
      <c r="P205">
        <f>SUMIF(SmtRes!AQ192:'SmtRes'!AQ195,"=1",SmtRes!DF192:'SmtRes'!DF195)</f>
        <v>0</v>
      </c>
      <c r="Q205">
        <f>SUMIF(SmtRes!AQ192:'SmtRes'!AQ195,"=1",SmtRes!DG192:'SmtRes'!DG195)</f>
        <v>2449.79</v>
      </c>
      <c r="R205">
        <f>SUMIF(SmtRes!AQ192:'SmtRes'!AQ195,"=1",SmtRes!DH192:'SmtRes'!DH195)</f>
        <v>2586.83</v>
      </c>
      <c r="S205">
        <f>SUMIF(SmtRes!AQ192:'SmtRes'!AQ195,"=1",SmtRes!DI192:'SmtRes'!DI195)</f>
        <v>6996.29</v>
      </c>
      <c r="T205">
        <f t="shared" si="188"/>
        <v>0</v>
      </c>
      <c r="U205">
        <f>SUMIF(SmtRes!AQ192:'SmtRes'!AQ195,"=1",SmtRes!CV192:'SmtRes'!CV195)</f>
        <v>16.763999999999999</v>
      </c>
      <c r="V205">
        <f>SUMIF(SmtRes!AQ192:'SmtRes'!AQ195,"=1",SmtRes!CW192:'SmtRes'!CW195)</f>
        <v>5.4119999999999999</v>
      </c>
      <c r="W205">
        <f t="shared" si="189"/>
        <v>0</v>
      </c>
      <c r="X205">
        <f t="shared" si="190"/>
        <v>9870.61</v>
      </c>
      <c r="Y205">
        <f t="shared" si="191"/>
        <v>5749.87</v>
      </c>
      <c r="AA205">
        <v>312567028</v>
      </c>
      <c r="AB205">
        <f t="shared" si="192"/>
        <v>820.87116000000003</v>
      </c>
      <c r="AC205">
        <f>ROUND((0),6)</f>
        <v>0</v>
      </c>
      <c r="AD205">
        <f>ROUND((((SUM(SmtRes!BR192:'SmtRes'!BR195))-(SUM(SmtRes!BS192:'SmtRes'!BS195)))+AE205),6)</f>
        <v>184.845</v>
      </c>
      <c r="AE205">
        <f>ROUND((SUM(SmtRes!BS192:'SmtRes'!BS195)),6)</f>
        <v>235.16615999999999</v>
      </c>
      <c r="AF205">
        <f>ROUND((SUM(SmtRes!BT192:'SmtRes'!BT195)),6)</f>
        <v>636.02616</v>
      </c>
      <c r="AG205">
        <f t="shared" si="193"/>
        <v>0</v>
      </c>
      <c r="AH205">
        <f>(SUM(SmtRes!BU192:'SmtRes'!BU195))</f>
        <v>1.524</v>
      </c>
      <c r="AI205">
        <f>(SUM(SmtRes!BV192:'SmtRes'!BV195))</f>
        <v>0.49199999999999999</v>
      </c>
      <c r="AJ205">
        <f t="shared" si="194"/>
        <v>0</v>
      </c>
      <c r="AK205">
        <v>880.03110000000004</v>
      </c>
      <c r="AL205">
        <v>0</v>
      </c>
      <c r="AM205">
        <v>154.03749999999999</v>
      </c>
      <c r="AN205">
        <v>195.9718</v>
      </c>
      <c r="AO205">
        <v>530.02179999999998</v>
      </c>
      <c r="AP205">
        <v>0</v>
      </c>
      <c r="AQ205">
        <v>1.27</v>
      </c>
      <c r="AR205">
        <v>0.41</v>
      </c>
      <c r="AS205">
        <v>0</v>
      </c>
      <c r="AT205">
        <v>103</v>
      </c>
      <c r="AU205">
        <v>60</v>
      </c>
      <c r="AV205">
        <v>1</v>
      </c>
      <c r="AW205">
        <v>1</v>
      </c>
      <c r="AZ205">
        <v>1</v>
      </c>
      <c r="BA205">
        <v>1</v>
      </c>
      <c r="BB205">
        <v>1</v>
      </c>
      <c r="BC205">
        <v>1</v>
      </c>
      <c r="BD205" t="s">
        <v>3</v>
      </c>
      <c r="BE205" t="s">
        <v>3</v>
      </c>
      <c r="BF205" t="s">
        <v>3</v>
      </c>
      <c r="BG205" t="s">
        <v>3</v>
      </c>
      <c r="BH205">
        <v>0</v>
      </c>
      <c r="BI205">
        <v>1</v>
      </c>
      <c r="BJ205" t="s">
        <v>249</v>
      </c>
      <c r="BM205">
        <v>33002</v>
      </c>
      <c r="BN205">
        <v>0</v>
      </c>
      <c r="BO205" t="s">
        <v>3</v>
      </c>
      <c r="BP205">
        <v>0</v>
      </c>
      <c r="BQ205">
        <v>2</v>
      </c>
      <c r="BR205">
        <v>0</v>
      </c>
      <c r="BS205">
        <v>1</v>
      </c>
      <c r="BT205">
        <v>1</v>
      </c>
      <c r="BU205">
        <v>1</v>
      </c>
      <c r="BV205">
        <v>1</v>
      </c>
      <c r="BW205">
        <v>1</v>
      </c>
      <c r="BX205">
        <v>1</v>
      </c>
      <c r="BY205" t="s">
        <v>3</v>
      </c>
      <c r="BZ205">
        <v>103</v>
      </c>
      <c r="CA205">
        <v>60</v>
      </c>
      <c r="CB205" t="s">
        <v>3</v>
      </c>
      <c r="CE205">
        <v>0</v>
      </c>
      <c r="CF205">
        <v>0</v>
      </c>
      <c r="CG205">
        <v>0</v>
      </c>
      <c r="CM205">
        <v>0</v>
      </c>
      <c r="CN205" t="s">
        <v>790</v>
      </c>
      <c r="CO205">
        <v>0</v>
      </c>
      <c r="CP205">
        <f t="shared" si="195"/>
        <v>12032.91</v>
      </c>
      <c r="CQ205">
        <f>SUMIF(SmtRes!AQ192:'SmtRes'!AQ195,"=1",SmtRes!AA192:'SmtRes'!AA195)</f>
        <v>0</v>
      </c>
      <c r="CR205">
        <f>SUMIF(SmtRes!AQ192:'SmtRes'!AQ195,"=1",SmtRes!AB192:'SmtRes'!AB195)</f>
        <v>981.58</v>
      </c>
      <c r="CS205">
        <f>SUMIF(SmtRes!AQ192:'SmtRes'!AQ195,"=1",SmtRes!AC192:'SmtRes'!AC195)</f>
        <v>955.96</v>
      </c>
      <c r="CT205">
        <f>SUMIF(SmtRes!AQ192:'SmtRes'!AQ195,"=1",SmtRes!AD192:'SmtRes'!AD195)</f>
        <v>417.34</v>
      </c>
      <c r="CU205">
        <f t="shared" si="196"/>
        <v>0</v>
      </c>
      <c r="CV205">
        <f>SUMIF(SmtRes!AQ192:'SmtRes'!AQ195,"=1",SmtRes!BU192:'SmtRes'!BU195)</f>
        <v>1.524</v>
      </c>
      <c r="CW205">
        <f>SUMIF(SmtRes!AQ192:'SmtRes'!AQ195,"=1",SmtRes!BV192:'SmtRes'!BV195)</f>
        <v>0.49199999999999999</v>
      </c>
      <c r="CX205">
        <f t="shared" si="197"/>
        <v>0</v>
      </c>
      <c r="CY205">
        <f t="shared" si="198"/>
        <v>9870.6135999999988</v>
      </c>
      <c r="CZ205">
        <f t="shared" si="199"/>
        <v>5749.8719999999994</v>
      </c>
      <c r="DC205" t="s">
        <v>3</v>
      </c>
      <c r="DD205" t="s">
        <v>22</v>
      </c>
      <c r="DE205" t="s">
        <v>108</v>
      </c>
      <c r="DF205" t="s">
        <v>108</v>
      </c>
      <c r="DG205" t="s">
        <v>108</v>
      </c>
      <c r="DH205" t="s">
        <v>3</v>
      </c>
      <c r="DI205" t="s">
        <v>108</v>
      </c>
      <c r="DJ205" t="s">
        <v>108</v>
      </c>
      <c r="DK205" t="s">
        <v>3</v>
      </c>
      <c r="DL205" t="s">
        <v>3</v>
      </c>
      <c r="DM205" t="s">
        <v>3</v>
      </c>
      <c r="DN205">
        <v>0</v>
      </c>
      <c r="DO205">
        <v>0</v>
      </c>
      <c r="DP205">
        <v>1</v>
      </c>
      <c r="DQ205">
        <v>1</v>
      </c>
      <c r="DU205">
        <v>1013</v>
      </c>
      <c r="DV205" t="s">
        <v>36</v>
      </c>
      <c r="DW205" t="s">
        <v>36</v>
      </c>
      <c r="DX205">
        <v>1</v>
      </c>
      <c r="DZ205" t="s">
        <v>3</v>
      </c>
      <c r="EA205" t="s">
        <v>3</v>
      </c>
      <c r="EB205" t="s">
        <v>3</v>
      </c>
      <c r="EC205" t="s">
        <v>3</v>
      </c>
      <c r="EE205">
        <v>293259713</v>
      </c>
      <c r="EF205">
        <v>2</v>
      </c>
      <c r="EG205" t="s">
        <v>27</v>
      </c>
      <c r="EH205">
        <v>27</v>
      </c>
      <c r="EI205" t="s">
        <v>28</v>
      </c>
      <c r="EJ205">
        <v>1</v>
      </c>
      <c r="EK205">
        <v>33002</v>
      </c>
      <c r="EL205" t="s">
        <v>28</v>
      </c>
      <c r="EM205" t="s">
        <v>29</v>
      </c>
      <c r="EO205" t="s">
        <v>109</v>
      </c>
      <c r="EQ205">
        <v>0</v>
      </c>
      <c r="ER205">
        <v>0</v>
      </c>
      <c r="ES205">
        <v>0</v>
      </c>
      <c r="ET205">
        <v>0</v>
      </c>
      <c r="EU205">
        <v>0</v>
      </c>
      <c r="EV205">
        <v>0</v>
      </c>
      <c r="EW205">
        <v>1.27</v>
      </c>
      <c r="EX205">
        <v>0.41</v>
      </c>
      <c r="EY205">
        <v>0</v>
      </c>
      <c r="FQ205">
        <v>0</v>
      </c>
      <c r="FR205">
        <f t="shared" si="200"/>
        <v>0</v>
      </c>
      <c r="FS205">
        <v>0</v>
      </c>
      <c r="FX205">
        <v>103</v>
      </c>
      <c r="FY205">
        <v>60</v>
      </c>
      <c r="GA205" t="s">
        <v>3</v>
      </c>
      <c r="GD205">
        <v>1</v>
      </c>
      <c r="GF205">
        <v>-2080053868</v>
      </c>
      <c r="GG205">
        <v>2</v>
      </c>
      <c r="GH205">
        <v>1</v>
      </c>
      <c r="GI205">
        <v>-2</v>
      </c>
      <c r="GJ205">
        <v>0</v>
      </c>
      <c r="GK205">
        <v>0</v>
      </c>
      <c r="GL205">
        <f t="shared" si="201"/>
        <v>0</v>
      </c>
      <c r="GM205">
        <f t="shared" si="202"/>
        <v>27653.39</v>
      </c>
      <c r="GN205">
        <f t="shared" si="203"/>
        <v>27653.39</v>
      </c>
      <c r="GO205">
        <f t="shared" si="204"/>
        <v>0</v>
      </c>
      <c r="GP205">
        <f t="shared" si="205"/>
        <v>0</v>
      </c>
      <c r="GR205">
        <v>0</v>
      </c>
      <c r="GS205">
        <v>3</v>
      </c>
      <c r="GT205">
        <v>0</v>
      </c>
      <c r="GU205" t="s">
        <v>3</v>
      </c>
      <c r="GV205">
        <f t="shared" si="206"/>
        <v>0</v>
      </c>
      <c r="GW205">
        <v>1</v>
      </c>
      <c r="GX205">
        <f t="shared" si="207"/>
        <v>0</v>
      </c>
      <c r="HA205">
        <v>0</v>
      </c>
      <c r="HB205">
        <v>0</v>
      </c>
      <c r="HC205">
        <f t="shared" si="208"/>
        <v>0</v>
      </c>
      <c r="HE205" t="s">
        <v>3</v>
      </c>
      <c r="HF205" t="s">
        <v>3</v>
      </c>
      <c r="HM205" t="s">
        <v>3</v>
      </c>
      <c r="HN205" t="s">
        <v>31</v>
      </c>
      <c r="HO205" t="s">
        <v>32</v>
      </c>
      <c r="HP205" t="s">
        <v>28</v>
      </c>
      <c r="HQ205" t="s">
        <v>28</v>
      </c>
      <c r="IK205">
        <v>0</v>
      </c>
    </row>
    <row r="206" spans="1:245" x14ac:dyDescent="0.2">
      <c r="A206">
        <v>17</v>
      </c>
      <c r="B206">
        <v>1</v>
      </c>
      <c r="C206">
        <f>ROW(SmtRes!A199)</f>
        <v>199</v>
      </c>
      <c r="D206">
        <f>ROW(EtalonRes!A217)</f>
        <v>217</v>
      </c>
      <c r="E206" t="s">
        <v>260</v>
      </c>
      <c r="F206" t="s">
        <v>251</v>
      </c>
      <c r="G206" t="s">
        <v>252</v>
      </c>
      <c r="H206" t="s">
        <v>36</v>
      </c>
      <c r="I206">
        <v>-11</v>
      </c>
      <c r="J206">
        <v>0</v>
      </c>
      <c r="K206">
        <v>-11</v>
      </c>
      <c r="O206">
        <f t="shared" si="187"/>
        <v>-1792.54</v>
      </c>
      <c r="P206">
        <f>SUMIF(SmtRes!AQ196:'SmtRes'!AQ199,"=1",SmtRes!DF196:'SmtRes'!DF199)</f>
        <v>0</v>
      </c>
      <c r="Q206">
        <f>SUMIF(SmtRes!AQ196:'SmtRes'!AQ199,"=1",SmtRes!DG196:'SmtRes'!DG199)</f>
        <v>-475.58000000000004</v>
      </c>
      <c r="R206">
        <f>SUMIF(SmtRes!AQ196:'SmtRes'!AQ199,"=1",SmtRes!DH196:'SmtRes'!DH199)</f>
        <v>-504.74</v>
      </c>
      <c r="S206">
        <f>SUMIF(SmtRes!AQ196:'SmtRes'!AQ199,"=1",SmtRes!DI196:'SmtRes'!DI199)</f>
        <v>-812.22</v>
      </c>
      <c r="T206">
        <f t="shared" si="188"/>
        <v>0</v>
      </c>
      <c r="U206">
        <f>SUMIF(SmtRes!AQ196:'SmtRes'!AQ199,"=1",SmtRes!CV196:'SmtRes'!CV199)</f>
        <v>-1.98</v>
      </c>
      <c r="V206">
        <f>SUMIF(SmtRes!AQ196:'SmtRes'!AQ199,"=1",SmtRes!CW196:'SmtRes'!CW199)</f>
        <v>-1.056</v>
      </c>
      <c r="W206">
        <f t="shared" si="189"/>
        <v>0</v>
      </c>
      <c r="X206">
        <f t="shared" si="190"/>
        <v>-1356.47</v>
      </c>
      <c r="Y206">
        <f t="shared" si="191"/>
        <v>-790.18</v>
      </c>
      <c r="AA206">
        <v>312567028</v>
      </c>
      <c r="AB206">
        <f t="shared" si="192"/>
        <v>109.49952</v>
      </c>
      <c r="AC206">
        <f>ROUND((0),6)</f>
        <v>0</v>
      </c>
      <c r="AD206">
        <f>ROUND((((SUM(SmtRes!BR196:'SmtRes'!BR199))-(SUM(SmtRes!BS196:'SmtRes'!BS199)))+AE206),6)</f>
        <v>35.661720000000003</v>
      </c>
      <c r="AE206">
        <f>ROUND((SUM(SmtRes!BS196:'SmtRes'!BS199)),6)</f>
        <v>45.88608</v>
      </c>
      <c r="AF206">
        <f>ROUND((SUM(SmtRes!BT196:'SmtRes'!BT199)),6)</f>
        <v>73.837800000000001</v>
      </c>
      <c r="AG206">
        <f t="shared" si="193"/>
        <v>0</v>
      </c>
      <c r="AH206">
        <f>(SUM(SmtRes!BU196:'SmtRes'!BU199))</f>
        <v>0.18</v>
      </c>
      <c r="AI206">
        <f>(SUM(SmtRes!BV196:'SmtRes'!BV199))</f>
        <v>9.6000000000000002E-2</v>
      </c>
      <c r="AJ206">
        <f t="shared" si="194"/>
        <v>0</v>
      </c>
      <c r="AK206">
        <v>129.488</v>
      </c>
      <c r="AL206">
        <v>0</v>
      </c>
      <c r="AM206">
        <v>29.718100000000007</v>
      </c>
      <c r="AN206">
        <v>38.238400000000006</v>
      </c>
      <c r="AO206">
        <v>61.531499999999994</v>
      </c>
      <c r="AP206">
        <v>0</v>
      </c>
      <c r="AQ206">
        <v>0.15</v>
      </c>
      <c r="AR206">
        <v>0.08</v>
      </c>
      <c r="AS206">
        <v>0</v>
      </c>
      <c r="AT206">
        <v>103</v>
      </c>
      <c r="AU206">
        <v>60</v>
      </c>
      <c r="AV206">
        <v>1</v>
      </c>
      <c r="AW206">
        <v>1</v>
      </c>
      <c r="AZ206">
        <v>1</v>
      </c>
      <c r="BA206">
        <v>1</v>
      </c>
      <c r="BB206">
        <v>1</v>
      </c>
      <c r="BC206">
        <v>1</v>
      </c>
      <c r="BD206" t="s">
        <v>3</v>
      </c>
      <c r="BE206" t="s">
        <v>3</v>
      </c>
      <c r="BF206" t="s">
        <v>3</v>
      </c>
      <c r="BG206" t="s">
        <v>3</v>
      </c>
      <c r="BH206">
        <v>0</v>
      </c>
      <c r="BI206">
        <v>1</v>
      </c>
      <c r="BJ206" t="s">
        <v>253</v>
      </c>
      <c r="BM206">
        <v>33002</v>
      </c>
      <c r="BN206">
        <v>0</v>
      </c>
      <c r="BO206" t="s">
        <v>3</v>
      </c>
      <c r="BP206">
        <v>0</v>
      </c>
      <c r="BQ206">
        <v>2</v>
      </c>
      <c r="BR206">
        <v>0</v>
      </c>
      <c r="BS206">
        <v>1</v>
      </c>
      <c r="BT206">
        <v>1</v>
      </c>
      <c r="BU206">
        <v>1</v>
      </c>
      <c r="BV206">
        <v>1</v>
      </c>
      <c r="BW206">
        <v>1</v>
      </c>
      <c r="BX206">
        <v>1</v>
      </c>
      <c r="BY206" t="s">
        <v>3</v>
      </c>
      <c r="BZ206">
        <v>103</v>
      </c>
      <c r="CA206">
        <v>60</v>
      </c>
      <c r="CB206" t="s">
        <v>3</v>
      </c>
      <c r="CE206">
        <v>0</v>
      </c>
      <c r="CF206">
        <v>0</v>
      </c>
      <c r="CG206">
        <v>0</v>
      </c>
      <c r="CM206">
        <v>0</v>
      </c>
      <c r="CN206" t="s">
        <v>790</v>
      </c>
      <c r="CO206">
        <v>0</v>
      </c>
      <c r="CP206">
        <f t="shared" si="195"/>
        <v>-1792.5400000000002</v>
      </c>
      <c r="CQ206">
        <f>SUMIF(SmtRes!AQ196:'SmtRes'!AQ199,"=1",SmtRes!AA196:'SmtRes'!AA199)</f>
        <v>0</v>
      </c>
      <c r="CR206">
        <f>SUMIF(SmtRes!AQ196:'SmtRes'!AQ199,"=1",SmtRes!AB196:'SmtRes'!AB199)</f>
        <v>981.58</v>
      </c>
      <c r="CS206">
        <f>SUMIF(SmtRes!AQ196:'SmtRes'!AQ199,"=1",SmtRes!AC196:'SmtRes'!AC199)</f>
        <v>955.96</v>
      </c>
      <c r="CT206">
        <f>SUMIF(SmtRes!AQ196:'SmtRes'!AQ199,"=1",SmtRes!AD196:'SmtRes'!AD199)</f>
        <v>410.21</v>
      </c>
      <c r="CU206">
        <f t="shared" si="196"/>
        <v>0</v>
      </c>
      <c r="CV206">
        <f>SUMIF(SmtRes!AQ196:'SmtRes'!AQ199,"=1",SmtRes!BU196:'SmtRes'!BU199)</f>
        <v>0.18</v>
      </c>
      <c r="CW206">
        <f>SUMIF(SmtRes!AQ196:'SmtRes'!AQ199,"=1",SmtRes!BV196:'SmtRes'!BV199)</f>
        <v>9.6000000000000002E-2</v>
      </c>
      <c r="CX206">
        <f t="shared" si="197"/>
        <v>0</v>
      </c>
      <c r="CY206">
        <f t="shared" si="198"/>
        <v>-1356.4688000000001</v>
      </c>
      <c r="CZ206">
        <f t="shared" si="199"/>
        <v>-790.17600000000004</v>
      </c>
      <c r="DC206" t="s">
        <v>3</v>
      </c>
      <c r="DD206" t="s">
        <v>22</v>
      </c>
      <c r="DE206" t="s">
        <v>108</v>
      </c>
      <c r="DF206" t="s">
        <v>108</v>
      </c>
      <c r="DG206" t="s">
        <v>108</v>
      </c>
      <c r="DH206" t="s">
        <v>3</v>
      </c>
      <c r="DI206" t="s">
        <v>108</v>
      </c>
      <c r="DJ206" t="s">
        <v>108</v>
      </c>
      <c r="DK206" t="s">
        <v>3</v>
      </c>
      <c r="DL206" t="s">
        <v>3</v>
      </c>
      <c r="DM206" t="s">
        <v>3</v>
      </c>
      <c r="DN206">
        <v>0</v>
      </c>
      <c r="DO206">
        <v>0</v>
      </c>
      <c r="DP206">
        <v>1</v>
      </c>
      <c r="DQ206">
        <v>1</v>
      </c>
      <c r="DU206">
        <v>1013</v>
      </c>
      <c r="DV206" t="s">
        <v>36</v>
      </c>
      <c r="DW206" t="s">
        <v>36</v>
      </c>
      <c r="DX206">
        <v>1</v>
      </c>
      <c r="DZ206" t="s">
        <v>3</v>
      </c>
      <c r="EA206" t="s">
        <v>3</v>
      </c>
      <c r="EB206" t="s">
        <v>3</v>
      </c>
      <c r="EC206" t="s">
        <v>3</v>
      </c>
      <c r="EE206">
        <v>293259713</v>
      </c>
      <c r="EF206">
        <v>2</v>
      </c>
      <c r="EG206" t="s">
        <v>27</v>
      </c>
      <c r="EH206">
        <v>27</v>
      </c>
      <c r="EI206" t="s">
        <v>28</v>
      </c>
      <c r="EJ206">
        <v>1</v>
      </c>
      <c r="EK206">
        <v>33002</v>
      </c>
      <c r="EL206" t="s">
        <v>28</v>
      </c>
      <c r="EM206" t="s">
        <v>29</v>
      </c>
      <c r="EO206" t="s">
        <v>109</v>
      </c>
      <c r="EQ206">
        <v>0</v>
      </c>
      <c r="ER206">
        <v>0</v>
      </c>
      <c r="ES206">
        <v>0</v>
      </c>
      <c r="ET206">
        <v>0</v>
      </c>
      <c r="EU206">
        <v>0</v>
      </c>
      <c r="EV206">
        <v>0</v>
      </c>
      <c r="EW206">
        <v>0.15</v>
      </c>
      <c r="EX206">
        <v>0.08</v>
      </c>
      <c r="EY206">
        <v>0</v>
      </c>
      <c r="FQ206">
        <v>0</v>
      </c>
      <c r="FR206">
        <f t="shared" si="200"/>
        <v>0</v>
      </c>
      <c r="FS206">
        <v>0</v>
      </c>
      <c r="FX206">
        <v>103</v>
      </c>
      <c r="FY206">
        <v>60</v>
      </c>
      <c r="GA206" t="s">
        <v>3</v>
      </c>
      <c r="GD206">
        <v>1</v>
      </c>
      <c r="GF206">
        <v>211252595</v>
      </c>
      <c r="GG206">
        <v>2</v>
      </c>
      <c r="GH206">
        <v>1</v>
      </c>
      <c r="GI206">
        <v>-2</v>
      </c>
      <c r="GJ206">
        <v>0</v>
      </c>
      <c r="GK206">
        <v>0</v>
      </c>
      <c r="GL206">
        <f t="shared" si="201"/>
        <v>0</v>
      </c>
      <c r="GM206">
        <f t="shared" si="202"/>
        <v>-3939.19</v>
      </c>
      <c r="GN206">
        <f t="shared" si="203"/>
        <v>-3939.19</v>
      </c>
      <c r="GO206">
        <f t="shared" si="204"/>
        <v>0</v>
      </c>
      <c r="GP206">
        <f t="shared" si="205"/>
        <v>0</v>
      </c>
      <c r="GR206">
        <v>0</v>
      </c>
      <c r="GS206">
        <v>3</v>
      </c>
      <c r="GT206">
        <v>0</v>
      </c>
      <c r="GU206" t="s">
        <v>3</v>
      </c>
      <c r="GV206">
        <f t="shared" si="206"/>
        <v>0</v>
      </c>
      <c r="GW206">
        <v>1</v>
      </c>
      <c r="GX206">
        <f t="shared" si="207"/>
        <v>0</v>
      </c>
      <c r="HA206">
        <v>0</v>
      </c>
      <c r="HB206">
        <v>0</v>
      </c>
      <c r="HC206">
        <f t="shared" si="208"/>
        <v>0</v>
      </c>
      <c r="HE206" t="s">
        <v>3</v>
      </c>
      <c r="HF206" t="s">
        <v>3</v>
      </c>
      <c r="HM206" t="s">
        <v>3</v>
      </c>
      <c r="HN206" t="s">
        <v>31</v>
      </c>
      <c r="HO206" t="s">
        <v>32</v>
      </c>
      <c r="HP206" t="s">
        <v>28</v>
      </c>
      <c r="HQ206" t="s">
        <v>28</v>
      </c>
      <c r="IK206">
        <v>0</v>
      </c>
    </row>
    <row r="207" spans="1:245" x14ac:dyDescent="0.2">
      <c r="A207">
        <v>17</v>
      </c>
      <c r="B207">
        <v>1</v>
      </c>
      <c r="C207">
        <f>ROW(SmtRes!A203)</f>
        <v>203</v>
      </c>
      <c r="D207">
        <f>ROW(EtalonRes!A221)</f>
        <v>221</v>
      </c>
      <c r="E207" t="s">
        <v>261</v>
      </c>
      <c r="F207" t="s">
        <v>251</v>
      </c>
      <c r="G207" t="s">
        <v>252</v>
      </c>
      <c r="H207" t="s">
        <v>36</v>
      </c>
      <c r="I207">
        <v>-11</v>
      </c>
      <c r="J207">
        <v>0</v>
      </c>
      <c r="K207">
        <v>-11</v>
      </c>
      <c r="O207">
        <f t="shared" si="187"/>
        <v>-1792.54</v>
      </c>
      <c r="P207">
        <f>SUMIF(SmtRes!AQ200:'SmtRes'!AQ203,"=1",SmtRes!DF200:'SmtRes'!DF203)</f>
        <v>0</v>
      </c>
      <c r="Q207">
        <f>SUMIF(SmtRes!AQ200:'SmtRes'!AQ203,"=1",SmtRes!DG200:'SmtRes'!DG203)</f>
        <v>-475.58000000000004</v>
      </c>
      <c r="R207">
        <f>SUMIF(SmtRes!AQ200:'SmtRes'!AQ203,"=1",SmtRes!DH200:'SmtRes'!DH203)</f>
        <v>-504.74</v>
      </c>
      <c r="S207">
        <f>SUMIF(SmtRes!AQ200:'SmtRes'!AQ203,"=1",SmtRes!DI200:'SmtRes'!DI203)</f>
        <v>-812.22</v>
      </c>
      <c r="T207">
        <f t="shared" si="188"/>
        <v>0</v>
      </c>
      <c r="U207">
        <f>SUMIF(SmtRes!AQ200:'SmtRes'!AQ203,"=1",SmtRes!CV200:'SmtRes'!CV203)</f>
        <v>-1.98</v>
      </c>
      <c r="V207">
        <f>SUMIF(SmtRes!AQ200:'SmtRes'!AQ203,"=1",SmtRes!CW200:'SmtRes'!CW203)</f>
        <v>-1.056</v>
      </c>
      <c r="W207">
        <f t="shared" si="189"/>
        <v>0</v>
      </c>
      <c r="X207">
        <f t="shared" si="190"/>
        <v>-1356.47</v>
      </c>
      <c r="Y207">
        <f t="shared" si="191"/>
        <v>-790.18</v>
      </c>
      <c r="AA207">
        <v>312567028</v>
      </c>
      <c r="AB207">
        <f t="shared" si="192"/>
        <v>109.49952</v>
      </c>
      <c r="AC207">
        <f>ROUND((0),6)</f>
        <v>0</v>
      </c>
      <c r="AD207">
        <f>ROUND((((SUM(SmtRes!BR200:'SmtRes'!BR203))-(SUM(SmtRes!BS200:'SmtRes'!BS203)))+AE207),6)</f>
        <v>35.661720000000003</v>
      </c>
      <c r="AE207">
        <f>ROUND((SUM(SmtRes!BS200:'SmtRes'!BS203)),6)</f>
        <v>45.88608</v>
      </c>
      <c r="AF207">
        <f>ROUND((SUM(SmtRes!BT200:'SmtRes'!BT203)),6)</f>
        <v>73.837800000000001</v>
      </c>
      <c r="AG207">
        <f t="shared" si="193"/>
        <v>0</v>
      </c>
      <c r="AH207">
        <f>(SUM(SmtRes!BU200:'SmtRes'!BU203))</f>
        <v>0.18</v>
      </c>
      <c r="AI207">
        <f>(SUM(SmtRes!BV200:'SmtRes'!BV203))</f>
        <v>9.6000000000000002E-2</v>
      </c>
      <c r="AJ207">
        <f t="shared" si="194"/>
        <v>0</v>
      </c>
      <c r="AK207">
        <v>129.488</v>
      </c>
      <c r="AL207">
        <v>0</v>
      </c>
      <c r="AM207">
        <v>29.718100000000007</v>
      </c>
      <c r="AN207">
        <v>38.238400000000006</v>
      </c>
      <c r="AO207">
        <v>61.531499999999994</v>
      </c>
      <c r="AP207">
        <v>0</v>
      </c>
      <c r="AQ207">
        <v>0.15</v>
      </c>
      <c r="AR207">
        <v>0.08</v>
      </c>
      <c r="AS207">
        <v>0</v>
      </c>
      <c r="AT207">
        <v>103</v>
      </c>
      <c r="AU207">
        <v>60</v>
      </c>
      <c r="AV207">
        <v>1</v>
      </c>
      <c r="AW207">
        <v>1</v>
      </c>
      <c r="AZ207">
        <v>1</v>
      </c>
      <c r="BA207">
        <v>1</v>
      </c>
      <c r="BB207">
        <v>1</v>
      </c>
      <c r="BC207">
        <v>1</v>
      </c>
      <c r="BD207" t="s">
        <v>3</v>
      </c>
      <c r="BE207" t="s">
        <v>3</v>
      </c>
      <c r="BF207" t="s">
        <v>3</v>
      </c>
      <c r="BG207" t="s">
        <v>3</v>
      </c>
      <c r="BH207">
        <v>0</v>
      </c>
      <c r="BI207">
        <v>1</v>
      </c>
      <c r="BJ207" t="s">
        <v>253</v>
      </c>
      <c r="BM207">
        <v>33002</v>
      </c>
      <c r="BN207">
        <v>0</v>
      </c>
      <c r="BO207" t="s">
        <v>3</v>
      </c>
      <c r="BP207">
        <v>0</v>
      </c>
      <c r="BQ207">
        <v>2</v>
      </c>
      <c r="BR207">
        <v>0</v>
      </c>
      <c r="BS207">
        <v>1</v>
      </c>
      <c r="BT207">
        <v>1</v>
      </c>
      <c r="BU207">
        <v>1</v>
      </c>
      <c r="BV207">
        <v>1</v>
      </c>
      <c r="BW207">
        <v>1</v>
      </c>
      <c r="BX207">
        <v>1</v>
      </c>
      <c r="BY207" t="s">
        <v>3</v>
      </c>
      <c r="BZ207">
        <v>103</v>
      </c>
      <c r="CA207">
        <v>60</v>
      </c>
      <c r="CB207" t="s">
        <v>3</v>
      </c>
      <c r="CE207">
        <v>0</v>
      </c>
      <c r="CF207">
        <v>0</v>
      </c>
      <c r="CG207">
        <v>0</v>
      </c>
      <c r="CM207">
        <v>0</v>
      </c>
      <c r="CN207" t="s">
        <v>790</v>
      </c>
      <c r="CO207">
        <v>0</v>
      </c>
      <c r="CP207">
        <f t="shared" si="195"/>
        <v>-1792.5400000000002</v>
      </c>
      <c r="CQ207">
        <f>SUMIF(SmtRes!AQ200:'SmtRes'!AQ203,"=1",SmtRes!AA200:'SmtRes'!AA203)</f>
        <v>0</v>
      </c>
      <c r="CR207">
        <f>SUMIF(SmtRes!AQ200:'SmtRes'!AQ203,"=1",SmtRes!AB200:'SmtRes'!AB203)</f>
        <v>981.58</v>
      </c>
      <c r="CS207">
        <f>SUMIF(SmtRes!AQ200:'SmtRes'!AQ203,"=1",SmtRes!AC200:'SmtRes'!AC203)</f>
        <v>955.96</v>
      </c>
      <c r="CT207">
        <f>SUMIF(SmtRes!AQ200:'SmtRes'!AQ203,"=1",SmtRes!AD200:'SmtRes'!AD203)</f>
        <v>410.21</v>
      </c>
      <c r="CU207">
        <f t="shared" si="196"/>
        <v>0</v>
      </c>
      <c r="CV207">
        <f>SUMIF(SmtRes!AQ200:'SmtRes'!AQ203,"=1",SmtRes!BU200:'SmtRes'!BU203)</f>
        <v>0.18</v>
      </c>
      <c r="CW207">
        <f>SUMIF(SmtRes!AQ200:'SmtRes'!AQ203,"=1",SmtRes!BV200:'SmtRes'!BV203)</f>
        <v>9.6000000000000002E-2</v>
      </c>
      <c r="CX207">
        <f t="shared" si="197"/>
        <v>0</v>
      </c>
      <c r="CY207">
        <f t="shared" si="198"/>
        <v>-1356.4688000000001</v>
      </c>
      <c r="CZ207">
        <f t="shared" si="199"/>
        <v>-790.17600000000004</v>
      </c>
      <c r="DC207" t="s">
        <v>3</v>
      </c>
      <c r="DD207" t="s">
        <v>22</v>
      </c>
      <c r="DE207" t="s">
        <v>108</v>
      </c>
      <c r="DF207" t="s">
        <v>108</v>
      </c>
      <c r="DG207" t="s">
        <v>108</v>
      </c>
      <c r="DH207" t="s">
        <v>3</v>
      </c>
      <c r="DI207" t="s">
        <v>108</v>
      </c>
      <c r="DJ207" t="s">
        <v>108</v>
      </c>
      <c r="DK207" t="s">
        <v>3</v>
      </c>
      <c r="DL207" t="s">
        <v>3</v>
      </c>
      <c r="DM207" t="s">
        <v>3</v>
      </c>
      <c r="DN207">
        <v>0</v>
      </c>
      <c r="DO207">
        <v>0</v>
      </c>
      <c r="DP207">
        <v>1</v>
      </c>
      <c r="DQ207">
        <v>1</v>
      </c>
      <c r="DU207">
        <v>1013</v>
      </c>
      <c r="DV207" t="s">
        <v>36</v>
      </c>
      <c r="DW207" t="s">
        <v>36</v>
      </c>
      <c r="DX207">
        <v>1</v>
      </c>
      <c r="DZ207" t="s">
        <v>3</v>
      </c>
      <c r="EA207" t="s">
        <v>3</v>
      </c>
      <c r="EB207" t="s">
        <v>3</v>
      </c>
      <c r="EC207" t="s">
        <v>3</v>
      </c>
      <c r="EE207">
        <v>293259713</v>
      </c>
      <c r="EF207">
        <v>2</v>
      </c>
      <c r="EG207" t="s">
        <v>27</v>
      </c>
      <c r="EH207">
        <v>27</v>
      </c>
      <c r="EI207" t="s">
        <v>28</v>
      </c>
      <c r="EJ207">
        <v>1</v>
      </c>
      <c r="EK207">
        <v>33002</v>
      </c>
      <c r="EL207" t="s">
        <v>28</v>
      </c>
      <c r="EM207" t="s">
        <v>29</v>
      </c>
      <c r="EO207" t="s">
        <v>109</v>
      </c>
      <c r="EQ207">
        <v>0</v>
      </c>
      <c r="ER207">
        <v>0</v>
      </c>
      <c r="ES207">
        <v>0</v>
      </c>
      <c r="ET207">
        <v>0</v>
      </c>
      <c r="EU207">
        <v>0</v>
      </c>
      <c r="EV207">
        <v>0</v>
      </c>
      <c r="EW207">
        <v>0.15</v>
      </c>
      <c r="EX207">
        <v>0.08</v>
      </c>
      <c r="EY207">
        <v>0</v>
      </c>
      <c r="FQ207">
        <v>0</v>
      </c>
      <c r="FR207">
        <f t="shared" si="200"/>
        <v>0</v>
      </c>
      <c r="FS207">
        <v>0</v>
      </c>
      <c r="FX207">
        <v>103</v>
      </c>
      <c r="FY207">
        <v>60</v>
      </c>
      <c r="GA207" t="s">
        <v>3</v>
      </c>
      <c r="GD207">
        <v>1</v>
      </c>
      <c r="GF207">
        <v>211252595</v>
      </c>
      <c r="GG207">
        <v>2</v>
      </c>
      <c r="GH207">
        <v>1</v>
      </c>
      <c r="GI207">
        <v>-2</v>
      </c>
      <c r="GJ207">
        <v>0</v>
      </c>
      <c r="GK207">
        <v>0</v>
      </c>
      <c r="GL207">
        <f t="shared" si="201"/>
        <v>0</v>
      </c>
      <c r="GM207">
        <f t="shared" si="202"/>
        <v>-3939.19</v>
      </c>
      <c r="GN207">
        <f t="shared" si="203"/>
        <v>-3939.19</v>
      </c>
      <c r="GO207">
        <f t="shared" si="204"/>
        <v>0</v>
      </c>
      <c r="GP207">
        <f t="shared" si="205"/>
        <v>0</v>
      </c>
      <c r="GR207">
        <v>0</v>
      </c>
      <c r="GS207">
        <v>3</v>
      </c>
      <c r="GT207">
        <v>0</v>
      </c>
      <c r="GU207" t="s">
        <v>3</v>
      </c>
      <c r="GV207">
        <f t="shared" si="206"/>
        <v>0</v>
      </c>
      <c r="GW207">
        <v>1</v>
      </c>
      <c r="GX207">
        <f t="shared" si="207"/>
        <v>0</v>
      </c>
      <c r="HA207">
        <v>0</v>
      </c>
      <c r="HB207">
        <v>0</v>
      </c>
      <c r="HC207">
        <f t="shared" si="208"/>
        <v>0</v>
      </c>
      <c r="HE207" t="s">
        <v>3</v>
      </c>
      <c r="HF207" t="s">
        <v>3</v>
      </c>
      <c r="HM207" t="s">
        <v>3</v>
      </c>
      <c r="HN207" t="s">
        <v>31</v>
      </c>
      <c r="HO207" t="s">
        <v>32</v>
      </c>
      <c r="HP207" t="s">
        <v>28</v>
      </c>
      <c r="HQ207" t="s">
        <v>28</v>
      </c>
      <c r="IK207">
        <v>0</v>
      </c>
    </row>
    <row r="208" spans="1:245" x14ac:dyDescent="0.2">
      <c r="A208">
        <v>17</v>
      </c>
      <c r="B208">
        <v>1</v>
      </c>
      <c r="C208">
        <f>ROW(SmtRes!A216)</f>
        <v>216</v>
      </c>
      <c r="D208">
        <f>ROW(EtalonRes!A234)</f>
        <v>234</v>
      </c>
      <c r="E208" t="s">
        <v>262</v>
      </c>
      <c r="F208" t="s">
        <v>18</v>
      </c>
      <c r="G208" t="s">
        <v>19</v>
      </c>
      <c r="H208" t="s">
        <v>20</v>
      </c>
      <c r="I208">
        <f>ROUND(174/1000,7)</f>
        <v>0.17399999999999999</v>
      </c>
      <c r="J208">
        <v>0</v>
      </c>
      <c r="K208">
        <f>ROUND(174/1000,7)</f>
        <v>0.17399999999999999</v>
      </c>
      <c r="O208">
        <f t="shared" si="187"/>
        <v>16828.88</v>
      </c>
      <c r="P208">
        <f>SUMIF(SmtRes!AQ204:'SmtRes'!AQ216,"=1",SmtRes!DF204:'SmtRes'!DF216)</f>
        <v>0</v>
      </c>
      <c r="Q208">
        <f>SUMIF(SmtRes!AQ204:'SmtRes'!AQ216,"=1",SmtRes!DG204:'SmtRes'!DG216)</f>
        <v>3002.14</v>
      </c>
      <c r="R208">
        <f>SUMIF(SmtRes!AQ204:'SmtRes'!AQ216,"=1",SmtRes!DH204:'SmtRes'!DH216)</f>
        <v>3137.21</v>
      </c>
      <c r="S208">
        <f>SUMIF(SmtRes!AQ204:'SmtRes'!AQ216,"=1",SmtRes!DI204:'SmtRes'!DI216)</f>
        <v>10689.53</v>
      </c>
      <c r="T208">
        <f t="shared" si="188"/>
        <v>0</v>
      </c>
      <c r="U208">
        <f>SUMIF(SmtRes!AQ204:'SmtRes'!AQ216,"=1",SmtRes!CV204:'SmtRes'!CV216)</f>
        <v>22.840214400000001</v>
      </c>
      <c r="V208">
        <f>SUMIF(SmtRes!AQ204:'SmtRes'!AQ216,"=1",SmtRes!CW204:'SmtRes'!CW216)</f>
        <v>6.4962900000000001</v>
      </c>
      <c r="W208">
        <f t="shared" si="189"/>
        <v>0</v>
      </c>
      <c r="X208">
        <f t="shared" si="190"/>
        <v>14241.54</v>
      </c>
      <c r="Y208">
        <f t="shared" si="191"/>
        <v>7051.64</v>
      </c>
      <c r="AA208">
        <v>312567028</v>
      </c>
      <c r="AB208">
        <f t="shared" si="192"/>
        <v>75612.748584000001</v>
      </c>
      <c r="AC208">
        <f>ROUND((0),6)</f>
        <v>0</v>
      </c>
      <c r="AD208">
        <f>ROUND((((SUM(SmtRes!BR204:'SmtRes'!BR216))-(SUM(SmtRes!BS204:'SmtRes'!BS216)))+AE208),6)</f>
        <v>14178.647849999999</v>
      </c>
      <c r="AE208">
        <f>ROUND((SUM(SmtRes!BS204:'SmtRes'!BS216)),6)</f>
        <v>18029.973300000001</v>
      </c>
      <c r="AF208">
        <f>ROUND((SUM(SmtRes!BT204:'SmtRes'!BT216)),6)</f>
        <v>61434.100734</v>
      </c>
      <c r="AG208">
        <f t="shared" si="193"/>
        <v>0</v>
      </c>
      <c r="AH208">
        <f>(SUM(SmtRes!BU204:'SmtRes'!BU216))</f>
        <v>131.26560000000001</v>
      </c>
      <c r="AI208">
        <f>(SUM(SmtRes!BV204:'SmtRes'!BV216))</f>
        <v>37.334999999999994</v>
      </c>
      <c r="AJ208">
        <f t="shared" si="194"/>
        <v>0</v>
      </c>
      <c r="AK208">
        <v>65989.878400000001</v>
      </c>
      <c r="AL208">
        <v>0</v>
      </c>
      <c r="AM208">
        <v>9452.4318999999996</v>
      </c>
      <c r="AN208">
        <v>12019.9822</v>
      </c>
      <c r="AO208">
        <v>44517.464300000007</v>
      </c>
      <c r="AP208">
        <v>0</v>
      </c>
      <c r="AQ208">
        <v>95.12</v>
      </c>
      <c r="AR208">
        <v>24.889999999999997</v>
      </c>
      <c r="AS208">
        <v>0</v>
      </c>
      <c r="AT208">
        <v>103</v>
      </c>
      <c r="AU208">
        <v>51</v>
      </c>
      <c r="AV208">
        <v>1</v>
      </c>
      <c r="AW208">
        <v>1</v>
      </c>
      <c r="AZ208">
        <v>1</v>
      </c>
      <c r="BA208">
        <v>1</v>
      </c>
      <c r="BB208">
        <v>1</v>
      </c>
      <c r="BC208">
        <v>1</v>
      </c>
      <c r="BD208" t="s">
        <v>3</v>
      </c>
      <c r="BE208" t="s">
        <v>3</v>
      </c>
      <c r="BF208" t="s">
        <v>3</v>
      </c>
      <c r="BG208" t="s">
        <v>3</v>
      </c>
      <c r="BH208">
        <v>0</v>
      </c>
      <c r="BI208">
        <v>1</v>
      </c>
      <c r="BJ208" t="s">
        <v>21</v>
      </c>
      <c r="BM208">
        <v>33001</v>
      </c>
      <c r="BN208">
        <v>0</v>
      </c>
      <c r="BO208" t="s">
        <v>3</v>
      </c>
      <c r="BP208">
        <v>0</v>
      </c>
      <c r="BQ208">
        <v>2</v>
      </c>
      <c r="BR208">
        <v>0</v>
      </c>
      <c r="BS208">
        <v>1</v>
      </c>
      <c r="BT208">
        <v>1</v>
      </c>
      <c r="BU208">
        <v>1</v>
      </c>
      <c r="BV208">
        <v>1</v>
      </c>
      <c r="BW208">
        <v>1</v>
      </c>
      <c r="BX208">
        <v>1</v>
      </c>
      <c r="BY208" t="s">
        <v>3</v>
      </c>
      <c r="BZ208">
        <v>103</v>
      </c>
      <c r="CA208">
        <v>60</v>
      </c>
      <c r="CB208" t="s">
        <v>3</v>
      </c>
      <c r="CE208">
        <v>0</v>
      </c>
      <c r="CF208">
        <v>0</v>
      </c>
      <c r="CG208">
        <v>0</v>
      </c>
      <c r="CM208">
        <v>0</v>
      </c>
      <c r="CN208" t="s">
        <v>788</v>
      </c>
      <c r="CO208">
        <v>0</v>
      </c>
      <c r="CP208">
        <f t="shared" si="195"/>
        <v>16828.88</v>
      </c>
      <c r="CQ208">
        <f>SUMIF(SmtRes!AQ204:'SmtRes'!AQ216,"=1",SmtRes!AA204:'SmtRes'!AA216)</f>
        <v>0</v>
      </c>
      <c r="CR208">
        <f>SUMIF(SmtRes!AQ204:'SmtRes'!AQ216,"=1",SmtRes!AB204:'SmtRes'!AB216)</f>
        <v>2629.4300000000003</v>
      </c>
      <c r="CS208">
        <f>SUMIF(SmtRes!AQ204:'SmtRes'!AQ216,"=1",SmtRes!AC204:'SmtRes'!AC216)</f>
        <v>2076</v>
      </c>
      <c r="CT208">
        <f>SUMIF(SmtRes!AQ204:'SmtRes'!AQ216,"=1",SmtRes!AD204:'SmtRes'!AD216)</f>
        <v>1840.5700000000002</v>
      </c>
      <c r="CU208">
        <f t="shared" si="196"/>
        <v>0</v>
      </c>
      <c r="CV208">
        <f>SUMIF(SmtRes!AQ204:'SmtRes'!AQ216,"=1",SmtRes!BU204:'SmtRes'!BU216)</f>
        <v>131.26560000000001</v>
      </c>
      <c r="CW208">
        <f>SUMIF(SmtRes!AQ204:'SmtRes'!AQ216,"=1",SmtRes!BV204:'SmtRes'!BV216)</f>
        <v>37.334999999999994</v>
      </c>
      <c r="CX208">
        <f t="shared" si="197"/>
        <v>0</v>
      </c>
      <c r="CY208">
        <f t="shared" si="198"/>
        <v>14241.542200000002</v>
      </c>
      <c r="CZ208">
        <f t="shared" si="199"/>
        <v>7051.6374000000014</v>
      </c>
      <c r="DC208" t="s">
        <v>3</v>
      </c>
      <c r="DD208" t="s">
        <v>22</v>
      </c>
      <c r="DE208" t="s">
        <v>23</v>
      </c>
      <c r="DF208" t="s">
        <v>23</v>
      </c>
      <c r="DG208" t="s">
        <v>24</v>
      </c>
      <c r="DH208" t="s">
        <v>3</v>
      </c>
      <c r="DI208" t="s">
        <v>24</v>
      </c>
      <c r="DJ208" t="s">
        <v>23</v>
      </c>
      <c r="DK208" t="s">
        <v>3</v>
      </c>
      <c r="DL208" t="s">
        <v>3</v>
      </c>
      <c r="DM208" t="s">
        <v>25</v>
      </c>
      <c r="DN208">
        <v>0</v>
      </c>
      <c r="DO208">
        <v>0</v>
      </c>
      <c r="DP208">
        <v>1</v>
      </c>
      <c r="DQ208">
        <v>1</v>
      </c>
      <c r="DU208">
        <v>1013</v>
      </c>
      <c r="DV208" t="s">
        <v>20</v>
      </c>
      <c r="DW208" t="s">
        <v>26</v>
      </c>
      <c r="DX208">
        <v>1</v>
      </c>
      <c r="DZ208" t="s">
        <v>3</v>
      </c>
      <c r="EA208" t="s">
        <v>3</v>
      </c>
      <c r="EB208" t="s">
        <v>3</v>
      </c>
      <c r="EC208" t="s">
        <v>3</v>
      </c>
      <c r="EE208">
        <v>293259405</v>
      </c>
      <c r="EF208">
        <v>2</v>
      </c>
      <c r="EG208" t="s">
        <v>27</v>
      </c>
      <c r="EH208">
        <v>27</v>
      </c>
      <c r="EI208" t="s">
        <v>28</v>
      </c>
      <c r="EJ208">
        <v>1</v>
      </c>
      <c r="EK208">
        <v>33001</v>
      </c>
      <c r="EL208" t="s">
        <v>28</v>
      </c>
      <c r="EM208" t="s">
        <v>29</v>
      </c>
      <c r="EO208" t="s">
        <v>30</v>
      </c>
      <c r="EQ208">
        <v>0</v>
      </c>
      <c r="ER208">
        <v>0</v>
      </c>
      <c r="ES208">
        <v>0</v>
      </c>
      <c r="ET208">
        <v>0</v>
      </c>
      <c r="EU208">
        <v>0</v>
      </c>
      <c r="EV208">
        <v>0</v>
      </c>
      <c r="EW208">
        <v>95.12</v>
      </c>
      <c r="EX208">
        <v>24.89</v>
      </c>
      <c r="EY208">
        <v>0</v>
      </c>
      <c r="FQ208">
        <v>0</v>
      </c>
      <c r="FR208">
        <f t="shared" si="200"/>
        <v>0</v>
      </c>
      <c r="FS208">
        <v>0</v>
      </c>
      <c r="FX208">
        <v>103</v>
      </c>
      <c r="FY208">
        <v>51</v>
      </c>
      <c r="GA208" t="s">
        <v>3</v>
      </c>
      <c r="GD208">
        <v>1</v>
      </c>
      <c r="GF208">
        <v>-1333402074</v>
      </c>
      <c r="GG208">
        <v>2</v>
      </c>
      <c r="GH208">
        <v>1</v>
      </c>
      <c r="GI208">
        <v>-2</v>
      </c>
      <c r="GJ208">
        <v>0</v>
      </c>
      <c r="GK208">
        <v>0</v>
      </c>
      <c r="GL208">
        <f t="shared" si="201"/>
        <v>0</v>
      </c>
      <c r="GM208">
        <f t="shared" si="202"/>
        <v>38122.06</v>
      </c>
      <c r="GN208">
        <f t="shared" si="203"/>
        <v>38122.06</v>
      </c>
      <c r="GO208">
        <f t="shared" si="204"/>
        <v>0</v>
      </c>
      <c r="GP208">
        <f t="shared" si="205"/>
        <v>0</v>
      </c>
      <c r="GR208">
        <v>0</v>
      </c>
      <c r="GS208">
        <v>3</v>
      </c>
      <c r="GT208">
        <v>0</v>
      </c>
      <c r="GU208" t="s">
        <v>3</v>
      </c>
      <c r="GV208">
        <f t="shared" si="206"/>
        <v>0</v>
      </c>
      <c r="GW208">
        <v>1</v>
      </c>
      <c r="GX208">
        <f t="shared" si="207"/>
        <v>0</v>
      </c>
      <c r="HA208">
        <v>0</v>
      </c>
      <c r="HB208">
        <v>0</v>
      </c>
      <c r="HC208">
        <f t="shared" si="208"/>
        <v>0</v>
      </c>
      <c r="HE208" t="s">
        <v>3</v>
      </c>
      <c r="HF208" t="s">
        <v>3</v>
      </c>
      <c r="HM208" t="s">
        <v>3</v>
      </c>
      <c r="HN208" t="s">
        <v>31</v>
      </c>
      <c r="HO208" t="s">
        <v>32</v>
      </c>
      <c r="HP208" t="s">
        <v>28</v>
      </c>
      <c r="HQ208" t="s">
        <v>28</v>
      </c>
      <c r="IK208">
        <v>0</v>
      </c>
    </row>
    <row r="209" spans="1:245" x14ac:dyDescent="0.2">
      <c r="A209">
        <v>18</v>
      </c>
      <c r="B209">
        <v>1</v>
      </c>
      <c r="C209">
        <v>214</v>
      </c>
      <c r="E209" t="s">
        <v>263</v>
      </c>
      <c r="F209" t="s">
        <v>34</v>
      </c>
      <c r="G209" t="s">
        <v>35</v>
      </c>
      <c r="H209" t="s">
        <v>36</v>
      </c>
      <c r="I209">
        <f>I208*J209</f>
        <v>0</v>
      </c>
      <c r="J209">
        <v>0</v>
      </c>
      <c r="K209">
        <v>0</v>
      </c>
      <c r="O209">
        <f t="shared" si="187"/>
        <v>0</v>
      </c>
      <c r="P209">
        <f>ROUND(CQ209*I209,2)</f>
        <v>0</v>
      </c>
      <c r="Q209">
        <f>ROUND(CR209*I209,2)</f>
        <v>0</v>
      </c>
      <c r="R209">
        <f>ROUND(CS209*I209,2)</f>
        <v>0</v>
      </c>
      <c r="S209">
        <f>ROUND(CT209*I209,2)</f>
        <v>0</v>
      </c>
      <c r="T209">
        <f t="shared" si="188"/>
        <v>0</v>
      </c>
      <c r="U209">
        <f>ROUND(CV209*I209,7)</f>
        <v>0</v>
      </c>
      <c r="V209">
        <f>ROUND(CW209*I209,7)</f>
        <v>0</v>
      </c>
      <c r="W209">
        <f t="shared" si="189"/>
        <v>0</v>
      </c>
      <c r="X209">
        <f t="shared" si="190"/>
        <v>0</v>
      </c>
      <c r="Y209">
        <f t="shared" si="191"/>
        <v>0</v>
      </c>
      <c r="AA209">
        <v>312567028</v>
      </c>
      <c r="AB209">
        <f t="shared" si="192"/>
        <v>0</v>
      </c>
      <c r="AC209">
        <f>ROUND((ES209),6)</f>
        <v>0</v>
      </c>
      <c r="AD209">
        <f>ROUND((((ET209)-(EU209))+AE209),6)</f>
        <v>0</v>
      </c>
      <c r="AE209">
        <f t="shared" ref="AE209:AF211" si="212">ROUND((EU209),6)</f>
        <v>0</v>
      </c>
      <c r="AF209">
        <f t="shared" si="212"/>
        <v>0</v>
      </c>
      <c r="AG209">
        <f t="shared" si="193"/>
        <v>0</v>
      </c>
      <c r="AH209">
        <f t="shared" ref="AH209:AI211" si="213">(EW209)</f>
        <v>0</v>
      </c>
      <c r="AI209">
        <f t="shared" si="213"/>
        <v>0</v>
      </c>
      <c r="AJ209">
        <f t="shared" si="194"/>
        <v>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103</v>
      </c>
      <c r="AU209">
        <v>60</v>
      </c>
      <c r="AV209">
        <v>1</v>
      </c>
      <c r="AW209">
        <v>1</v>
      </c>
      <c r="AZ209">
        <v>1</v>
      </c>
      <c r="BA209">
        <v>1</v>
      </c>
      <c r="BB209">
        <v>1</v>
      </c>
      <c r="BC209">
        <v>1</v>
      </c>
      <c r="BD209" t="s">
        <v>3</v>
      </c>
      <c r="BE209" t="s">
        <v>3</v>
      </c>
      <c r="BF209" t="s">
        <v>3</v>
      </c>
      <c r="BG209" t="s">
        <v>3</v>
      </c>
      <c r="BH209">
        <v>3</v>
      </c>
      <c r="BI209">
        <v>1</v>
      </c>
      <c r="BJ209" t="s">
        <v>3</v>
      </c>
      <c r="BM209">
        <v>33001</v>
      </c>
      <c r="BN209">
        <v>0</v>
      </c>
      <c r="BO209" t="s">
        <v>3</v>
      </c>
      <c r="BP209">
        <v>0</v>
      </c>
      <c r="BQ209">
        <v>2</v>
      </c>
      <c r="BR209">
        <v>0</v>
      </c>
      <c r="BS209">
        <v>1</v>
      </c>
      <c r="BT209">
        <v>1</v>
      </c>
      <c r="BU209">
        <v>1</v>
      </c>
      <c r="BV209">
        <v>1</v>
      </c>
      <c r="BW209">
        <v>1</v>
      </c>
      <c r="BX209">
        <v>1</v>
      </c>
      <c r="BY209" t="s">
        <v>3</v>
      </c>
      <c r="BZ209">
        <v>103</v>
      </c>
      <c r="CA209">
        <v>60</v>
      </c>
      <c r="CB209" t="s">
        <v>3</v>
      </c>
      <c r="CE209">
        <v>0</v>
      </c>
      <c r="CF209">
        <v>0</v>
      </c>
      <c r="CG209">
        <v>0</v>
      </c>
      <c r="CM209">
        <v>0</v>
      </c>
      <c r="CN209" t="s">
        <v>789</v>
      </c>
      <c r="CO209">
        <v>0</v>
      </c>
      <c r="CP209">
        <f t="shared" si="195"/>
        <v>0</v>
      </c>
      <c r="CQ209">
        <f>ROUND(AL209*BC209,2)</f>
        <v>0</v>
      </c>
      <c r="CR209">
        <f>ROUND(AM209*BB209,2)</f>
        <v>0</v>
      </c>
      <c r="CS209">
        <f>ROUND(AN209*BS209,2)</f>
        <v>0</v>
      </c>
      <c r="CT209">
        <f>ROUND(AO209*BA209,2)</f>
        <v>0</v>
      </c>
      <c r="CU209">
        <f t="shared" si="196"/>
        <v>0</v>
      </c>
      <c r="CV209">
        <f t="shared" ref="CV209:CW211" si="214">AH209</f>
        <v>0</v>
      </c>
      <c r="CW209">
        <f t="shared" si="214"/>
        <v>0</v>
      </c>
      <c r="CX209">
        <f t="shared" si="197"/>
        <v>0</v>
      </c>
      <c r="CY209">
        <f t="shared" si="198"/>
        <v>0</v>
      </c>
      <c r="CZ209">
        <f t="shared" si="199"/>
        <v>0</v>
      </c>
      <c r="DC209" t="s">
        <v>3</v>
      </c>
      <c r="DD209" t="s">
        <v>3</v>
      </c>
      <c r="DE209" t="s">
        <v>3</v>
      </c>
      <c r="DF209" t="s">
        <v>3</v>
      </c>
      <c r="DG209" t="s">
        <v>3</v>
      </c>
      <c r="DH209" t="s">
        <v>3</v>
      </c>
      <c r="DI209" t="s">
        <v>3</v>
      </c>
      <c r="DJ209" t="s">
        <v>3</v>
      </c>
      <c r="DK209" t="s">
        <v>3</v>
      </c>
      <c r="DL209" t="s">
        <v>3</v>
      </c>
      <c r="DM209" t="s">
        <v>3</v>
      </c>
      <c r="DN209">
        <v>0</v>
      </c>
      <c r="DO209">
        <v>0</v>
      </c>
      <c r="DP209">
        <v>1</v>
      </c>
      <c r="DQ209">
        <v>1</v>
      </c>
      <c r="DU209">
        <v>1013</v>
      </c>
      <c r="DV209" t="s">
        <v>36</v>
      </c>
      <c r="DW209" t="s">
        <v>36</v>
      </c>
      <c r="DX209">
        <v>1</v>
      </c>
      <c r="DZ209" t="s">
        <v>3</v>
      </c>
      <c r="EA209" t="s">
        <v>3</v>
      </c>
      <c r="EB209" t="s">
        <v>3</v>
      </c>
      <c r="EC209" t="s">
        <v>3</v>
      </c>
      <c r="EE209">
        <v>293259405</v>
      </c>
      <c r="EF209">
        <v>2</v>
      </c>
      <c r="EG209" t="s">
        <v>27</v>
      </c>
      <c r="EH209">
        <v>27</v>
      </c>
      <c r="EI209" t="s">
        <v>28</v>
      </c>
      <c r="EJ209">
        <v>1</v>
      </c>
      <c r="EK209">
        <v>33001</v>
      </c>
      <c r="EL209" t="s">
        <v>28</v>
      </c>
      <c r="EM209" t="s">
        <v>29</v>
      </c>
      <c r="EO209" t="s">
        <v>37</v>
      </c>
      <c r="EQ209">
        <v>0</v>
      </c>
      <c r="ER209">
        <v>0</v>
      </c>
      <c r="ES209">
        <v>0</v>
      </c>
      <c r="ET209">
        <v>0</v>
      </c>
      <c r="EU209">
        <v>0</v>
      </c>
      <c r="EV209">
        <v>0</v>
      </c>
      <c r="EW209">
        <v>0</v>
      </c>
      <c r="EX209">
        <v>0</v>
      </c>
      <c r="FQ209">
        <v>0</v>
      </c>
      <c r="FR209">
        <f t="shared" si="200"/>
        <v>0</v>
      </c>
      <c r="FS209">
        <v>0</v>
      </c>
      <c r="FX209">
        <v>103</v>
      </c>
      <c r="FY209">
        <v>60</v>
      </c>
      <c r="GA209" t="s">
        <v>3</v>
      </c>
      <c r="GD209">
        <v>1</v>
      </c>
      <c r="GF209">
        <v>864875641</v>
      </c>
      <c r="GG209">
        <v>2</v>
      </c>
      <c r="GH209">
        <v>1</v>
      </c>
      <c r="GI209">
        <v>-2</v>
      </c>
      <c r="GJ209">
        <v>0</v>
      </c>
      <c r="GK209">
        <v>0</v>
      </c>
      <c r="GL209">
        <f t="shared" si="201"/>
        <v>0</v>
      </c>
      <c r="GM209">
        <f t="shared" si="202"/>
        <v>0</v>
      </c>
      <c r="GN209">
        <f t="shared" si="203"/>
        <v>0</v>
      </c>
      <c r="GO209">
        <f t="shared" si="204"/>
        <v>0</v>
      </c>
      <c r="GP209">
        <f t="shared" si="205"/>
        <v>0</v>
      </c>
      <c r="GR209">
        <v>0</v>
      </c>
      <c r="GS209">
        <v>3</v>
      </c>
      <c r="GT209">
        <v>0</v>
      </c>
      <c r="GU209" t="s">
        <v>3</v>
      </c>
      <c r="GV209">
        <f t="shared" si="206"/>
        <v>0</v>
      </c>
      <c r="GW209">
        <v>1</v>
      </c>
      <c r="GX209">
        <f t="shared" si="207"/>
        <v>0</v>
      </c>
      <c r="HA209">
        <v>0</v>
      </c>
      <c r="HB209">
        <v>0</v>
      </c>
      <c r="HC209">
        <f t="shared" si="208"/>
        <v>0</v>
      </c>
      <c r="HE209" t="s">
        <v>3</v>
      </c>
      <c r="HF209" t="s">
        <v>3</v>
      </c>
      <c r="HM209" t="s">
        <v>22</v>
      </c>
      <c r="HN209" t="s">
        <v>31</v>
      </c>
      <c r="HO209" t="s">
        <v>32</v>
      </c>
      <c r="HP209" t="s">
        <v>28</v>
      </c>
      <c r="HQ209" t="s">
        <v>28</v>
      </c>
      <c r="IK209">
        <v>0</v>
      </c>
    </row>
    <row r="210" spans="1:245" x14ac:dyDescent="0.2">
      <c r="A210">
        <v>18</v>
      </c>
      <c r="B210">
        <v>1</v>
      </c>
      <c r="C210">
        <v>215</v>
      </c>
      <c r="E210" t="s">
        <v>264</v>
      </c>
      <c r="F210" t="s">
        <v>39</v>
      </c>
      <c r="G210" t="s">
        <v>40</v>
      </c>
      <c r="H210" t="s">
        <v>36</v>
      </c>
      <c r="I210">
        <f>I208*J210</f>
        <v>0</v>
      </c>
      <c r="J210">
        <v>0</v>
      </c>
      <c r="K210">
        <v>0</v>
      </c>
      <c r="O210">
        <f t="shared" si="187"/>
        <v>0</v>
      </c>
      <c r="P210">
        <f>ROUND(CQ210*I210,2)</f>
        <v>0</v>
      </c>
      <c r="Q210">
        <f>ROUND(CR210*I210,2)</f>
        <v>0</v>
      </c>
      <c r="R210">
        <f>ROUND(CS210*I210,2)</f>
        <v>0</v>
      </c>
      <c r="S210">
        <f>ROUND(CT210*I210,2)</f>
        <v>0</v>
      </c>
      <c r="T210">
        <f t="shared" si="188"/>
        <v>0</v>
      </c>
      <c r="U210">
        <f>ROUND(CV210*I210,7)</f>
        <v>0</v>
      </c>
      <c r="V210">
        <f>ROUND(CW210*I210,7)</f>
        <v>0</v>
      </c>
      <c r="W210">
        <f t="shared" si="189"/>
        <v>0</v>
      </c>
      <c r="X210">
        <f t="shared" si="190"/>
        <v>0</v>
      </c>
      <c r="Y210">
        <f t="shared" si="191"/>
        <v>0</v>
      </c>
      <c r="AA210">
        <v>312567028</v>
      </c>
      <c r="AB210">
        <f t="shared" si="192"/>
        <v>0</v>
      </c>
      <c r="AC210">
        <f>ROUND((ES210),6)</f>
        <v>0</v>
      </c>
      <c r="AD210">
        <f>ROUND((((ET210)-(EU210))+AE210),6)</f>
        <v>0</v>
      </c>
      <c r="AE210">
        <f t="shared" si="212"/>
        <v>0</v>
      </c>
      <c r="AF210">
        <f t="shared" si="212"/>
        <v>0</v>
      </c>
      <c r="AG210">
        <f t="shared" si="193"/>
        <v>0</v>
      </c>
      <c r="AH210">
        <f t="shared" si="213"/>
        <v>0</v>
      </c>
      <c r="AI210">
        <f t="shared" si="213"/>
        <v>0</v>
      </c>
      <c r="AJ210">
        <f t="shared" si="194"/>
        <v>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103</v>
      </c>
      <c r="AU210">
        <v>60</v>
      </c>
      <c r="AV210">
        <v>1</v>
      </c>
      <c r="AW210">
        <v>1</v>
      </c>
      <c r="AZ210">
        <v>1</v>
      </c>
      <c r="BA210">
        <v>1</v>
      </c>
      <c r="BB210">
        <v>1</v>
      </c>
      <c r="BC210">
        <v>1</v>
      </c>
      <c r="BD210" t="s">
        <v>3</v>
      </c>
      <c r="BE210" t="s">
        <v>3</v>
      </c>
      <c r="BF210" t="s">
        <v>3</v>
      </c>
      <c r="BG210" t="s">
        <v>3</v>
      </c>
      <c r="BH210">
        <v>3</v>
      </c>
      <c r="BI210">
        <v>1</v>
      </c>
      <c r="BJ210" t="s">
        <v>3</v>
      </c>
      <c r="BM210">
        <v>33001</v>
      </c>
      <c r="BN210">
        <v>0</v>
      </c>
      <c r="BO210" t="s">
        <v>3</v>
      </c>
      <c r="BP210">
        <v>0</v>
      </c>
      <c r="BQ210">
        <v>2</v>
      </c>
      <c r="BR210">
        <v>0</v>
      </c>
      <c r="BS210">
        <v>1</v>
      </c>
      <c r="BT210">
        <v>1</v>
      </c>
      <c r="BU210">
        <v>1</v>
      </c>
      <c r="BV210">
        <v>1</v>
      </c>
      <c r="BW210">
        <v>1</v>
      </c>
      <c r="BX210">
        <v>1</v>
      </c>
      <c r="BY210" t="s">
        <v>3</v>
      </c>
      <c r="BZ210">
        <v>103</v>
      </c>
      <c r="CA210">
        <v>60</v>
      </c>
      <c r="CB210" t="s">
        <v>3</v>
      </c>
      <c r="CE210">
        <v>0</v>
      </c>
      <c r="CF210">
        <v>0</v>
      </c>
      <c r="CG210">
        <v>0</v>
      </c>
      <c r="CM210">
        <v>0</v>
      </c>
      <c r="CN210" t="s">
        <v>789</v>
      </c>
      <c r="CO210">
        <v>0</v>
      </c>
      <c r="CP210">
        <f t="shared" si="195"/>
        <v>0</v>
      </c>
      <c r="CQ210">
        <f>ROUND(AL210*BC210,2)</f>
        <v>0</v>
      </c>
      <c r="CR210">
        <f>ROUND(AM210*BB210,2)</f>
        <v>0</v>
      </c>
      <c r="CS210">
        <f>ROUND(AN210*BS210,2)</f>
        <v>0</v>
      </c>
      <c r="CT210">
        <f>ROUND(AO210*BA210,2)</f>
        <v>0</v>
      </c>
      <c r="CU210">
        <f t="shared" si="196"/>
        <v>0</v>
      </c>
      <c r="CV210">
        <f t="shared" si="214"/>
        <v>0</v>
      </c>
      <c r="CW210">
        <f t="shared" si="214"/>
        <v>0</v>
      </c>
      <c r="CX210">
        <f t="shared" si="197"/>
        <v>0</v>
      </c>
      <c r="CY210">
        <f t="shared" si="198"/>
        <v>0</v>
      </c>
      <c r="CZ210">
        <f t="shared" si="199"/>
        <v>0</v>
      </c>
      <c r="DC210" t="s">
        <v>3</v>
      </c>
      <c r="DD210" t="s">
        <v>3</v>
      </c>
      <c r="DE210" t="s">
        <v>3</v>
      </c>
      <c r="DF210" t="s">
        <v>3</v>
      </c>
      <c r="DG210" t="s">
        <v>3</v>
      </c>
      <c r="DH210" t="s">
        <v>3</v>
      </c>
      <c r="DI210" t="s">
        <v>3</v>
      </c>
      <c r="DJ210" t="s">
        <v>3</v>
      </c>
      <c r="DK210" t="s">
        <v>3</v>
      </c>
      <c r="DL210" t="s">
        <v>3</v>
      </c>
      <c r="DM210" t="s">
        <v>3</v>
      </c>
      <c r="DN210">
        <v>0</v>
      </c>
      <c r="DO210">
        <v>0</v>
      </c>
      <c r="DP210">
        <v>1</v>
      </c>
      <c r="DQ210">
        <v>1</v>
      </c>
      <c r="DU210">
        <v>1013</v>
      </c>
      <c r="DV210" t="s">
        <v>36</v>
      </c>
      <c r="DW210" t="s">
        <v>36</v>
      </c>
      <c r="DX210">
        <v>1</v>
      </c>
      <c r="DZ210" t="s">
        <v>3</v>
      </c>
      <c r="EA210" t="s">
        <v>3</v>
      </c>
      <c r="EB210" t="s">
        <v>3</v>
      </c>
      <c r="EC210" t="s">
        <v>3</v>
      </c>
      <c r="EE210">
        <v>293259405</v>
      </c>
      <c r="EF210">
        <v>2</v>
      </c>
      <c r="EG210" t="s">
        <v>27</v>
      </c>
      <c r="EH210">
        <v>27</v>
      </c>
      <c r="EI210" t="s">
        <v>28</v>
      </c>
      <c r="EJ210">
        <v>1</v>
      </c>
      <c r="EK210">
        <v>33001</v>
      </c>
      <c r="EL210" t="s">
        <v>28</v>
      </c>
      <c r="EM210" t="s">
        <v>29</v>
      </c>
      <c r="EO210" t="s">
        <v>37</v>
      </c>
      <c r="EQ210">
        <v>0</v>
      </c>
      <c r="ER210">
        <v>0</v>
      </c>
      <c r="ES210">
        <v>0</v>
      </c>
      <c r="ET210">
        <v>0</v>
      </c>
      <c r="EU210">
        <v>0</v>
      </c>
      <c r="EV210">
        <v>0</v>
      </c>
      <c r="EW210">
        <v>0</v>
      </c>
      <c r="EX210">
        <v>0</v>
      </c>
      <c r="FQ210">
        <v>0</v>
      </c>
      <c r="FR210">
        <f t="shared" si="200"/>
        <v>0</v>
      </c>
      <c r="FS210">
        <v>0</v>
      </c>
      <c r="FX210">
        <v>103</v>
      </c>
      <c r="FY210">
        <v>60</v>
      </c>
      <c r="GA210" t="s">
        <v>3</v>
      </c>
      <c r="GD210">
        <v>1</v>
      </c>
      <c r="GF210">
        <v>-1890832814</v>
      </c>
      <c r="GG210">
        <v>2</v>
      </c>
      <c r="GH210">
        <v>1</v>
      </c>
      <c r="GI210">
        <v>-2</v>
      </c>
      <c r="GJ210">
        <v>0</v>
      </c>
      <c r="GK210">
        <v>0</v>
      </c>
      <c r="GL210">
        <f t="shared" si="201"/>
        <v>0</v>
      </c>
      <c r="GM210">
        <f t="shared" si="202"/>
        <v>0</v>
      </c>
      <c r="GN210">
        <f t="shared" si="203"/>
        <v>0</v>
      </c>
      <c r="GO210">
        <f t="shared" si="204"/>
        <v>0</v>
      </c>
      <c r="GP210">
        <f t="shared" si="205"/>
        <v>0</v>
      </c>
      <c r="GR210">
        <v>0</v>
      </c>
      <c r="GS210">
        <v>3</v>
      </c>
      <c r="GT210">
        <v>0</v>
      </c>
      <c r="GU210" t="s">
        <v>3</v>
      </c>
      <c r="GV210">
        <f t="shared" si="206"/>
        <v>0</v>
      </c>
      <c r="GW210">
        <v>1</v>
      </c>
      <c r="GX210">
        <f t="shared" si="207"/>
        <v>0</v>
      </c>
      <c r="HA210">
        <v>0</v>
      </c>
      <c r="HB210">
        <v>0</v>
      </c>
      <c r="HC210">
        <f t="shared" si="208"/>
        <v>0</v>
      </c>
      <c r="HE210" t="s">
        <v>3</v>
      </c>
      <c r="HF210" t="s">
        <v>3</v>
      </c>
      <c r="HM210" t="s">
        <v>22</v>
      </c>
      <c r="HN210" t="s">
        <v>31</v>
      </c>
      <c r="HO210" t="s">
        <v>32</v>
      </c>
      <c r="HP210" t="s">
        <v>28</v>
      </c>
      <c r="HQ210" t="s">
        <v>28</v>
      </c>
      <c r="IK210">
        <v>0</v>
      </c>
    </row>
    <row r="211" spans="1:245" x14ac:dyDescent="0.2">
      <c r="A211">
        <v>18</v>
      </c>
      <c r="B211">
        <v>1</v>
      </c>
      <c r="C211">
        <v>216</v>
      </c>
      <c r="E211" t="s">
        <v>265</v>
      </c>
      <c r="F211" t="s">
        <v>42</v>
      </c>
      <c r="G211" t="s">
        <v>43</v>
      </c>
      <c r="H211" t="s">
        <v>20</v>
      </c>
      <c r="I211">
        <f>I208*J211</f>
        <v>0</v>
      </c>
      <c r="J211">
        <v>0</v>
      </c>
      <c r="K211">
        <v>0</v>
      </c>
      <c r="O211">
        <f t="shared" si="187"/>
        <v>0</v>
      </c>
      <c r="P211">
        <f>ROUND(CQ211*I211,2)</f>
        <v>0</v>
      </c>
      <c r="Q211">
        <f>ROUND(CR211*I211,2)</f>
        <v>0</v>
      </c>
      <c r="R211">
        <f>ROUND(CS211*I211,2)</f>
        <v>0</v>
      </c>
      <c r="S211">
        <f>ROUND(CT211*I211,2)</f>
        <v>0</v>
      </c>
      <c r="T211">
        <f t="shared" si="188"/>
        <v>0</v>
      </c>
      <c r="U211">
        <f>ROUND(CV211*I211,7)</f>
        <v>0</v>
      </c>
      <c r="V211">
        <f>ROUND(CW211*I211,7)</f>
        <v>0</v>
      </c>
      <c r="W211">
        <f t="shared" si="189"/>
        <v>0</v>
      </c>
      <c r="X211">
        <f t="shared" si="190"/>
        <v>0</v>
      </c>
      <c r="Y211">
        <f t="shared" si="191"/>
        <v>0</v>
      </c>
      <c r="AA211">
        <v>312567028</v>
      </c>
      <c r="AB211">
        <f t="shared" si="192"/>
        <v>0</v>
      </c>
      <c r="AC211">
        <f>ROUND((ES211),6)</f>
        <v>0</v>
      </c>
      <c r="AD211">
        <f>ROUND((((ET211)-(EU211))+AE211),6)</f>
        <v>0</v>
      </c>
      <c r="AE211">
        <f t="shared" si="212"/>
        <v>0</v>
      </c>
      <c r="AF211">
        <f t="shared" si="212"/>
        <v>0</v>
      </c>
      <c r="AG211">
        <f t="shared" si="193"/>
        <v>0</v>
      </c>
      <c r="AH211">
        <f t="shared" si="213"/>
        <v>0</v>
      </c>
      <c r="AI211">
        <f t="shared" si="213"/>
        <v>0</v>
      </c>
      <c r="AJ211">
        <f t="shared" si="194"/>
        <v>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103</v>
      </c>
      <c r="AU211">
        <v>60</v>
      </c>
      <c r="AV211">
        <v>1</v>
      </c>
      <c r="AW211">
        <v>1</v>
      </c>
      <c r="AZ211">
        <v>1</v>
      </c>
      <c r="BA211">
        <v>1</v>
      </c>
      <c r="BB211">
        <v>1</v>
      </c>
      <c r="BC211">
        <v>1</v>
      </c>
      <c r="BD211" t="s">
        <v>3</v>
      </c>
      <c r="BE211" t="s">
        <v>3</v>
      </c>
      <c r="BF211" t="s">
        <v>3</v>
      </c>
      <c r="BG211" t="s">
        <v>3</v>
      </c>
      <c r="BH211">
        <v>3</v>
      </c>
      <c r="BI211">
        <v>1</v>
      </c>
      <c r="BJ211" t="s">
        <v>3</v>
      </c>
      <c r="BM211">
        <v>33001</v>
      </c>
      <c r="BN211">
        <v>0</v>
      </c>
      <c r="BO211" t="s">
        <v>3</v>
      </c>
      <c r="BP211">
        <v>0</v>
      </c>
      <c r="BQ211">
        <v>2</v>
      </c>
      <c r="BR211">
        <v>0</v>
      </c>
      <c r="BS211">
        <v>1</v>
      </c>
      <c r="BT211">
        <v>1</v>
      </c>
      <c r="BU211">
        <v>1</v>
      </c>
      <c r="BV211">
        <v>1</v>
      </c>
      <c r="BW211">
        <v>1</v>
      </c>
      <c r="BX211">
        <v>1</v>
      </c>
      <c r="BY211" t="s">
        <v>3</v>
      </c>
      <c r="BZ211">
        <v>103</v>
      </c>
      <c r="CA211">
        <v>60</v>
      </c>
      <c r="CB211" t="s">
        <v>3</v>
      </c>
      <c r="CE211">
        <v>0</v>
      </c>
      <c r="CF211">
        <v>0</v>
      </c>
      <c r="CG211">
        <v>0</v>
      </c>
      <c r="CM211">
        <v>0</v>
      </c>
      <c r="CN211" t="s">
        <v>789</v>
      </c>
      <c r="CO211">
        <v>0</v>
      </c>
      <c r="CP211">
        <f t="shared" si="195"/>
        <v>0</v>
      </c>
      <c r="CQ211">
        <f>ROUND(AL211*BC211,2)</f>
        <v>0</v>
      </c>
      <c r="CR211">
        <f>ROUND(AM211*BB211,2)</f>
        <v>0</v>
      </c>
      <c r="CS211">
        <f>ROUND(AN211*BS211,2)</f>
        <v>0</v>
      </c>
      <c r="CT211">
        <f>ROUND(AO211*BA211,2)</f>
        <v>0</v>
      </c>
      <c r="CU211">
        <f t="shared" si="196"/>
        <v>0</v>
      </c>
      <c r="CV211">
        <f t="shared" si="214"/>
        <v>0</v>
      </c>
      <c r="CW211">
        <f t="shared" si="214"/>
        <v>0</v>
      </c>
      <c r="CX211">
        <f t="shared" si="197"/>
        <v>0</v>
      </c>
      <c r="CY211">
        <f t="shared" si="198"/>
        <v>0</v>
      </c>
      <c r="CZ211">
        <f t="shared" si="199"/>
        <v>0</v>
      </c>
      <c r="DC211" t="s">
        <v>3</v>
      </c>
      <c r="DD211" t="s">
        <v>3</v>
      </c>
      <c r="DE211" t="s">
        <v>3</v>
      </c>
      <c r="DF211" t="s">
        <v>3</v>
      </c>
      <c r="DG211" t="s">
        <v>3</v>
      </c>
      <c r="DH211" t="s">
        <v>3</v>
      </c>
      <c r="DI211" t="s">
        <v>3</v>
      </c>
      <c r="DJ211" t="s">
        <v>3</v>
      </c>
      <c r="DK211" t="s">
        <v>3</v>
      </c>
      <c r="DL211" t="s">
        <v>3</v>
      </c>
      <c r="DM211" t="s">
        <v>3</v>
      </c>
      <c r="DN211">
        <v>0</v>
      </c>
      <c r="DO211">
        <v>0</v>
      </c>
      <c r="DP211">
        <v>1</v>
      </c>
      <c r="DQ211">
        <v>1</v>
      </c>
      <c r="DU211">
        <v>1013</v>
      </c>
      <c r="DV211" t="s">
        <v>20</v>
      </c>
      <c r="DW211" t="s">
        <v>26</v>
      </c>
      <c r="DX211">
        <v>1</v>
      </c>
      <c r="DZ211" t="s">
        <v>3</v>
      </c>
      <c r="EA211" t="s">
        <v>3</v>
      </c>
      <c r="EB211" t="s">
        <v>3</v>
      </c>
      <c r="EC211" t="s">
        <v>3</v>
      </c>
      <c r="EE211">
        <v>293259405</v>
      </c>
      <c r="EF211">
        <v>2</v>
      </c>
      <c r="EG211" t="s">
        <v>27</v>
      </c>
      <c r="EH211">
        <v>27</v>
      </c>
      <c r="EI211" t="s">
        <v>28</v>
      </c>
      <c r="EJ211">
        <v>1</v>
      </c>
      <c r="EK211">
        <v>33001</v>
      </c>
      <c r="EL211" t="s">
        <v>28</v>
      </c>
      <c r="EM211" t="s">
        <v>29</v>
      </c>
      <c r="EO211" t="s">
        <v>37</v>
      </c>
      <c r="EQ211">
        <v>0</v>
      </c>
      <c r="ER211">
        <v>0</v>
      </c>
      <c r="ES211">
        <v>0</v>
      </c>
      <c r="ET211">
        <v>0</v>
      </c>
      <c r="EU211">
        <v>0</v>
      </c>
      <c r="EV211">
        <v>0</v>
      </c>
      <c r="EW211">
        <v>0</v>
      </c>
      <c r="EX211">
        <v>0</v>
      </c>
      <c r="FQ211">
        <v>0</v>
      </c>
      <c r="FR211">
        <f t="shared" si="200"/>
        <v>0</v>
      </c>
      <c r="FS211">
        <v>0</v>
      </c>
      <c r="FX211">
        <v>103</v>
      </c>
      <c r="FY211">
        <v>60</v>
      </c>
      <c r="GA211" t="s">
        <v>3</v>
      </c>
      <c r="GD211">
        <v>1</v>
      </c>
      <c r="GF211">
        <v>164804165</v>
      </c>
      <c r="GG211">
        <v>2</v>
      </c>
      <c r="GH211">
        <v>1</v>
      </c>
      <c r="GI211">
        <v>-2</v>
      </c>
      <c r="GJ211">
        <v>0</v>
      </c>
      <c r="GK211">
        <v>0</v>
      </c>
      <c r="GL211">
        <f t="shared" si="201"/>
        <v>0</v>
      </c>
      <c r="GM211">
        <f t="shared" si="202"/>
        <v>0</v>
      </c>
      <c r="GN211">
        <f t="shared" si="203"/>
        <v>0</v>
      </c>
      <c r="GO211">
        <f t="shared" si="204"/>
        <v>0</v>
      </c>
      <c r="GP211">
        <f t="shared" si="205"/>
        <v>0</v>
      </c>
      <c r="GR211">
        <v>0</v>
      </c>
      <c r="GS211">
        <v>3</v>
      </c>
      <c r="GT211">
        <v>0</v>
      </c>
      <c r="GU211" t="s">
        <v>3</v>
      </c>
      <c r="GV211">
        <f t="shared" si="206"/>
        <v>0</v>
      </c>
      <c r="GW211">
        <v>1</v>
      </c>
      <c r="GX211">
        <f t="shared" si="207"/>
        <v>0</v>
      </c>
      <c r="HA211">
        <v>0</v>
      </c>
      <c r="HB211">
        <v>0</v>
      </c>
      <c r="HC211">
        <f t="shared" si="208"/>
        <v>0</v>
      </c>
      <c r="HE211" t="s">
        <v>3</v>
      </c>
      <c r="HF211" t="s">
        <v>3</v>
      </c>
      <c r="HM211" t="s">
        <v>22</v>
      </c>
      <c r="HN211" t="s">
        <v>31</v>
      </c>
      <c r="HO211" t="s">
        <v>32</v>
      </c>
      <c r="HP211" t="s">
        <v>28</v>
      </c>
      <c r="HQ211" t="s">
        <v>28</v>
      </c>
      <c r="IK211">
        <v>0</v>
      </c>
    </row>
    <row r="213" spans="1:245" x14ac:dyDescent="0.2">
      <c r="A213" s="2">
        <v>51</v>
      </c>
      <c r="B213" s="2">
        <f>B194</f>
        <v>1</v>
      </c>
      <c r="C213" s="2">
        <f>A194</f>
        <v>4</v>
      </c>
      <c r="D213" s="2">
        <f>ROW(A194)</f>
        <v>194</v>
      </c>
      <c r="E213" s="2"/>
      <c r="F213" s="2" t="str">
        <f>IF(F194&lt;&gt;"",F194,"")</f>
        <v>Новый раздел</v>
      </c>
      <c r="G213" s="2" t="str">
        <f>IF(G194&lt;&gt;"",G194,"")</f>
        <v>Демонтаж и монтаж провода схем временного и постоянного электроснабжения потребителя</v>
      </c>
      <c r="H213" s="2">
        <v>0</v>
      </c>
      <c r="I213" s="2"/>
      <c r="J213" s="2"/>
      <c r="K213" s="2"/>
      <c r="L213" s="2"/>
      <c r="M213" s="2"/>
      <c r="N213" s="2"/>
      <c r="O213" s="2">
        <f t="shared" ref="O213:T213" si="215">ROUND(AB213,2)</f>
        <v>87180.65</v>
      </c>
      <c r="P213" s="2">
        <f t="shared" si="215"/>
        <v>0</v>
      </c>
      <c r="Q213" s="2">
        <f t="shared" si="215"/>
        <v>15531.72</v>
      </c>
      <c r="R213" s="2">
        <f t="shared" si="215"/>
        <v>16258.24</v>
      </c>
      <c r="S213" s="2">
        <f t="shared" si="215"/>
        <v>55390.69</v>
      </c>
      <c r="T213" s="2">
        <f t="shared" si="215"/>
        <v>0</v>
      </c>
      <c r="U213" s="2">
        <f>AH213</f>
        <v>121.60746719999997</v>
      </c>
      <c r="V213" s="2">
        <f>AI213</f>
        <v>33.749144999999992</v>
      </c>
      <c r="W213" s="2">
        <f>ROUND(AJ213,2)</f>
        <v>0</v>
      </c>
      <c r="X213" s="2">
        <f>ROUND(AK213,2)</f>
        <v>73798.38</v>
      </c>
      <c r="Y213" s="2">
        <f>ROUND(AL213,2)</f>
        <v>38076.089999999997</v>
      </c>
      <c r="Z213" s="2"/>
      <c r="AA213" s="2"/>
      <c r="AB213" s="2">
        <f>ROUND(SUMIF(AA198:AA211,"=312567028",O198:O211),2)</f>
        <v>87180.65</v>
      </c>
      <c r="AC213" s="2">
        <f>ROUND(SUMIF(AA198:AA211,"=312567028",P198:P211),2)</f>
        <v>0</v>
      </c>
      <c r="AD213" s="2">
        <f>ROUND(SUMIF(AA198:AA211,"=312567028",Q198:Q211),2)</f>
        <v>15531.72</v>
      </c>
      <c r="AE213" s="2">
        <f>ROUND(SUMIF(AA198:AA211,"=312567028",R198:R211),2)</f>
        <v>16258.24</v>
      </c>
      <c r="AF213" s="2">
        <f>ROUND(SUMIF(AA198:AA211,"=312567028",S198:S211),2)</f>
        <v>55390.69</v>
      </c>
      <c r="AG213" s="2">
        <f>ROUND(SUMIF(AA198:AA211,"=312567028",T198:T211),2)</f>
        <v>0</v>
      </c>
      <c r="AH213" s="2">
        <f>SUMIF(AA198:AA211,"=312567028",U198:U211)</f>
        <v>121.60746719999997</v>
      </c>
      <c r="AI213" s="2">
        <f>SUMIF(AA198:AA211,"=312567028",V198:V211)</f>
        <v>33.749144999999992</v>
      </c>
      <c r="AJ213" s="2">
        <f>ROUND(SUMIF(AA198:AA211,"=312567028",W198:W211),2)</f>
        <v>0</v>
      </c>
      <c r="AK213" s="2">
        <f>ROUND(SUMIF(AA198:AA211,"=312567028",X198:X211),2)</f>
        <v>73798.38</v>
      </c>
      <c r="AL213" s="2">
        <f>ROUND(SUMIF(AA198:AA211,"=312567028",Y198:Y211),2)</f>
        <v>38076.089999999997</v>
      </c>
      <c r="AM213" s="2"/>
      <c r="AN213" s="2"/>
      <c r="AO213" s="2">
        <f t="shared" ref="AO213:BD213" si="216">ROUND(BX213,2)</f>
        <v>0</v>
      </c>
      <c r="AP213" s="2">
        <f t="shared" si="216"/>
        <v>0</v>
      </c>
      <c r="AQ213" s="2">
        <f t="shared" si="216"/>
        <v>0</v>
      </c>
      <c r="AR213" s="2">
        <f t="shared" si="216"/>
        <v>199055.12</v>
      </c>
      <c r="AS213" s="2">
        <f t="shared" si="216"/>
        <v>199055.12</v>
      </c>
      <c r="AT213" s="2">
        <f t="shared" si="216"/>
        <v>0</v>
      </c>
      <c r="AU213" s="2">
        <f t="shared" si="216"/>
        <v>0</v>
      </c>
      <c r="AV213" s="2">
        <f t="shared" si="216"/>
        <v>0</v>
      </c>
      <c r="AW213" s="2">
        <f t="shared" si="216"/>
        <v>0</v>
      </c>
      <c r="AX213" s="2">
        <f t="shared" si="216"/>
        <v>0</v>
      </c>
      <c r="AY213" s="2">
        <f t="shared" si="216"/>
        <v>0</v>
      </c>
      <c r="AZ213" s="2">
        <f t="shared" si="216"/>
        <v>0</v>
      </c>
      <c r="BA213" s="2">
        <f t="shared" si="216"/>
        <v>0</v>
      </c>
      <c r="BB213" s="2">
        <f t="shared" si="216"/>
        <v>0</v>
      </c>
      <c r="BC213" s="2">
        <f t="shared" si="216"/>
        <v>0</v>
      </c>
      <c r="BD213" s="2">
        <f t="shared" si="216"/>
        <v>0</v>
      </c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>
        <f>ROUND(SUMIF(AA198:AA211,"=312567028",FQ198:FQ211),2)</f>
        <v>0</v>
      </c>
      <c r="BY213" s="2">
        <f>ROUND(SUMIF(AA198:AA211,"=312567028",FR198:FR211),2)</f>
        <v>0</v>
      </c>
      <c r="BZ213" s="2">
        <f>ROUND(SUMIF(AA198:AA211,"=312567028",GL198:GL211),2)</f>
        <v>0</v>
      </c>
      <c r="CA213" s="2">
        <f>ROUND(SUMIF(AA198:AA211,"=312567028",GM198:GM211),2)</f>
        <v>199055.12</v>
      </c>
      <c r="CB213" s="2">
        <f>ROUND(SUMIF(AA198:AA211,"=312567028",GN198:GN211),2)</f>
        <v>199055.12</v>
      </c>
      <c r="CC213" s="2">
        <f>ROUND(SUMIF(AA198:AA211,"=312567028",GO198:GO211),2)</f>
        <v>0</v>
      </c>
      <c r="CD213" s="2">
        <f>ROUND(SUMIF(AA198:AA211,"=312567028",GP198:GP211),2)</f>
        <v>0</v>
      </c>
      <c r="CE213" s="2">
        <f>AC213-BX213</f>
        <v>0</v>
      </c>
      <c r="CF213" s="2">
        <f>AC213-BY213</f>
        <v>0</v>
      </c>
      <c r="CG213" s="2">
        <f>BX213-BZ213</f>
        <v>0</v>
      </c>
      <c r="CH213" s="2">
        <f>AC213-BX213-BY213+BZ213</f>
        <v>0</v>
      </c>
      <c r="CI213" s="2">
        <f>BY213-BZ213</f>
        <v>0</v>
      </c>
      <c r="CJ213" s="2">
        <f>ROUND(SUMIF(AA198:AA211,"=312567028",GX198:GX211),2)</f>
        <v>0</v>
      </c>
      <c r="CK213" s="2">
        <f>ROUND(SUMIF(AA198:AA211,"=312567028",GY198:GY211),2)</f>
        <v>0</v>
      </c>
      <c r="CL213" s="2">
        <f>ROUND(SUMIF(AA198:AA211,"=312567028",GZ198:GZ211),2)</f>
        <v>0</v>
      </c>
      <c r="CM213" s="2">
        <f>ROUND(SUMIF(AA198:AA211,"=312567028",HD198:HD211),2)</f>
        <v>0</v>
      </c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3"/>
      <c r="DH213" s="3"/>
      <c r="DI213" s="3"/>
      <c r="DJ213" s="3"/>
      <c r="DK213" s="3"/>
      <c r="DL213" s="3"/>
      <c r="DM213" s="3"/>
      <c r="DN213" s="3"/>
      <c r="DO213" s="3"/>
      <c r="DP213" s="3"/>
      <c r="DQ213" s="3"/>
      <c r="DR213" s="3"/>
      <c r="DS213" s="3"/>
      <c r="DT213" s="3"/>
      <c r="DU213" s="3"/>
      <c r="DV213" s="3"/>
      <c r="DW213" s="3"/>
      <c r="DX213" s="3"/>
      <c r="DY213" s="3"/>
      <c r="DZ213" s="3"/>
      <c r="EA213" s="3"/>
      <c r="EB213" s="3"/>
      <c r="EC213" s="3"/>
      <c r="ED213" s="3"/>
      <c r="EE213" s="3"/>
      <c r="EF213" s="3"/>
      <c r="EG213" s="3"/>
      <c r="EH213" s="3"/>
      <c r="EI213" s="3"/>
      <c r="EJ213" s="3"/>
      <c r="EK213" s="3"/>
      <c r="EL213" s="3"/>
      <c r="EM213" s="3"/>
      <c r="EN213" s="3"/>
      <c r="EO213" s="3"/>
      <c r="EP213" s="3"/>
      <c r="EQ213" s="3"/>
      <c r="ER213" s="3"/>
      <c r="ES213" s="3"/>
      <c r="ET213" s="3"/>
      <c r="EU213" s="3"/>
      <c r="EV213" s="3"/>
      <c r="EW213" s="3"/>
      <c r="EX213" s="3"/>
      <c r="EY213" s="3"/>
      <c r="EZ213" s="3"/>
      <c r="FA213" s="3"/>
      <c r="FB213" s="3"/>
      <c r="FC213" s="3"/>
      <c r="FD213" s="3"/>
      <c r="FE213" s="3"/>
      <c r="FF213" s="3"/>
      <c r="FG213" s="3"/>
      <c r="FH213" s="3"/>
      <c r="FI213" s="3"/>
      <c r="FJ213" s="3"/>
      <c r="FK213" s="3"/>
      <c r="FL213" s="3"/>
      <c r="FM213" s="3"/>
      <c r="FN213" s="3"/>
      <c r="FO213" s="3"/>
      <c r="FP213" s="3"/>
      <c r="FQ213" s="3"/>
      <c r="FR213" s="3"/>
      <c r="FS213" s="3"/>
      <c r="FT213" s="3"/>
      <c r="FU213" s="3"/>
      <c r="FV213" s="3"/>
      <c r="FW213" s="3"/>
      <c r="FX213" s="3"/>
      <c r="FY213" s="3"/>
      <c r="FZ213" s="3"/>
      <c r="GA213" s="3"/>
      <c r="GB213" s="3"/>
      <c r="GC213" s="3"/>
      <c r="GD213" s="3"/>
      <c r="GE213" s="3"/>
      <c r="GF213" s="3"/>
      <c r="GG213" s="3"/>
      <c r="GH213" s="3"/>
      <c r="GI213" s="3"/>
      <c r="GJ213" s="3"/>
      <c r="GK213" s="3"/>
      <c r="GL213" s="3"/>
      <c r="GM213" s="3"/>
      <c r="GN213" s="3"/>
      <c r="GO213" s="3"/>
      <c r="GP213" s="3"/>
      <c r="GQ213" s="3"/>
      <c r="GR213" s="3"/>
      <c r="GS213" s="3"/>
      <c r="GT213" s="3"/>
      <c r="GU213" s="3"/>
      <c r="GV213" s="3"/>
      <c r="GW213" s="3"/>
      <c r="GX213" s="3">
        <v>0</v>
      </c>
    </row>
    <row r="215" spans="1:245" x14ac:dyDescent="0.2">
      <c r="A215" s="4">
        <v>50</v>
      </c>
      <c r="B215" s="4">
        <v>0</v>
      </c>
      <c r="C215" s="4">
        <v>0</v>
      </c>
      <c r="D215" s="4">
        <v>1</v>
      </c>
      <c r="E215" s="4">
        <v>201</v>
      </c>
      <c r="F215" s="4">
        <f>ROUND(Source!O213,O215)</f>
        <v>87180.65</v>
      </c>
      <c r="G215" s="4" t="s">
        <v>48</v>
      </c>
      <c r="H215" s="4" t="s">
        <v>49</v>
      </c>
      <c r="I215" s="4"/>
      <c r="J215" s="4"/>
      <c r="K215" s="4">
        <v>201</v>
      </c>
      <c r="L215" s="4">
        <v>1</v>
      </c>
      <c r="M215" s="4">
        <v>3</v>
      </c>
      <c r="N215" s="4" t="s">
        <v>3</v>
      </c>
      <c r="O215" s="4">
        <v>2</v>
      </c>
      <c r="P215" s="4"/>
      <c r="Q215" s="4"/>
      <c r="R215" s="4"/>
      <c r="S215" s="4"/>
      <c r="T215" s="4"/>
      <c r="U215" s="4"/>
      <c r="V215" s="4"/>
      <c r="W215" s="4">
        <v>87180.650000000009</v>
      </c>
      <c r="X215" s="4">
        <v>1</v>
      </c>
      <c r="Y215" s="4">
        <v>87180.650000000009</v>
      </c>
      <c r="Z215" s="4"/>
      <c r="AA215" s="4"/>
      <c r="AB215" s="4"/>
    </row>
    <row r="216" spans="1:245" x14ac:dyDescent="0.2">
      <c r="A216" s="4">
        <v>50</v>
      </c>
      <c r="B216" s="4">
        <v>0</v>
      </c>
      <c r="C216" s="4">
        <v>0</v>
      </c>
      <c r="D216" s="4">
        <v>1</v>
      </c>
      <c r="E216" s="4">
        <v>202</v>
      </c>
      <c r="F216" s="4">
        <f>ROUND(Source!P213,O216)</f>
        <v>0</v>
      </c>
      <c r="G216" s="4" t="s">
        <v>50</v>
      </c>
      <c r="H216" s="4" t="s">
        <v>51</v>
      </c>
      <c r="I216" s="4"/>
      <c r="J216" s="4"/>
      <c r="K216" s="4">
        <v>202</v>
      </c>
      <c r="L216" s="4">
        <v>2</v>
      </c>
      <c r="M216" s="4">
        <v>3</v>
      </c>
      <c r="N216" s="4" t="s">
        <v>3</v>
      </c>
      <c r="O216" s="4">
        <v>2</v>
      </c>
      <c r="P216" s="4"/>
      <c r="Q216" s="4"/>
      <c r="R216" s="4"/>
      <c r="S216" s="4"/>
      <c r="T216" s="4"/>
      <c r="U216" s="4"/>
      <c r="V216" s="4"/>
      <c r="W216" s="4">
        <v>0</v>
      </c>
      <c r="X216" s="4">
        <v>1</v>
      </c>
      <c r="Y216" s="4">
        <v>0</v>
      </c>
      <c r="Z216" s="4"/>
      <c r="AA216" s="4"/>
      <c r="AB216" s="4"/>
    </row>
    <row r="217" spans="1:245" x14ac:dyDescent="0.2">
      <c r="A217" s="4">
        <v>50</v>
      </c>
      <c r="B217" s="4">
        <v>0</v>
      </c>
      <c r="C217" s="4">
        <v>0</v>
      </c>
      <c r="D217" s="4">
        <v>1</v>
      </c>
      <c r="E217" s="4">
        <v>222</v>
      </c>
      <c r="F217" s="4">
        <f>ROUND(Source!AO213,O217)</f>
        <v>0</v>
      </c>
      <c r="G217" s="4" t="s">
        <v>52</v>
      </c>
      <c r="H217" s="4" t="s">
        <v>53</v>
      </c>
      <c r="I217" s="4"/>
      <c r="J217" s="4"/>
      <c r="K217" s="4">
        <v>222</v>
      </c>
      <c r="L217" s="4">
        <v>3</v>
      </c>
      <c r="M217" s="4">
        <v>3</v>
      </c>
      <c r="N217" s="4" t="s">
        <v>3</v>
      </c>
      <c r="O217" s="4">
        <v>2</v>
      </c>
      <c r="P217" s="4"/>
      <c r="Q217" s="4"/>
      <c r="R217" s="4"/>
      <c r="S217" s="4"/>
      <c r="T217" s="4"/>
      <c r="U217" s="4"/>
      <c r="V217" s="4"/>
      <c r="W217" s="4">
        <v>0</v>
      </c>
      <c r="X217" s="4">
        <v>1</v>
      </c>
      <c r="Y217" s="4">
        <v>0</v>
      </c>
      <c r="Z217" s="4"/>
      <c r="AA217" s="4"/>
      <c r="AB217" s="4"/>
    </row>
    <row r="218" spans="1:245" x14ac:dyDescent="0.2">
      <c r="A218" s="4">
        <v>50</v>
      </c>
      <c r="B218" s="4">
        <v>0</v>
      </c>
      <c r="C218" s="4">
        <v>0</v>
      </c>
      <c r="D218" s="4">
        <v>1</v>
      </c>
      <c r="E218" s="4">
        <v>225</v>
      </c>
      <c r="F218" s="4">
        <f>ROUND(Source!AV213,O218)</f>
        <v>0</v>
      </c>
      <c r="G218" s="4" t="s">
        <v>54</v>
      </c>
      <c r="H218" s="4" t="s">
        <v>55</v>
      </c>
      <c r="I218" s="4"/>
      <c r="J218" s="4"/>
      <c r="K218" s="4">
        <v>225</v>
      </c>
      <c r="L218" s="4">
        <v>4</v>
      </c>
      <c r="M218" s="4">
        <v>3</v>
      </c>
      <c r="N218" s="4" t="s">
        <v>3</v>
      </c>
      <c r="O218" s="4">
        <v>2</v>
      </c>
      <c r="P218" s="4"/>
      <c r="Q218" s="4"/>
      <c r="R218" s="4"/>
      <c r="S218" s="4"/>
      <c r="T218" s="4"/>
      <c r="U218" s="4"/>
      <c r="V218" s="4"/>
      <c r="W218" s="4">
        <v>0</v>
      </c>
      <c r="X218" s="4">
        <v>1</v>
      </c>
      <c r="Y218" s="4">
        <v>0</v>
      </c>
      <c r="Z218" s="4"/>
      <c r="AA218" s="4"/>
      <c r="AB218" s="4"/>
    </row>
    <row r="219" spans="1:245" x14ac:dyDescent="0.2">
      <c r="A219" s="4">
        <v>50</v>
      </c>
      <c r="B219" s="4">
        <v>0</v>
      </c>
      <c r="C219" s="4">
        <v>0</v>
      </c>
      <c r="D219" s="4">
        <v>1</v>
      </c>
      <c r="E219" s="4">
        <v>226</v>
      </c>
      <c r="F219" s="4">
        <f>ROUND(Source!AW213,O219)</f>
        <v>0</v>
      </c>
      <c r="G219" s="4" t="s">
        <v>56</v>
      </c>
      <c r="H219" s="4" t="s">
        <v>57</v>
      </c>
      <c r="I219" s="4"/>
      <c r="J219" s="4"/>
      <c r="K219" s="4">
        <v>226</v>
      </c>
      <c r="L219" s="4">
        <v>5</v>
      </c>
      <c r="M219" s="4">
        <v>3</v>
      </c>
      <c r="N219" s="4" t="s">
        <v>3</v>
      </c>
      <c r="O219" s="4">
        <v>2</v>
      </c>
      <c r="P219" s="4"/>
      <c r="Q219" s="4"/>
      <c r="R219" s="4"/>
      <c r="S219" s="4"/>
      <c r="T219" s="4"/>
      <c r="U219" s="4"/>
      <c r="V219" s="4"/>
      <c r="W219" s="4">
        <v>0</v>
      </c>
      <c r="X219" s="4">
        <v>1</v>
      </c>
      <c r="Y219" s="4">
        <v>0</v>
      </c>
      <c r="Z219" s="4"/>
      <c r="AA219" s="4"/>
      <c r="AB219" s="4"/>
    </row>
    <row r="220" spans="1:245" x14ac:dyDescent="0.2">
      <c r="A220" s="4">
        <v>50</v>
      </c>
      <c r="B220" s="4">
        <v>0</v>
      </c>
      <c r="C220" s="4">
        <v>0</v>
      </c>
      <c r="D220" s="4">
        <v>1</v>
      </c>
      <c r="E220" s="4">
        <v>227</v>
      </c>
      <c r="F220" s="4">
        <f>ROUND(Source!AX213,O220)</f>
        <v>0</v>
      </c>
      <c r="G220" s="4" t="s">
        <v>58</v>
      </c>
      <c r="H220" s="4" t="s">
        <v>59</v>
      </c>
      <c r="I220" s="4"/>
      <c r="J220" s="4"/>
      <c r="K220" s="4">
        <v>227</v>
      </c>
      <c r="L220" s="4">
        <v>6</v>
      </c>
      <c r="M220" s="4">
        <v>3</v>
      </c>
      <c r="N220" s="4" t="s">
        <v>3</v>
      </c>
      <c r="O220" s="4">
        <v>2</v>
      </c>
      <c r="P220" s="4"/>
      <c r="Q220" s="4"/>
      <c r="R220" s="4"/>
      <c r="S220" s="4"/>
      <c r="T220" s="4"/>
      <c r="U220" s="4"/>
      <c r="V220" s="4"/>
      <c r="W220" s="4">
        <v>0</v>
      </c>
      <c r="X220" s="4">
        <v>1</v>
      </c>
      <c r="Y220" s="4">
        <v>0</v>
      </c>
      <c r="Z220" s="4"/>
      <c r="AA220" s="4"/>
      <c r="AB220" s="4"/>
    </row>
    <row r="221" spans="1:245" x14ac:dyDescent="0.2">
      <c r="A221" s="4">
        <v>50</v>
      </c>
      <c r="B221" s="4">
        <v>0</v>
      </c>
      <c r="C221" s="4">
        <v>0</v>
      </c>
      <c r="D221" s="4">
        <v>1</v>
      </c>
      <c r="E221" s="4">
        <v>228</v>
      </c>
      <c r="F221" s="4">
        <f>ROUND(Source!AY213,O221)</f>
        <v>0</v>
      </c>
      <c r="G221" s="4" t="s">
        <v>60</v>
      </c>
      <c r="H221" s="4" t="s">
        <v>61</v>
      </c>
      <c r="I221" s="4"/>
      <c r="J221" s="4"/>
      <c r="K221" s="4">
        <v>228</v>
      </c>
      <c r="L221" s="4">
        <v>7</v>
      </c>
      <c r="M221" s="4">
        <v>3</v>
      </c>
      <c r="N221" s="4" t="s">
        <v>3</v>
      </c>
      <c r="O221" s="4">
        <v>2</v>
      </c>
      <c r="P221" s="4"/>
      <c r="Q221" s="4"/>
      <c r="R221" s="4"/>
      <c r="S221" s="4"/>
      <c r="T221" s="4"/>
      <c r="U221" s="4"/>
      <c r="V221" s="4"/>
      <c r="W221" s="4">
        <v>0</v>
      </c>
      <c r="X221" s="4">
        <v>1</v>
      </c>
      <c r="Y221" s="4">
        <v>0</v>
      </c>
      <c r="Z221" s="4"/>
      <c r="AA221" s="4"/>
      <c r="AB221" s="4"/>
    </row>
    <row r="222" spans="1:245" x14ac:dyDescent="0.2">
      <c r="A222" s="4">
        <v>50</v>
      </c>
      <c r="B222" s="4">
        <v>0</v>
      </c>
      <c r="C222" s="4">
        <v>0</v>
      </c>
      <c r="D222" s="4">
        <v>1</v>
      </c>
      <c r="E222" s="4">
        <v>216</v>
      </c>
      <c r="F222" s="4">
        <f>ROUND(Source!AP213,O222)</f>
        <v>0</v>
      </c>
      <c r="G222" s="4" t="s">
        <v>62</v>
      </c>
      <c r="H222" s="4" t="s">
        <v>63</v>
      </c>
      <c r="I222" s="4"/>
      <c r="J222" s="4"/>
      <c r="K222" s="4">
        <v>216</v>
      </c>
      <c r="L222" s="4">
        <v>8</v>
      </c>
      <c r="M222" s="4">
        <v>3</v>
      </c>
      <c r="N222" s="4" t="s">
        <v>3</v>
      </c>
      <c r="O222" s="4">
        <v>2</v>
      </c>
      <c r="P222" s="4"/>
      <c r="Q222" s="4"/>
      <c r="R222" s="4"/>
      <c r="S222" s="4"/>
      <c r="T222" s="4"/>
      <c r="U222" s="4"/>
      <c r="V222" s="4"/>
      <c r="W222" s="4">
        <v>0</v>
      </c>
      <c r="X222" s="4">
        <v>1</v>
      </c>
      <c r="Y222" s="4">
        <v>0</v>
      </c>
      <c r="Z222" s="4"/>
      <c r="AA222" s="4"/>
      <c r="AB222" s="4"/>
    </row>
    <row r="223" spans="1:245" x14ac:dyDescent="0.2">
      <c r="A223" s="4">
        <v>50</v>
      </c>
      <c r="B223" s="4">
        <v>0</v>
      </c>
      <c r="C223" s="4">
        <v>0</v>
      </c>
      <c r="D223" s="4">
        <v>1</v>
      </c>
      <c r="E223" s="4">
        <v>223</v>
      </c>
      <c r="F223" s="4">
        <f>ROUND(Source!AQ213,O223)</f>
        <v>0</v>
      </c>
      <c r="G223" s="4" t="s">
        <v>64</v>
      </c>
      <c r="H223" s="4" t="s">
        <v>65</v>
      </c>
      <c r="I223" s="4"/>
      <c r="J223" s="4"/>
      <c r="K223" s="4">
        <v>223</v>
      </c>
      <c r="L223" s="4">
        <v>9</v>
      </c>
      <c r="M223" s="4">
        <v>3</v>
      </c>
      <c r="N223" s="4" t="s">
        <v>3</v>
      </c>
      <c r="O223" s="4">
        <v>2</v>
      </c>
      <c r="P223" s="4"/>
      <c r="Q223" s="4"/>
      <c r="R223" s="4"/>
      <c r="S223" s="4"/>
      <c r="T223" s="4"/>
      <c r="U223" s="4"/>
      <c r="V223" s="4"/>
      <c r="W223" s="4">
        <v>0</v>
      </c>
      <c r="X223" s="4">
        <v>1</v>
      </c>
      <c r="Y223" s="4">
        <v>0</v>
      </c>
      <c r="Z223" s="4"/>
      <c r="AA223" s="4"/>
      <c r="AB223" s="4"/>
    </row>
    <row r="224" spans="1:245" x14ac:dyDescent="0.2">
      <c r="A224" s="4">
        <v>50</v>
      </c>
      <c r="B224" s="4">
        <v>0</v>
      </c>
      <c r="C224" s="4">
        <v>0</v>
      </c>
      <c r="D224" s="4">
        <v>1</v>
      </c>
      <c r="E224" s="4">
        <v>229</v>
      </c>
      <c r="F224" s="4">
        <f>ROUND(Source!AZ213,O224)</f>
        <v>0</v>
      </c>
      <c r="G224" s="4" t="s">
        <v>66</v>
      </c>
      <c r="H224" s="4" t="s">
        <v>67</v>
      </c>
      <c r="I224" s="4"/>
      <c r="J224" s="4"/>
      <c r="K224" s="4">
        <v>229</v>
      </c>
      <c r="L224" s="4">
        <v>10</v>
      </c>
      <c r="M224" s="4">
        <v>3</v>
      </c>
      <c r="N224" s="4" t="s">
        <v>3</v>
      </c>
      <c r="O224" s="4">
        <v>2</v>
      </c>
      <c r="P224" s="4"/>
      <c r="Q224" s="4"/>
      <c r="R224" s="4"/>
      <c r="S224" s="4"/>
      <c r="T224" s="4"/>
      <c r="U224" s="4"/>
      <c r="V224" s="4"/>
      <c r="W224" s="4">
        <v>0</v>
      </c>
      <c r="X224" s="4">
        <v>1</v>
      </c>
      <c r="Y224" s="4">
        <v>0</v>
      </c>
      <c r="Z224" s="4"/>
      <c r="AA224" s="4"/>
      <c r="AB224" s="4"/>
    </row>
    <row r="225" spans="1:28" x14ac:dyDescent="0.2">
      <c r="A225" s="4">
        <v>50</v>
      </c>
      <c r="B225" s="4">
        <v>0</v>
      </c>
      <c r="C225" s="4">
        <v>0</v>
      </c>
      <c r="D225" s="4">
        <v>1</v>
      </c>
      <c r="E225" s="4">
        <v>203</v>
      </c>
      <c r="F225" s="4">
        <f>ROUND(Source!Q213,O225)</f>
        <v>15531.72</v>
      </c>
      <c r="G225" s="4" t="s">
        <v>68</v>
      </c>
      <c r="H225" s="4" t="s">
        <v>69</v>
      </c>
      <c r="I225" s="4"/>
      <c r="J225" s="4"/>
      <c r="K225" s="4">
        <v>203</v>
      </c>
      <c r="L225" s="4">
        <v>11</v>
      </c>
      <c r="M225" s="4">
        <v>3</v>
      </c>
      <c r="N225" s="4" t="s">
        <v>3</v>
      </c>
      <c r="O225" s="4">
        <v>2</v>
      </c>
      <c r="P225" s="4"/>
      <c r="Q225" s="4"/>
      <c r="R225" s="4"/>
      <c r="S225" s="4"/>
      <c r="T225" s="4"/>
      <c r="U225" s="4"/>
      <c r="V225" s="4"/>
      <c r="W225" s="4">
        <v>15531.719999999998</v>
      </c>
      <c r="X225" s="4">
        <v>1</v>
      </c>
      <c r="Y225" s="4">
        <v>15531.719999999998</v>
      </c>
      <c r="Z225" s="4"/>
      <c r="AA225" s="4"/>
      <c r="AB225" s="4"/>
    </row>
    <row r="226" spans="1:28" x14ac:dyDescent="0.2">
      <c r="A226" s="4">
        <v>50</v>
      </c>
      <c r="B226" s="4">
        <v>0</v>
      </c>
      <c r="C226" s="4">
        <v>0</v>
      </c>
      <c r="D226" s="4">
        <v>1</v>
      </c>
      <c r="E226" s="4">
        <v>231</v>
      </c>
      <c r="F226" s="4">
        <f>ROUND(Source!BB213,O226)</f>
        <v>0</v>
      </c>
      <c r="G226" s="4" t="s">
        <v>70</v>
      </c>
      <c r="H226" s="4" t="s">
        <v>71</v>
      </c>
      <c r="I226" s="4"/>
      <c r="J226" s="4"/>
      <c r="K226" s="4">
        <v>231</v>
      </c>
      <c r="L226" s="4">
        <v>12</v>
      </c>
      <c r="M226" s="4">
        <v>3</v>
      </c>
      <c r="N226" s="4" t="s">
        <v>3</v>
      </c>
      <c r="O226" s="4">
        <v>2</v>
      </c>
      <c r="P226" s="4"/>
      <c r="Q226" s="4"/>
      <c r="R226" s="4"/>
      <c r="S226" s="4"/>
      <c r="T226" s="4"/>
      <c r="U226" s="4"/>
      <c r="V226" s="4"/>
      <c r="W226" s="4">
        <v>0</v>
      </c>
      <c r="X226" s="4">
        <v>1</v>
      </c>
      <c r="Y226" s="4">
        <v>0</v>
      </c>
      <c r="Z226" s="4"/>
      <c r="AA226" s="4"/>
      <c r="AB226" s="4"/>
    </row>
    <row r="227" spans="1:28" x14ac:dyDescent="0.2">
      <c r="A227" s="4">
        <v>50</v>
      </c>
      <c r="B227" s="4">
        <v>0</v>
      </c>
      <c r="C227" s="4">
        <v>0</v>
      </c>
      <c r="D227" s="4">
        <v>1</v>
      </c>
      <c r="E227" s="4">
        <v>204</v>
      </c>
      <c r="F227" s="4">
        <f>ROUND(Source!R213,O227)</f>
        <v>16258.24</v>
      </c>
      <c r="G227" s="4" t="s">
        <v>72</v>
      </c>
      <c r="H227" s="4" t="s">
        <v>73</v>
      </c>
      <c r="I227" s="4"/>
      <c r="J227" s="4"/>
      <c r="K227" s="4">
        <v>204</v>
      </c>
      <c r="L227" s="4">
        <v>13</v>
      </c>
      <c r="M227" s="4">
        <v>3</v>
      </c>
      <c r="N227" s="4" t="s">
        <v>3</v>
      </c>
      <c r="O227" s="4">
        <v>2</v>
      </c>
      <c r="P227" s="4"/>
      <c r="Q227" s="4"/>
      <c r="R227" s="4"/>
      <c r="S227" s="4"/>
      <c r="T227" s="4"/>
      <c r="U227" s="4"/>
      <c r="V227" s="4"/>
      <c r="W227" s="4">
        <v>16258.240000000002</v>
      </c>
      <c r="X227" s="4">
        <v>1</v>
      </c>
      <c r="Y227" s="4">
        <v>16258.240000000002</v>
      </c>
      <c r="Z227" s="4"/>
      <c r="AA227" s="4"/>
      <c r="AB227" s="4"/>
    </row>
    <row r="228" spans="1:28" x14ac:dyDescent="0.2">
      <c r="A228" s="4">
        <v>50</v>
      </c>
      <c r="B228" s="4">
        <v>0</v>
      </c>
      <c r="C228" s="4">
        <v>0</v>
      </c>
      <c r="D228" s="4">
        <v>1</v>
      </c>
      <c r="E228" s="4">
        <v>205</v>
      </c>
      <c r="F228" s="4">
        <f>ROUND(Source!S213,O228)</f>
        <v>55390.69</v>
      </c>
      <c r="G228" s="4" t="s">
        <v>74</v>
      </c>
      <c r="H228" s="4" t="s">
        <v>75</v>
      </c>
      <c r="I228" s="4"/>
      <c r="J228" s="4"/>
      <c r="K228" s="4">
        <v>205</v>
      </c>
      <c r="L228" s="4">
        <v>14</v>
      </c>
      <c r="M228" s="4">
        <v>3</v>
      </c>
      <c r="N228" s="4" t="s">
        <v>3</v>
      </c>
      <c r="O228" s="4">
        <v>2</v>
      </c>
      <c r="P228" s="4"/>
      <c r="Q228" s="4"/>
      <c r="R228" s="4"/>
      <c r="S228" s="4"/>
      <c r="T228" s="4"/>
      <c r="U228" s="4"/>
      <c r="V228" s="4"/>
      <c r="W228" s="4">
        <v>55390.69</v>
      </c>
      <c r="X228" s="4">
        <v>1</v>
      </c>
      <c r="Y228" s="4">
        <v>55390.69</v>
      </c>
      <c r="Z228" s="4"/>
      <c r="AA228" s="4"/>
      <c r="AB228" s="4"/>
    </row>
    <row r="229" spans="1:28" x14ac:dyDescent="0.2">
      <c r="A229" s="4">
        <v>50</v>
      </c>
      <c r="B229" s="4">
        <v>0</v>
      </c>
      <c r="C229" s="4">
        <v>0</v>
      </c>
      <c r="D229" s="4">
        <v>1</v>
      </c>
      <c r="E229" s="4">
        <v>232</v>
      </c>
      <c r="F229" s="4">
        <f>ROUND(Source!BC213,O229)</f>
        <v>0</v>
      </c>
      <c r="G229" s="4" t="s">
        <v>76</v>
      </c>
      <c r="H229" s="4" t="s">
        <v>77</v>
      </c>
      <c r="I229" s="4"/>
      <c r="J229" s="4"/>
      <c r="K229" s="4">
        <v>232</v>
      </c>
      <c r="L229" s="4">
        <v>15</v>
      </c>
      <c r="M229" s="4">
        <v>3</v>
      </c>
      <c r="N229" s="4" t="s">
        <v>3</v>
      </c>
      <c r="O229" s="4">
        <v>2</v>
      </c>
      <c r="P229" s="4"/>
      <c r="Q229" s="4"/>
      <c r="R229" s="4"/>
      <c r="S229" s="4"/>
      <c r="T229" s="4"/>
      <c r="U229" s="4"/>
      <c r="V229" s="4"/>
      <c r="W229" s="4">
        <v>0</v>
      </c>
      <c r="X229" s="4">
        <v>1</v>
      </c>
      <c r="Y229" s="4">
        <v>0</v>
      </c>
      <c r="Z229" s="4"/>
      <c r="AA229" s="4"/>
      <c r="AB229" s="4"/>
    </row>
    <row r="230" spans="1:28" x14ac:dyDescent="0.2">
      <c r="A230" s="4">
        <v>50</v>
      </c>
      <c r="B230" s="4">
        <v>0</v>
      </c>
      <c r="C230" s="4">
        <v>0</v>
      </c>
      <c r="D230" s="4">
        <v>1</v>
      </c>
      <c r="E230" s="4">
        <v>214</v>
      </c>
      <c r="F230" s="4">
        <f>ROUND(Source!AS213,O230)</f>
        <v>199055.12</v>
      </c>
      <c r="G230" s="4" t="s">
        <v>78</v>
      </c>
      <c r="H230" s="4" t="s">
        <v>79</v>
      </c>
      <c r="I230" s="4"/>
      <c r="J230" s="4"/>
      <c r="K230" s="4">
        <v>214</v>
      </c>
      <c r="L230" s="4">
        <v>16</v>
      </c>
      <c r="M230" s="4">
        <v>3</v>
      </c>
      <c r="N230" s="4" t="s">
        <v>3</v>
      </c>
      <c r="O230" s="4">
        <v>2</v>
      </c>
      <c r="P230" s="4"/>
      <c r="Q230" s="4"/>
      <c r="R230" s="4"/>
      <c r="S230" s="4"/>
      <c r="T230" s="4"/>
      <c r="U230" s="4"/>
      <c r="V230" s="4"/>
      <c r="W230" s="4">
        <v>199055.12</v>
      </c>
      <c r="X230" s="4">
        <v>1</v>
      </c>
      <c r="Y230" s="4">
        <v>199055.12</v>
      </c>
      <c r="Z230" s="4"/>
      <c r="AA230" s="4"/>
      <c r="AB230" s="4"/>
    </row>
    <row r="231" spans="1:28" x14ac:dyDescent="0.2">
      <c r="A231" s="4">
        <v>50</v>
      </c>
      <c r="B231" s="4">
        <v>0</v>
      </c>
      <c r="C231" s="4">
        <v>0</v>
      </c>
      <c r="D231" s="4">
        <v>1</v>
      </c>
      <c r="E231" s="4">
        <v>215</v>
      </c>
      <c r="F231" s="4">
        <f>ROUND(Source!AT213,O231)</f>
        <v>0</v>
      </c>
      <c r="G231" s="4" t="s">
        <v>80</v>
      </c>
      <c r="H231" s="4" t="s">
        <v>81</v>
      </c>
      <c r="I231" s="4"/>
      <c r="J231" s="4"/>
      <c r="K231" s="4">
        <v>215</v>
      </c>
      <c r="L231" s="4">
        <v>17</v>
      </c>
      <c r="M231" s="4">
        <v>3</v>
      </c>
      <c r="N231" s="4" t="s">
        <v>3</v>
      </c>
      <c r="O231" s="4">
        <v>2</v>
      </c>
      <c r="P231" s="4"/>
      <c r="Q231" s="4"/>
      <c r="R231" s="4"/>
      <c r="S231" s="4"/>
      <c r="T231" s="4"/>
      <c r="U231" s="4"/>
      <c r="V231" s="4"/>
      <c r="W231" s="4">
        <v>0</v>
      </c>
      <c r="X231" s="4">
        <v>1</v>
      </c>
      <c r="Y231" s="4">
        <v>0</v>
      </c>
      <c r="Z231" s="4"/>
      <c r="AA231" s="4"/>
      <c r="AB231" s="4"/>
    </row>
    <row r="232" spans="1:28" x14ac:dyDescent="0.2">
      <c r="A232" s="4">
        <v>50</v>
      </c>
      <c r="B232" s="4">
        <v>0</v>
      </c>
      <c r="C232" s="4">
        <v>0</v>
      </c>
      <c r="D232" s="4">
        <v>1</v>
      </c>
      <c r="E232" s="4">
        <v>217</v>
      </c>
      <c r="F232" s="4">
        <f>ROUND(Source!AU213,O232)</f>
        <v>0</v>
      </c>
      <c r="G232" s="4" t="s">
        <v>82</v>
      </c>
      <c r="H232" s="4" t="s">
        <v>83</v>
      </c>
      <c r="I232" s="4"/>
      <c r="J232" s="4"/>
      <c r="K232" s="4">
        <v>217</v>
      </c>
      <c r="L232" s="4">
        <v>18</v>
      </c>
      <c r="M232" s="4">
        <v>3</v>
      </c>
      <c r="N232" s="4" t="s">
        <v>3</v>
      </c>
      <c r="O232" s="4">
        <v>2</v>
      </c>
      <c r="P232" s="4"/>
      <c r="Q232" s="4"/>
      <c r="R232" s="4"/>
      <c r="S232" s="4"/>
      <c r="T232" s="4"/>
      <c r="U232" s="4"/>
      <c r="V232" s="4"/>
      <c r="W232" s="4">
        <v>0</v>
      </c>
      <c r="X232" s="4">
        <v>1</v>
      </c>
      <c r="Y232" s="4">
        <v>0</v>
      </c>
      <c r="Z232" s="4"/>
      <c r="AA232" s="4"/>
      <c r="AB232" s="4"/>
    </row>
    <row r="233" spans="1:28" x14ac:dyDescent="0.2">
      <c r="A233" s="4">
        <v>50</v>
      </c>
      <c r="B233" s="4">
        <v>0</v>
      </c>
      <c r="C233" s="4">
        <v>0</v>
      </c>
      <c r="D233" s="4">
        <v>1</v>
      </c>
      <c r="E233" s="4">
        <v>230</v>
      </c>
      <c r="F233" s="4">
        <f>ROUND(Source!BA213,O233)</f>
        <v>0</v>
      </c>
      <c r="G233" s="4" t="s">
        <v>84</v>
      </c>
      <c r="H233" s="4" t="s">
        <v>85</v>
      </c>
      <c r="I233" s="4"/>
      <c r="J233" s="4"/>
      <c r="K233" s="4">
        <v>230</v>
      </c>
      <c r="L233" s="4">
        <v>19</v>
      </c>
      <c r="M233" s="4">
        <v>3</v>
      </c>
      <c r="N233" s="4" t="s">
        <v>3</v>
      </c>
      <c r="O233" s="4">
        <v>2</v>
      </c>
      <c r="P233" s="4"/>
      <c r="Q233" s="4"/>
      <c r="R233" s="4"/>
      <c r="S233" s="4"/>
      <c r="T233" s="4"/>
      <c r="U233" s="4"/>
      <c r="V233" s="4"/>
      <c r="W233" s="4">
        <v>0</v>
      </c>
      <c r="X233" s="4">
        <v>1</v>
      </c>
      <c r="Y233" s="4">
        <v>0</v>
      </c>
      <c r="Z233" s="4"/>
      <c r="AA233" s="4"/>
      <c r="AB233" s="4"/>
    </row>
    <row r="234" spans="1:28" x14ac:dyDescent="0.2">
      <c r="A234" s="4">
        <v>50</v>
      </c>
      <c r="B234" s="4">
        <v>0</v>
      </c>
      <c r="C234" s="4">
        <v>0</v>
      </c>
      <c r="D234" s="4">
        <v>1</v>
      </c>
      <c r="E234" s="4">
        <v>206</v>
      </c>
      <c r="F234" s="4">
        <f>ROUND(Source!T213,O234)</f>
        <v>0</v>
      </c>
      <c r="G234" s="4" t="s">
        <v>86</v>
      </c>
      <c r="H234" s="4" t="s">
        <v>87</v>
      </c>
      <c r="I234" s="4"/>
      <c r="J234" s="4"/>
      <c r="K234" s="4">
        <v>206</v>
      </c>
      <c r="L234" s="4">
        <v>20</v>
      </c>
      <c r="M234" s="4">
        <v>3</v>
      </c>
      <c r="N234" s="4" t="s">
        <v>3</v>
      </c>
      <c r="O234" s="4">
        <v>2</v>
      </c>
      <c r="P234" s="4"/>
      <c r="Q234" s="4"/>
      <c r="R234" s="4"/>
      <c r="S234" s="4"/>
      <c r="T234" s="4"/>
      <c r="U234" s="4"/>
      <c r="V234" s="4"/>
      <c r="W234" s="4">
        <v>0</v>
      </c>
      <c r="X234" s="4">
        <v>1</v>
      </c>
      <c r="Y234" s="4">
        <v>0</v>
      </c>
      <c r="Z234" s="4"/>
      <c r="AA234" s="4"/>
      <c r="AB234" s="4"/>
    </row>
    <row r="235" spans="1:28" x14ac:dyDescent="0.2">
      <c r="A235" s="4">
        <v>50</v>
      </c>
      <c r="B235" s="4">
        <v>0</v>
      </c>
      <c r="C235" s="4">
        <v>0</v>
      </c>
      <c r="D235" s="4">
        <v>1</v>
      </c>
      <c r="E235" s="4">
        <v>207</v>
      </c>
      <c r="F235" s="4">
        <f>ROUND(Source!U213,O235)</f>
        <v>121.6074672</v>
      </c>
      <c r="G235" s="4" t="s">
        <v>88</v>
      </c>
      <c r="H235" s="4" t="s">
        <v>89</v>
      </c>
      <c r="I235" s="4"/>
      <c r="J235" s="4"/>
      <c r="K235" s="4">
        <v>207</v>
      </c>
      <c r="L235" s="4">
        <v>21</v>
      </c>
      <c r="M235" s="4">
        <v>3</v>
      </c>
      <c r="N235" s="4" t="s">
        <v>3</v>
      </c>
      <c r="O235" s="4">
        <v>7</v>
      </c>
      <c r="P235" s="4"/>
      <c r="Q235" s="4"/>
      <c r="R235" s="4"/>
      <c r="S235" s="4"/>
      <c r="T235" s="4"/>
      <c r="U235" s="4"/>
      <c r="V235" s="4"/>
      <c r="W235" s="4">
        <v>121.6074672</v>
      </c>
      <c r="X235" s="4">
        <v>1</v>
      </c>
      <c r="Y235" s="4">
        <v>121.6074672</v>
      </c>
      <c r="Z235" s="4"/>
      <c r="AA235" s="4"/>
      <c r="AB235" s="4"/>
    </row>
    <row r="236" spans="1:28" x14ac:dyDescent="0.2">
      <c r="A236" s="4">
        <v>50</v>
      </c>
      <c r="B236" s="4">
        <v>0</v>
      </c>
      <c r="C236" s="4">
        <v>0</v>
      </c>
      <c r="D236" s="4">
        <v>1</v>
      </c>
      <c r="E236" s="4">
        <v>208</v>
      </c>
      <c r="F236" s="4">
        <f>ROUND(Source!V213,O236)</f>
        <v>33.749144999999999</v>
      </c>
      <c r="G236" s="4" t="s">
        <v>90</v>
      </c>
      <c r="H236" s="4" t="s">
        <v>91</v>
      </c>
      <c r="I236" s="4"/>
      <c r="J236" s="4"/>
      <c r="K236" s="4">
        <v>208</v>
      </c>
      <c r="L236" s="4">
        <v>22</v>
      </c>
      <c r="M236" s="4">
        <v>3</v>
      </c>
      <c r="N236" s="4" t="s">
        <v>3</v>
      </c>
      <c r="O236" s="4">
        <v>7</v>
      </c>
      <c r="P236" s="4"/>
      <c r="Q236" s="4"/>
      <c r="R236" s="4"/>
      <c r="S236" s="4"/>
      <c r="T236" s="4"/>
      <c r="U236" s="4"/>
      <c r="V236" s="4"/>
      <c r="W236" s="4">
        <v>33.749144999999999</v>
      </c>
      <c r="X236" s="4">
        <v>1</v>
      </c>
      <c r="Y236" s="4">
        <v>33.749144999999999</v>
      </c>
      <c r="Z236" s="4"/>
      <c r="AA236" s="4"/>
      <c r="AB236" s="4"/>
    </row>
    <row r="237" spans="1:28" x14ac:dyDescent="0.2">
      <c r="A237" s="4">
        <v>50</v>
      </c>
      <c r="B237" s="4">
        <v>0</v>
      </c>
      <c r="C237" s="4">
        <v>0</v>
      </c>
      <c r="D237" s="4">
        <v>1</v>
      </c>
      <c r="E237" s="4">
        <v>209</v>
      </c>
      <c r="F237" s="4">
        <f>ROUND(Source!W213,O237)</f>
        <v>0</v>
      </c>
      <c r="G237" s="4" t="s">
        <v>92</v>
      </c>
      <c r="H237" s="4" t="s">
        <v>93</v>
      </c>
      <c r="I237" s="4"/>
      <c r="J237" s="4"/>
      <c r="K237" s="4">
        <v>209</v>
      </c>
      <c r="L237" s="4">
        <v>23</v>
      </c>
      <c r="M237" s="4">
        <v>3</v>
      </c>
      <c r="N237" s="4" t="s">
        <v>3</v>
      </c>
      <c r="O237" s="4">
        <v>2</v>
      </c>
      <c r="P237" s="4"/>
      <c r="Q237" s="4"/>
      <c r="R237" s="4"/>
      <c r="S237" s="4"/>
      <c r="T237" s="4"/>
      <c r="U237" s="4"/>
      <c r="V237" s="4"/>
      <c r="W237" s="4">
        <v>0</v>
      </c>
      <c r="X237" s="4">
        <v>1</v>
      </c>
      <c r="Y237" s="4">
        <v>0</v>
      </c>
      <c r="Z237" s="4"/>
      <c r="AA237" s="4"/>
      <c r="AB237" s="4"/>
    </row>
    <row r="238" spans="1:28" x14ac:dyDescent="0.2">
      <c r="A238" s="4">
        <v>50</v>
      </c>
      <c r="B238" s="4">
        <v>0</v>
      </c>
      <c r="C238" s="4">
        <v>0</v>
      </c>
      <c r="D238" s="4">
        <v>1</v>
      </c>
      <c r="E238" s="4">
        <v>233</v>
      </c>
      <c r="F238" s="4">
        <f>ROUND(Source!BD213,O238)</f>
        <v>0</v>
      </c>
      <c r="G238" s="4" t="s">
        <v>94</v>
      </c>
      <c r="H238" s="4" t="s">
        <v>95</v>
      </c>
      <c r="I238" s="4"/>
      <c r="J238" s="4"/>
      <c r="K238" s="4">
        <v>233</v>
      </c>
      <c r="L238" s="4">
        <v>24</v>
      </c>
      <c r="M238" s="4">
        <v>3</v>
      </c>
      <c r="N238" s="4" t="s">
        <v>3</v>
      </c>
      <c r="O238" s="4">
        <v>2</v>
      </c>
      <c r="P238" s="4"/>
      <c r="Q238" s="4"/>
      <c r="R238" s="4"/>
      <c r="S238" s="4"/>
      <c r="T238" s="4"/>
      <c r="U238" s="4"/>
      <c r="V238" s="4"/>
      <c r="W238" s="4">
        <v>0</v>
      </c>
      <c r="X238" s="4">
        <v>1</v>
      </c>
      <c r="Y238" s="4">
        <v>0</v>
      </c>
      <c r="Z238" s="4"/>
      <c r="AA238" s="4"/>
      <c r="AB238" s="4"/>
    </row>
    <row r="239" spans="1:28" x14ac:dyDescent="0.2">
      <c r="A239" s="4">
        <v>50</v>
      </c>
      <c r="B239" s="4">
        <v>0</v>
      </c>
      <c r="C239" s="4">
        <v>0</v>
      </c>
      <c r="D239" s="4">
        <v>1</v>
      </c>
      <c r="E239" s="4">
        <v>210</v>
      </c>
      <c r="F239" s="4">
        <f>ROUND(Source!X213,O239)</f>
        <v>73798.38</v>
      </c>
      <c r="G239" s="4" t="s">
        <v>96</v>
      </c>
      <c r="H239" s="4" t="s">
        <v>97</v>
      </c>
      <c r="I239" s="4"/>
      <c r="J239" s="4"/>
      <c r="K239" s="4">
        <v>210</v>
      </c>
      <c r="L239" s="4">
        <v>25</v>
      </c>
      <c r="M239" s="4">
        <v>3</v>
      </c>
      <c r="N239" s="4" t="s">
        <v>3</v>
      </c>
      <c r="O239" s="4">
        <v>2</v>
      </c>
      <c r="P239" s="4"/>
      <c r="Q239" s="4"/>
      <c r="R239" s="4"/>
      <c r="S239" s="4"/>
      <c r="T239" s="4"/>
      <c r="U239" s="4"/>
      <c r="V239" s="4"/>
      <c r="W239" s="4">
        <v>73798.38</v>
      </c>
      <c r="X239" s="4">
        <v>1</v>
      </c>
      <c r="Y239" s="4">
        <v>73798.38</v>
      </c>
      <c r="Z239" s="4"/>
      <c r="AA239" s="4"/>
      <c r="AB239" s="4"/>
    </row>
    <row r="240" spans="1:28" x14ac:dyDescent="0.2">
      <c r="A240" s="4">
        <v>50</v>
      </c>
      <c r="B240" s="4">
        <v>0</v>
      </c>
      <c r="C240" s="4">
        <v>0</v>
      </c>
      <c r="D240" s="4">
        <v>1</v>
      </c>
      <c r="E240" s="4">
        <v>211</v>
      </c>
      <c r="F240" s="4">
        <f>ROUND(Source!Y213,O240)</f>
        <v>38076.089999999997</v>
      </c>
      <c r="G240" s="4" t="s">
        <v>98</v>
      </c>
      <c r="H240" s="4" t="s">
        <v>99</v>
      </c>
      <c r="I240" s="4"/>
      <c r="J240" s="4"/>
      <c r="K240" s="4">
        <v>211</v>
      </c>
      <c r="L240" s="4">
        <v>26</v>
      </c>
      <c r="M240" s="4">
        <v>3</v>
      </c>
      <c r="N240" s="4" t="s">
        <v>3</v>
      </c>
      <c r="O240" s="4">
        <v>2</v>
      </c>
      <c r="P240" s="4"/>
      <c r="Q240" s="4"/>
      <c r="R240" s="4"/>
      <c r="S240" s="4"/>
      <c r="T240" s="4"/>
      <c r="U240" s="4"/>
      <c r="V240" s="4"/>
      <c r="W240" s="4">
        <v>38076.089999999997</v>
      </c>
      <c r="X240" s="4">
        <v>1</v>
      </c>
      <c r="Y240" s="4">
        <v>38076.089999999997</v>
      </c>
      <c r="Z240" s="4"/>
      <c r="AA240" s="4"/>
      <c r="AB240" s="4"/>
    </row>
    <row r="241" spans="1:245" x14ac:dyDescent="0.2">
      <c r="A241" s="4">
        <v>50</v>
      </c>
      <c r="B241" s="4">
        <v>0</v>
      </c>
      <c r="C241" s="4">
        <v>0</v>
      </c>
      <c r="D241" s="4">
        <v>1</v>
      </c>
      <c r="E241" s="4">
        <v>224</v>
      </c>
      <c r="F241" s="4">
        <f>ROUND(Source!AR213,O241)</f>
        <v>199055.12</v>
      </c>
      <c r="G241" s="4" t="s">
        <v>100</v>
      </c>
      <c r="H241" s="4" t="s">
        <v>101</v>
      </c>
      <c r="I241" s="4"/>
      <c r="J241" s="4"/>
      <c r="K241" s="4">
        <v>224</v>
      </c>
      <c r="L241" s="4">
        <v>27</v>
      </c>
      <c r="M241" s="4">
        <v>3</v>
      </c>
      <c r="N241" s="4" t="s">
        <v>3</v>
      </c>
      <c r="O241" s="4">
        <v>2</v>
      </c>
      <c r="P241" s="4"/>
      <c r="Q241" s="4"/>
      <c r="R241" s="4"/>
      <c r="S241" s="4"/>
      <c r="T241" s="4"/>
      <c r="U241" s="4"/>
      <c r="V241" s="4"/>
      <c r="W241" s="4">
        <v>199055.12000000002</v>
      </c>
      <c r="X241" s="4">
        <v>1</v>
      </c>
      <c r="Y241" s="4">
        <v>199055.12000000002</v>
      </c>
      <c r="Z241" s="4"/>
      <c r="AA241" s="4"/>
      <c r="AB241" s="4"/>
    </row>
    <row r="243" spans="1:245" x14ac:dyDescent="0.2">
      <c r="A243" s="1">
        <v>4</v>
      </c>
      <c r="B243" s="1">
        <v>1</v>
      </c>
      <c r="C243" s="1"/>
      <c r="D243" s="1">
        <f>ROW(A269)</f>
        <v>269</v>
      </c>
      <c r="E243" s="1"/>
      <c r="F243" s="1" t="s">
        <v>15</v>
      </c>
      <c r="G243" s="1" t="s">
        <v>266</v>
      </c>
      <c r="H243" s="1" t="s">
        <v>3</v>
      </c>
      <c r="I243" s="1">
        <v>0</v>
      </c>
      <c r="J243" s="1"/>
      <c r="K243" s="1">
        <v>0</v>
      </c>
      <c r="L243" s="1"/>
      <c r="M243" s="1" t="s">
        <v>3</v>
      </c>
      <c r="N243" s="1"/>
      <c r="O243" s="1"/>
      <c r="P243" s="1"/>
      <c r="Q243" s="1"/>
      <c r="R243" s="1"/>
      <c r="S243" s="1">
        <v>0</v>
      </c>
      <c r="T243" s="1"/>
      <c r="U243" s="1" t="s">
        <v>3</v>
      </c>
      <c r="V243" s="1">
        <v>0</v>
      </c>
      <c r="W243" s="1"/>
      <c r="X243" s="1"/>
      <c r="Y243" s="1"/>
      <c r="Z243" s="1"/>
      <c r="AA243" s="1"/>
      <c r="AB243" s="1" t="s">
        <v>3</v>
      </c>
      <c r="AC243" s="1" t="s">
        <v>3</v>
      </c>
      <c r="AD243" s="1" t="s">
        <v>3</v>
      </c>
      <c r="AE243" s="1" t="s">
        <v>3</v>
      </c>
      <c r="AF243" s="1" t="s">
        <v>3</v>
      </c>
      <c r="AG243" s="1" t="s">
        <v>3</v>
      </c>
      <c r="AH243" s="1"/>
      <c r="AI243" s="1"/>
      <c r="AJ243" s="1"/>
      <c r="AK243" s="1"/>
      <c r="AL243" s="1"/>
      <c r="AM243" s="1"/>
      <c r="AN243" s="1"/>
      <c r="AO243" s="1"/>
      <c r="AP243" s="1" t="s">
        <v>3</v>
      </c>
      <c r="AQ243" s="1" t="s">
        <v>3</v>
      </c>
      <c r="AR243" s="1" t="s">
        <v>3</v>
      </c>
      <c r="AS243" s="1"/>
      <c r="AT243" s="1"/>
      <c r="AU243" s="1"/>
      <c r="AV243" s="1"/>
      <c r="AW243" s="1"/>
      <c r="AX243" s="1"/>
      <c r="AY243" s="1"/>
      <c r="AZ243" s="1" t="s">
        <v>3</v>
      </c>
      <c r="BA243" s="1"/>
      <c r="BB243" s="1" t="s">
        <v>3</v>
      </c>
      <c r="BC243" s="1" t="s">
        <v>3</v>
      </c>
      <c r="BD243" s="1" t="s">
        <v>3</v>
      </c>
      <c r="BE243" s="1" t="s">
        <v>3</v>
      </c>
      <c r="BF243" s="1" t="s">
        <v>3</v>
      </c>
      <c r="BG243" s="1" t="s">
        <v>3</v>
      </c>
      <c r="BH243" s="1" t="s">
        <v>3</v>
      </c>
      <c r="BI243" s="1" t="s">
        <v>3</v>
      </c>
      <c r="BJ243" s="1" t="s">
        <v>3</v>
      </c>
      <c r="BK243" s="1" t="s">
        <v>3</v>
      </c>
      <c r="BL243" s="1" t="s">
        <v>3</v>
      </c>
      <c r="BM243" s="1" t="s">
        <v>3</v>
      </c>
      <c r="BN243" s="1" t="s">
        <v>3</v>
      </c>
      <c r="BO243" s="1" t="s">
        <v>3</v>
      </c>
      <c r="BP243" s="1" t="s">
        <v>3</v>
      </c>
      <c r="BQ243" s="1"/>
      <c r="BR243" s="1"/>
      <c r="BS243" s="1"/>
      <c r="BT243" s="1"/>
      <c r="BU243" s="1"/>
      <c r="BV243" s="1"/>
      <c r="BW243" s="1"/>
      <c r="BX243" s="1">
        <v>0</v>
      </c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>
        <v>0</v>
      </c>
    </row>
    <row r="245" spans="1:245" x14ac:dyDescent="0.2">
      <c r="A245" s="2">
        <v>52</v>
      </c>
      <c r="B245" s="2">
        <f t="shared" ref="B245:G245" si="217">B269</f>
        <v>1</v>
      </c>
      <c r="C245" s="2">
        <f t="shared" si="217"/>
        <v>4</v>
      </c>
      <c r="D245" s="2">
        <f t="shared" si="217"/>
        <v>243</v>
      </c>
      <c r="E245" s="2">
        <f t="shared" si="217"/>
        <v>0</v>
      </c>
      <c r="F245" s="2" t="str">
        <f t="shared" si="217"/>
        <v>Новый раздел</v>
      </c>
      <c r="G245" s="2" t="str">
        <f t="shared" si="217"/>
        <v>Подвеска существующего провода (снятие и устройство при замене опор)</v>
      </c>
      <c r="H245" s="2"/>
      <c r="I245" s="2"/>
      <c r="J245" s="2"/>
      <c r="K245" s="2"/>
      <c r="L245" s="2"/>
      <c r="M245" s="2"/>
      <c r="N245" s="2"/>
      <c r="O245" s="2">
        <f t="shared" ref="O245:AT245" si="218">O269</f>
        <v>49831.51</v>
      </c>
      <c r="P245" s="2">
        <f t="shared" si="218"/>
        <v>0</v>
      </c>
      <c r="Q245" s="2">
        <f t="shared" si="218"/>
        <v>8879.64</v>
      </c>
      <c r="R245" s="2">
        <f t="shared" si="218"/>
        <v>9292.4500000000007</v>
      </c>
      <c r="S245" s="2">
        <f t="shared" si="218"/>
        <v>31659.42</v>
      </c>
      <c r="T245" s="2">
        <f t="shared" si="218"/>
        <v>0</v>
      </c>
      <c r="U245" s="2">
        <f t="shared" si="218"/>
        <v>69.213427199999998</v>
      </c>
      <c r="V245" s="2">
        <f t="shared" si="218"/>
        <v>19.282020000000003</v>
      </c>
      <c r="W245" s="2">
        <f t="shared" si="218"/>
        <v>0</v>
      </c>
      <c r="X245" s="2">
        <f t="shared" si="218"/>
        <v>42180.41</v>
      </c>
      <c r="Y245" s="2">
        <f t="shared" si="218"/>
        <v>21624.58</v>
      </c>
      <c r="Z245" s="2">
        <f t="shared" si="218"/>
        <v>0</v>
      </c>
      <c r="AA245" s="2">
        <f t="shared" si="218"/>
        <v>0</v>
      </c>
      <c r="AB245" s="2">
        <f t="shared" si="218"/>
        <v>49831.51</v>
      </c>
      <c r="AC245" s="2">
        <f t="shared" si="218"/>
        <v>0</v>
      </c>
      <c r="AD245" s="2">
        <f t="shared" si="218"/>
        <v>8879.64</v>
      </c>
      <c r="AE245" s="2">
        <f t="shared" si="218"/>
        <v>9292.4500000000007</v>
      </c>
      <c r="AF245" s="2">
        <f t="shared" si="218"/>
        <v>31659.42</v>
      </c>
      <c r="AG245" s="2">
        <f t="shared" si="218"/>
        <v>0</v>
      </c>
      <c r="AH245" s="2">
        <f t="shared" si="218"/>
        <v>69.213427199999998</v>
      </c>
      <c r="AI245" s="2">
        <f t="shared" si="218"/>
        <v>19.282020000000003</v>
      </c>
      <c r="AJ245" s="2">
        <f t="shared" si="218"/>
        <v>0</v>
      </c>
      <c r="AK245" s="2">
        <f t="shared" si="218"/>
        <v>42180.41</v>
      </c>
      <c r="AL245" s="2">
        <f t="shared" si="218"/>
        <v>21624.58</v>
      </c>
      <c r="AM245" s="2">
        <f t="shared" si="218"/>
        <v>0</v>
      </c>
      <c r="AN245" s="2">
        <f t="shared" si="218"/>
        <v>0</v>
      </c>
      <c r="AO245" s="2">
        <f t="shared" si="218"/>
        <v>0</v>
      </c>
      <c r="AP245" s="2">
        <f t="shared" si="218"/>
        <v>0</v>
      </c>
      <c r="AQ245" s="2">
        <f t="shared" si="218"/>
        <v>0</v>
      </c>
      <c r="AR245" s="2">
        <f t="shared" si="218"/>
        <v>113636.5</v>
      </c>
      <c r="AS245" s="2">
        <f t="shared" si="218"/>
        <v>113636.5</v>
      </c>
      <c r="AT245" s="2">
        <f t="shared" si="218"/>
        <v>0</v>
      </c>
      <c r="AU245" s="2">
        <f t="shared" ref="AU245:BZ245" si="219">AU269</f>
        <v>0</v>
      </c>
      <c r="AV245" s="2">
        <f t="shared" si="219"/>
        <v>0</v>
      </c>
      <c r="AW245" s="2">
        <f t="shared" si="219"/>
        <v>0</v>
      </c>
      <c r="AX245" s="2">
        <f t="shared" si="219"/>
        <v>0</v>
      </c>
      <c r="AY245" s="2">
        <f t="shared" si="219"/>
        <v>0</v>
      </c>
      <c r="AZ245" s="2">
        <f t="shared" si="219"/>
        <v>0</v>
      </c>
      <c r="BA245" s="2">
        <f t="shared" si="219"/>
        <v>0</v>
      </c>
      <c r="BB245" s="2">
        <f t="shared" si="219"/>
        <v>0</v>
      </c>
      <c r="BC245" s="2">
        <f t="shared" si="219"/>
        <v>0</v>
      </c>
      <c r="BD245" s="2">
        <f t="shared" si="219"/>
        <v>0</v>
      </c>
      <c r="BE245" s="2">
        <f t="shared" si="219"/>
        <v>0</v>
      </c>
      <c r="BF245" s="2">
        <f t="shared" si="219"/>
        <v>0</v>
      </c>
      <c r="BG245" s="2">
        <f t="shared" si="219"/>
        <v>0</v>
      </c>
      <c r="BH245" s="2">
        <f t="shared" si="219"/>
        <v>0</v>
      </c>
      <c r="BI245" s="2">
        <f t="shared" si="219"/>
        <v>0</v>
      </c>
      <c r="BJ245" s="2">
        <f t="shared" si="219"/>
        <v>0</v>
      </c>
      <c r="BK245" s="2">
        <f t="shared" si="219"/>
        <v>0</v>
      </c>
      <c r="BL245" s="2">
        <f t="shared" si="219"/>
        <v>0</v>
      </c>
      <c r="BM245" s="2">
        <f t="shared" si="219"/>
        <v>0</v>
      </c>
      <c r="BN245" s="2">
        <f t="shared" si="219"/>
        <v>0</v>
      </c>
      <c r="BO245" s="2">
        <f t="shared" si="219"/>
        <v>0</v>
      </c>
      <c r="BP245" s="2">
        <f t="shared" si="219"/>
        <v>0</v>
      </c>
      <c r="BQ245" s="2">
        <f t="shared" si="219"/>
        <v>0</v>
      </c>
      <c r="BR245" s="2">
        <f t="shared" si="219"/>
        <v>0</v>
      </c>
      <c r="BS245" s="2">
        <f t="shared" si="219"/>
        <v>0</v>
      </c>
      <c r="BT245" s="2">
        <f t="shared" si="219"/>
        <v>0</v>
      </c>
      <c r="BU245" s="2">
        <f t="shared" si="219"/>
        <v>0</v>
      </c>
      <c r="BV245" s="2">
        <f t="shared" si="219"/>
        <v>0</v>
      </c>
      <c r="BW245" s="2">
        <f t="shared" si="219"/>
        <v>0</v>
      </c>
      <c r="BX245" s="2">
        <f t="shared" si="219"/>
        <v>0</v>
      </c>
      <c r="BY245" s="2">
        <f t="shared" si="219"/>
        <v>0</v>
      </c>
      <c r="BZ245" s="2">
        <f t="shared" si="219"/>
        <v>0</v>
      </c>
      <c r="CA245" s="2">
        <f t="shared" ref="CA245:DF245" si="220">CA269</f>
        <v>113636.5</v>
      </c>
      <c r="CB245" s="2">
        <f t="shared" si="220"/>
        <v>113636.5</v>
      </c>
      <c r="CC245" s="2">
        <f t="shared" si="220"/>
        <v>0</v>
      </c>
      <c r="CD245" s="2">
        <f t="shared" si="220"/>
        <v>0</v>
      </c>
      <c r="CE245" s="2">
        <f t="shared" si="220"/>
        <v>0</v>
      </c>
      <c r="CF245" s="2">
        <f t="shared" si="220"/>
        <v>0</v>
      </c>
      <c r="CG245" s="2">
        <f t="shared" si="220"/>
        <v>0</v>
      </c>
      <c r="CH245" s="2">
        <f t="shared" si="220"/>
        <v>0</v>
      </c>
      <c r="CI245" s="2">
        <f t="shared" si="220"/>
        <v>0</v>
      </c>
      <c r="CJ245" s="2">
        <f t="shared" si="220"/>
        <v>0</v>
      </c>
      <c r="CK245" s="2">
        <f t="shared" si="220"/>
        <v>0</v>
      </c>
      <c r="CL245" s="2">
        <f t="shared" si="220"/>
        <v>0</v>
      </c>
      <c r="CM245" s="2">
        <f t="shared" si="220"/>
        <v>0</v>
      </c>
      <c r="CN245" s="2">
        <f t="shared" si="220"/>
        <v>0</v>
      </c>
      <c r="CO245" s="2">
        <f t="shared" si="220"/>
        <v>0</v>
      </c>
      <c r="CP245" s="2">
        <f t="shared" si="220"/>
        <v>0</v>
      </c>
      <c r="CQ245" s="2">
        <f t="shared" si="220"/>
        <v>0</v>
      </c>
      <c r="CR245" s="2">
        <f t="shared" si="220"/>
        <v>0</v>
      </c>
      <c r="CS245" s="2">
        <f t="shared" si="220"/>
        <v>0</v>
      </c>
      <c r="CT245" s="2">
        <f t="shared" si="220"/>
        <v>0</v>
      </c>
      <c r="CU245" s="2">
        <f t="shared" si="220"/>
        <v>0</v>
      </c>
      <c r="CV245" s="2">
        <f t="shared" si="220"/>
        <v>0</v>
      </c>
      <c r="CW245" s="2">
        <f t="shared" si="220"/>
        <v>0</v>
      </c>
      <c r="CX245" s="2">
        <f t="shared" si="220"/>
        <v>0</v>
      </c>
      <c r="CY245" s="2">
        <f t="shared" si="220"/>
        <v>0</v>
      </c>
      <c r="CZ245" s="2">
        <f t="shared" si="220"/>
        <v>0</v>
      </c>
      <c r="DA245" s="2">
        <f t="shared" si="220"/>
        <v>0</v>
      </c>
      <c r="DB245" s="2">
        <f t="shared" si="220"/>
        <v>0</v>
      </c>
      <c r="DC245" s="2">
        <f t="shared" si="220"/>
        <v>0</v>
      </c>
      <c r="DD245" s="2">
        <f t="shared" si="220"/>
        <v>0</v>
      </c>
      <c r="DE245" s="2">
        <f t="shared" si="220"/>
        <v>0</v>
      </c>
      <c r="DF245" s="2">
        <f t="shared" si="220"/>
        <v>0</v>
      </c>
      <c r="DG245" s="3">
        <f t="shared" ref="DG245:EL245" si="221">DG269</f>
        <v>0</v>
      </c>
      <c r="DH245" s="3">
        <f t="shared" si="221"/>
        <v>0</v>
      </c>
      <c r="DI245" s="3">
        <f t="shared" si="221"/>
        <v>0</v>
      </c>
      <c r="DJ245" s="3">
        <f t="shared" si="221"/>
        <v>0</v>
      </c>
      <c r="DK245" s="3">
        <f t="shared" si="221"/>
        <v>0</v>
      </c>
      <c r="DL245" s="3">
        <f t="shared" si="221"/>
        <v>0</v>
      </c>
      <c r="DM245" s="3">
        <f t="shared" si="221"/>
        <v>0</v>
      </c>
      <c r="DN245" s="3">
        <f t="shared" si="221"/>
        <v>0</v>
      </c>
      <c r="DO245" s="3">
        <f t="shared" si="221"/>
        <v>0</v>
      </c>
      <c r="DP245" s="3">
        <f t="shared" si="221"/>
        <v>0</v>
      </c>
      <c r="DQ245" s="3">
        <f t="shared" si="221"/>
        <v>0</v>
      </c>
      <c r="DR245" s="3">
        <f t="shared" si="221"/>
        <v>0</v>
      </c>
      <c r="DS245" s="3">
        <f t="shared" si="221"/>
        <v>0</v>
      </c>
      <c r="DT245" s="3">
        <f t="shared" si="221"/>
        <v>0</v>
      </c>
      <c r="DU245" s="3">
        <f t="shared" si="221"/>
        <v>0</v>
      </c>
      <c r="DV245" s="3">
        <f t="shared" si="221"/>
        <v>0</v>
      </c>
      <c r="DW245" s="3">
        <f t="shared" si="221"/>
        <v>0</v>
      </c>
      <c r="DX245" s="3">
        <f t="shared" si="221"/>
        <v>0</v>
      </c>
      <c r="DY245" s="3">
        <f t="shared" si="221"/>
        <v>0</v>
      </c>
      <c r="DZ245" s="3">
        <f t="shared" si="221"/>
        <v>0</v>
      </c>
      <c r="EA245" s="3">
        <f t="shared" si="221"/>
        <v>0</v>
      </c>
      <c r="EB245" s="3">
        <f t="shared" si="221"/>
        <v>0</v>
      </c>
      <c r="EC245" s="3">
        <f t="shared" si="221"/>
        <v>0</v>
      </c>
      <c r="ED245" s="3">
        <f t="shared" si="221"/>
        <v>0</v>
      </c>
      <c r="EE245" s="3">
        <f t="shared" si="221"/>
        <v>0</v>
      </c>
      <c r="EF245" s="3">
        <f t="shared" si="221"/>
        <v>0</v>
      </c>
      <c r="EG245" s="3">
        <f t="shared" si="221"/>
        <v>0</v>
      </c>
      <c r="EH245" s="3">
        <f t="shared" si="221"/>
        <v>0</v>
      </c>
      <c r="EI245" s="3">
        <f t="shared" si="221"/>
        <v>0</v>
      </c>
      <c r="EJ245" s="3">
        <f t="shared" si="221"/>
        <v>0</v>
      </c>
      <c r="EK245" s="3">
        <f t="shared" si="221"/>
        <v>0</v>
      </c>
      <c r="EL245" s="3">
        <f t="shared" si="221"/>
        <v>0</v>
      </c>
      <c r="EM245" s="3">
        <f t="shared" ref="EM245:FR245" si="222">EM269</f>
        <v>0</v>
      </c>
      <c r="EN245" s="3">
        <f t="shared" si="222"/>
        <v>0</v>
      </c>
      <c r="EO245" s="3">
        <f t="shared" si="222"/>
        <v>0</v>
      </c>
      <c r="EP245" s="3">
        <f t="shared" si="222"/>
        <v>0</v>
      </c>
      <c r="EQ245" s="3">
        <f t="shared" si="222"/>
        <v>0</v>
      </c>
      <c r="ER245" s="3">
        <f t="shared" si="222"/>
        <v>0</v>
      </c>
      <c r="ES245" s="3">
        <f t="shared" si="222"/>
        <v>0</v>
      </c>
      <c r="ET245" s="3">
        <f t="shared" si="222"/>
        <v>0</v>
      </c>
      <c r="EU245" s="3">
        <f t="shared" si="222"/>
        <v>0</v>
      </c>
      <c r="EV245" s="3">
        <f t="shared" si="222"/>
        <v>0</v>
      </c>
      <c r="EW245" s="3">
        <f t="shared" si="222"/>
        <v>0</v>
      </c>
      <c r="EX245" s="3">
        <f t="shared" si="222"/>
        <v>0</v>
      </c>
      <c r="EY245" s="3">
        <f t="shared" si="222"/>
        <v>0</v>
      </c>
      <c r="EZ245" s="3">
        <f t="shared" si="222"/>
        <v>0</v>
      </c>
      <c r="FA245" s="3">
        <f t="shared" si="222"/>
        <v>0</v>
      </c>
      <c r="FB245" s="3">
        <f t="shared" si="222"/>
        <v>0</v>
      </c>
      <c r="FC245" s="3">
        <f t="shared" si="222"/>
        <v>0</v>
      </c>
      <c r="FD245" s="3">
        <f t="shared" si="222"/>
        <v>0</v>
      </c>
      <c r="FE245" s="3">
        <f t="shared" si="222"/>
        <v>0</v>
      </c>
      <c r="FF245" s="3">
        <f t="shared" si="222"/>
        <v>0</v>
      </c>
      <c r="FG245" s="3">
        <f t="shared" si="222"/>
        <v>0</v>
      </c>
      <c r="FH245" s="3">
        <f t="shared" si="222"/>
        <v>0</v>
      </c>
      <c r="FI245" s="3">
        <f t="shared" si="222"/>
        <v>0</v>
      </c>
      <c r="FJ245" s="3">
        <f t="shared" si="222"/>
        <v>0</v>
      </c>
      <c r="FK245" s="3">
        <f t="shared" si="222"/>
        <v>0</v>
      </c>
      <c r="FL245" s="3">
        <f t="shared" si="222"/>
        <v>0</v>
      </c>
      <c r="FM245" s="3">
        <f t="shared" si="222"/>
        <v>0</v>
      </c>
      <c r="FN245" s="3">
        <f t="shared" si="222"/>
        <v>0</v>
      </c>
      <c r="FO245" s="3">
        <f t="shared" si="222"/>
        <v>0</v>
      </c>
      <c r="FP245" s="3">
        <f t="shared" si="222"/>
        <v>0</v>
      </c>
      <c r="FQ245" s="3">
        <f t="shared" si="222"/>
        <v>0</v>
      </c>
      <c r="FR245" s="3">
        <f t="shared" si="222"/>
        <v>0</v>
      </c>
      <c r="FS245" s="3">
        <f t="shared" ref="FS245:GX245" si="223">FS269</f>
        <v>0</v>
      </c>
      <c r="FT245" s="3">
        <f t="shared" si="223"/>
        <v>0</v>
      </c>
      <c r="FU245" s="3">
        <f t="shared" si="223"/>
        <v>0</v>
      </c>
      <c r="FV245" s="3">
        <f t="shared" si="223"/>
        <v>0</v>
      </c>
      <c r="FW245" s="3">
        <f t="shared" si="223"/>
        <v>0</v>
      </c>
      <c r="FX245" s="3">
        <f t="shared" si="223"/>
        <v>0</v>
      </c>
      <c r="FY245" s="3">
        <f t="shared" si="223"/>
        <v>0</v>
      </c>
      <c r="FZ245" s="3">
        <f t="shared" si="223"/>
        <v>0</v>
      </c>
      <c r="GA245" s="3">
        <f t="shared" si="223"/>
        <v>0</v>
      </c>
      <c r="GB245" s="3">
        <f t="shared" si="223"/>
        <v>0</v>
      </c>
      <c r="GC245" s="3">
        <f t="shared" si="223"/>
        <v>0</v>
      </c>
      <c r="GD245" s="3">
        <f t="shared" si="223"/>
        <v>0</v>
      </c>
      <c r="GE245" s="3">
        <f t="shared" si="223"/>
        <v>0</v>
      </c>
      <c r="GF245" s="3">
        <f t="shared" si="223"/>
        <v>0</v>
      </c>
      <c r="GG245" s="3">
        <f t="shared" si="223"/>
        <v>0</v>
      </c>
      <c r="GH245" s="3">
        <f t="shared" si="223"/>
        <v>0</v>
      </c>
      <c r="GI245" s="3">
        <f t="shared" si="223"/>
        <v>0</v>
      </c>
      <c r="GJ245" s="3">
        <f t="shared" si="223"/>
        <v>0</v>
      </c>
      <c r="GK245" s="3">
        <f t="shared" si="223"/>
        <v>0</v>
      </c>
      <c r="GL245" s="3">
        <f t="shared" si="223"/>
        <v>0</v>
      </c>
      <c r="GM245" s="3">
        <f t="shared" si="223"/>
        <v>0</v>
      </c>
      <c r="GN245" s="3">
        <f t="shared" si="223"/>
        <v>0</v>
      </c>
      <c r="GO245" s="3">
        <f t="shared" si="223"/>
        <v>0</v>
      </c>
      <c r="GP245" s="3">
        <f t="shared" si="223"/>
        <v>0</v>
      </c>
      <c r="GQ245" s="3">
        <f t="shared" si="223"/>
        <v>0</v>
      </c>
      <c r="GR245" s="3">
        <f t="shared" si="223"/>
        <v>0</v>
      </c>
      <c r="GS245" s="3">
        <f t="shared" si="223"/>
        <v>0</v>
      </c>
      <c r="GT245" s="3">
        <f t="shared" si="223"/>
        <v>0</v>
      </c>
      <c r="GU245" s="3">
        <f t="shared" si="223"/>
        <v>0</v>
      </c>
      <c r="GV245" s="3">
        <f t="shared" si="223"/>
        <v>0</v>
      </c>
      <c r="GW245" s="3">
        <f t="shared" si="223"/>
        <v>0</v>
      </c>
      <c r="GX245" s="3">
        <f t="shared" si="223"/>
        <v>0</v>
      </c>
    </row>
    <row r="247" spans="1:245" x14ac:dyDescent="0.2">
      <c r="A247">
        <v>17</v>
      </c>
      <c r="B247">
        <v>1</v>
      </c>
      <c r="C247">
        <f>ROW(SmtRes!A220)</f>
        <v>220</v>
      </c>
      <c r="D247">
        <f>ROW(EtalonRes!A238)</f>
        <v>238</v>
      </c>
      <c r="E247" t="s">
        <v>267</v>
      </c>
      <c r="F247" t="s">
        <v>247</v>
      </c>
      <c r="G247" t="s">
        <v>248</v>
      </c>
      <c r="H247" t="s">
        <v>36</v>
      </c>
      <c r="I247">
        <v>9</v>
      </c>
      <c r="J247">
        <v>0</v>
      </c>
      <c r="K247">
        <v>9</v>
      </c>
      <c r="O247">
        <f t="shared" ref="O247:O267" si="224">ROUND(CP247,2)</f>
        <v>9845.11</v>
      </c>
      <c r="P247">
        <f>SUMIF(SmtRes!AQ217:'SmtRes'!AQ220,"=1",SmtRes!DF217:'SmtRes'!DF220)</f>
        <v>0</v>
      </c>
      <c r="Q247">
        <f>SUMIF(SmtRes!AQ217:'SmtRes'!AQ220,"=1",SmtRes!DG217:'SmtRes'!DG220)</f>
        <v>2004.38</v>
      </c>
      <c r="R247">
        <f>SUMIF(SmtRes!AQ217:'SmtRes'!AQ220,"=1",SmtRes!DH217:'SmtRes'!DH220)</f>
        <v>2116.4899999999998</v>
      </c>
      <c r="S247">
        <f>SUMIF(SmtRes!AQ217:'SmtRes'!AQ220,"=1",SmtRes!DI217:'SmtRes'!DI220)</f>
        <v>5724.24</v>
      </c>
      <c r="T247">
        <f t="shared" ref="T247:T267" si="225">ROUND(CU247*I247,2)</f>
        <v>0</v>
      </c>
      <c r="U247">
        <f>SUMIF(SmtRes!AQ217:'SmtRes'!AQ220,"=1",SmtRes!CV217:'SmtRes'!CV220)</f>
        <v>13.715999999999999</v>
      </c>
      <c r="V247">
        <f>SUMIF(SmtRes!AQ217:'SmtRes'!AQ220,"=1",SmtRes!CW217:'SmtRes'!CW220)</f>
        <v>4.4279999999999999</v>
      </c>
      <c r="W247">
        <f t="shared" ref="W247:W267" si="226">ROUND(CX247*I247,2)</f>
        <v>0</v>
      </c>
      <c r="X247">
        <f t="shared" ref="X247:X267" si="227">ROUND(CY247,2)</f>
        <v>8075.95</v>
      </c>
      <c r="Y247">
        <f t="shared" ref="Y247:Y267" si="228">ROUND(CZ247,2)</f>
        <v>4704.4399999999996</v>
      </c>
      <c r="AA247">
        <v>312567028</v>
      </c>
      <c r="AB247">
        <f t="shared" ref="AB247:AB267" si="229">ROUND((AC247+AD247+AF247),6)</f>
        <v>820.87116000000003</v>
      </c>
      <c r="AC247">
        <f>ROUND((0),6)</f>
        <v>0</v>
      </c>
      <c r="AD247">
        <f>ROUND((((SUM(SmtRes!BR217:'SmtRes'!BR220))-(SUM(SmtRes!BS217:'SmtRes'!BS220)))+AE247),6)</f>
        <v>184.845</v>
      </c>
      <c r="AE247">
        <f>ROUND((SUM(SmtRes!BS217:'SmtRes'!BS220)),6)</f>
        <v>235.16615999999999</v>
      </c>
      <c r="AF247">
        <f>ROUND((SUM(SmtRes!BT217:'SmtRes'!BT220)),6)</f>
        <v>636.02616</v>
      </c>
      <c r="AG247">
        <f t="shared" ref="AG247:AG267" si="230">ROUND((AP247),6)</f>
        <v>0</v>
      </c>
      <c r="AH247">
        <f>(SUM(SmtRes!BU217:'SmtRes'!BU220))</f>
        <v>1.524</v>
      </c>
      <c r="AI247">
        <f>(SUM(SmtRes!BV217:'SmtRes'!BV220))</f>
        <v>0.49199999999999999</v>
      </c>
      <c r="AJ247">
        <f t="shared" ref="AJ247:AJ267" si="231">(AS247)</f>
        <v>0</v>
      </c>
      <c r="AK247">
        <v>880.03110000000004</v>
      </c>
      <c r="AL247">
        <v>0</v>
      </c>
      <c r="AM247">
        <v>154.03749999999999</v>
      </c>
      <c r="AN247">
        <v>195.9718</v>
      </c>
      <c r="AO247">
        <v>530.02179999999998</v>
      </c>
      <c r="AP247">
        <v>0</v>
      </c>
      <c r="AQ247">
        <v>1.27</v>
      </c>
      <c r="AR247">
        <v>0.41</v>
      </c>
      <c r="AS247">
        <v>0</v>
      </c>
      <c r="AT247">
        <v>103</v>
      </c>
      <c r="AU247">
        <v>60</v>
      </c>
      <c r="AV247">
        <v>1</v>
      </c>
      <c r="AW247">
        <v>1</v>
      </c>
      <c r="AZ247">
        <v>1</v>
      </c>
      <c r="BA247">
        <v>1</v>
      </c>
      <c r="BB247">
        <v>1</v>
      </c>
      <c r="BC247">
        <v>1</v>
      </c>
      <c r="BD247" t="s">
        <v>3</v>
      </c>
      <c r="BE247" t="s">
        <v>3</v>
      </c>
      <c r="BF247" t="s">
        <v>3</v>
      </c>
      <c r="BG247" t="s">
        <v>3</v>
      </c>
      <c r="BH247">
        <v>0</v>
      </c>
      <c r="BI247">
        <v>1</v>
      </c>
      <c r="BJ247" t="s">
        <v>249</v>
      </c>
      <c r="BM247">
        <v>33002</v>
      </c>
      <c r="BN247">
        <v>0</v>
      </c>
      <c r="BO247" t="s">
        <v>3</v>
      </c>
      <c r="BP247">
        <v>0</v>
      </c>
      <c r="BQ247">
        <v>2</v>
      </c>
      <c r="BR247">
        <v>0</v>
      </c>
      <c r="BS247">
        <v>1</v>
      </c>
      <c r="BT247">
        <v>1</v>
      </c>
      <c r="BU247">
        <v>1</v>
      </c>
      <c r="BV247">
        <v>1</v>
      </c>
      <c r="BW247">
        <v>1</v>
      </c>
      <c r="BX247">
        <v>1</v>
      </c>
      <c r="BY247" t="s">
        <v>3</v>
      </c>
      <c r="BZ247">
        <v>103</v>
      </c>
      <c r="CA247">
        <v>60</v>
      </c>
      <c r="CB247" t="s">
        <v>3</v>
      </c>
      <c r="CE247">
        <v>0</v>
      </c>
      <c r="CF247">
        <v>0</v>
      </c>
      <c r="CG247">
        <v>0</v>
      </c>
      <c r="CM247">
        <v>0</v>
      </c>
      <c r="CN247" t="s">
        <v>790</v>
      </c>
      <c r="CO247">
        <v>0</v>
      </c>
      <c r="CP247">
        <f t="shared" ref="CP247:CP267" si="232">(P247+Q247+S247+R247)</f>
        <v>9845.11</v>
      </c>
      <c r="CQ247">
        <f>SUMIF(SmtRes!AQ217:'SmtRes'!AQ220,"=1",SmtRes!AA217:'SmtRes'!AA220)</f>
        <v>0</v>
      </c>
      <c r="CR247">
        <f>SUMIF(SmtRes!AQ217:'SmtRes'!AQ220,"=1",SmtRes!AB217:'SmtRes'!AB220)</f>
        <v>981.58</v>
      </c>
      <c r="CS247">
        <f>SUMIF(SmtRes!AQ217:'SmtRes'!AQ220,"=1",SmtRes!AC217:'SmtRes'!AC220)</f>
        <v>955.96</v>
      </c>
      <c r="CT247">
        <f>SUMIF(SmtRes!AQ217:'SmtRes'!AQ220,"=1",SmtRes!AD217:'SmtRes'!AD220)</f>
        <v>417.34</v>
      </c>
      <c r="CU247">
        <f t="shared" ref="CU247:CU267" si="233">AG247</f>
        <v>0</v>
      </c>
      <c r="CV247">
        <f>SUMIF(SmtRes!AQ217:'SmtRes'!AQ220,"=1",SmtRes!BU217:'SmtRes'!BU220)</f>
        <v>1.524</v>
      </c>
      <c r="CW247">
        <f>SUMIF(SmtRes!AQ217:'SmtRes'!AQ220,"=1",SmtRes!BV217:'SmtRes'!BV220)</f>
        <v>0.49199999999999999</v>
      </c>
      <c r="CX247">
        <f t="shared" ref="CX247:CX267" si="234">AJ247</f>
        <v>0</v>
      </c>
      <c r="CY247">
        <f t="shared" ref="CY247:CY267" si="235">(((S247+R247)*AT247)/100)</f>
        <v>8075.9518999999991</v>
      </c>
      <c r="CZ247">
        <f t="shared" ref="CZ247:CZ267" si="236">(((S247+R247)*AU247)/100)</f>
        <v>4704.4380000000001</v>
      </c>
      <c r="DC247" t="s">
        <v>3</v>
      </c>
      <c r="DD247" t="s">
        <v>22</v>
      </c>
      <c r="DE247" t="s">
        <v>108</v>
      </c>
      <c r="DF247" t="s">
        <v>108</v>
      </c>
      <c r="DG247" t="s">
        <v>108</v>
      </c>
      <c r="DH247" t="s">
        <v>3</v>
      </c>
      <c r="DI247" t="s">
        <v>108</v>
      </c>
      <c r="DJ247" t="s">
        <v>108</v>
      </c>
      <c r="DK247" t="s">
        <v>3</v>
      </c>
      <c r="DL247" t="s">
        <v>3</v>
      </c>
      <c r="DM247" t="s">
        <v>3</v>
      </c>
      <c r="DN247">
        <v>0</v>
      </c>
      <c r="DO247">
        <v>0</v>
      </c>
      <c r="DP247">
        <v>1</v>
      </c>
      <c r="DQ247">
        <v>1</v>
      </c>
      <c r="DU247">
        <v>1013</v>
      </c>
      <c r="DV247" t="s">
        <v>36</v>
      </c>
      <c r="DW247" t="s">
        <v>36</v>
      </c>
      <c r="DX247">
        <v>1</v>
      </c>
      <c r="DZ247" t="s">
        <v>3</v>
      </c>
      <c r="EA247" t="s">
        <v>3</v>
      </c>
      <c r="EB247" t="s">
        <v>3</v>
      </c>
      <c r="EC247" t="s">
        <v>3</v>
      </c>
      <c r="EE247">
        <v>293259713</v>
      </c>
      <c r="EF247">
        <v>2</v>
      </c>
      <c r="EG247" t="s">
        <v>27</v>
      </c>
      <c r="EH247">
        <v>27</v>
      </c>
      <c r="EI247" t="s">
        <v>28</v>
      </c>
      <c r="EJ247">
        <v>1</v>
      </c>
      <c r="EK247">
        <v>33002</v>
      </c>
      <c r="EL247" t="s">
        <v>28</v>
      </c>
      <c r="EM247" t="s">
        <v>29</v>
      </c>
      <c r="EO247" t="s">
        <v>109</v>
      </c>
      <c r="EQ247">
        <v>0</v>
      </c>
      <c r="ER247">
        <v>0</v>
      </c>
      <c r="ES247">
        <v>0</v>
      </c>
      <c r="ET247">
        <v>0</v>
      </c>
      <c r="EU247">
        <v>0</v>
      </c>
      <c r="EV247">
        <v>0</v>
      </c>
      <c r="EW247">
        <v>1.27</v>
      </c>
      <c r="EX247">
        <v>0.41</v>
      </c>
      <c r="EY247">
        <v>0</v>
      </c>
      <c r="FQ247">
        <v>0</v>
      </c>
      <c r="FR247">
        <f t="shared" ref="FR247:FR267" si="237">ROUND(IF(BI247=3,GM247,0),2)</f>
        <v>0</v>
      </c>
      <c r="FS247">
        <v>0</v>
      </c>
      <c r="FX247">
        <v>103</v>
      </c>
      <c r="FY247">
        <v>60</v>
      </c>
      <c r="GA247" t="s">
        <v>3</v>
      </c>
      <c r="GD247">
        <v>1</v>
      </c>
      <c r="GF247">
        <v>-2080053868</v>
      </c>
      <c r="GG247">
        <v>2</v>
      </c>
      <c r="GH247">
        <v>1</v>
      </c>
      <c r="GI247">
        <v>-2</v>
      </c>
      <c r="GJ247">
        <v>0</v>
      </c>
      <c r="GK247">
        <v>0</v>
      </c>
      <c r="GL247">
        <f t="shared" ref="GL247:GL267" si="238">ROUND(IF(AND(BH247=3,BI247=3,FS247&lt;&gt;0),P247,0),2)</f>
        <v>0</v>
      </c>
      <c r="GM247">
        <f t="shared" ref="GM247:GM267" si="239">ROUND(O247+X247+Y247,2)+GX247</f>
        <v>22625.5</v>
      </c>
      <c r="GN247">
        <f t="shared" ref="GN247:GN267" si="240">IF(OR(BI247=0,BI247=1),GM247-GX247,0)</f>
        <v>22625.5</v>
      </c>
      <c r="GO247">
        <f t="shared" ref="GO247:GO267" si="241">IF(BI247=2,GM247-GX247,0)</f>
        <v>0</v>
      </c>
      <c r="GP247">
        <f t="shared" ref="GP247:GP267" si="242">IF(BI247=4,GM247-GX247,0)</f>
        <v>0</v>
      </c>
      <c r="GR247">
        <v>0</v>
      </c>
      <c r="GS247">
        <v>3</v>
      </c>
      <c r="GT247">
        <v>0</v>
      </c>
      <c r="GU247" t="s">
        <v>3</v>
      </c>
      <c r="GV247">
        <f t="shared" ref="GV247:GV267" si="243">ROUND((GT247),6)</f>
        <v>0</v>
      </c>
      <c r="GW247">
        <v>1</v>
      </c>
      <c r="GX247">
        <f t="shared" ref="GX247:GX267" si="244">ROUND(HC247*I247,2)</f>
        <v>0</v>
      </c>
      <c r="HA247">
        <v>0</v>
      </c>
      <c r="HB247">
        <v>0</v>
      </c>
      <c r="HC247">
        <f t="shared" ref="HC247:HC267" si="245">GV247*GW247</f>
        <v>0</v>
      </c>
      <c r="HE247" t="s">
        <v>3</v>
      </c>
      <c r="HF247" t="s">
        <v>3</v>
      </c>
      <c r="HM247" t="s">
        <v>3</v>
      </c>
      <c r="HN247" t="s">
        <v>31</v>
      </c>
      <c r="HO247" t="s">
        <v>32</v>
      </c>
      <c r="HP247" t="s">
        <v>28</v>
      </c>
      <c r="HQ247" t="s">
        <v>28</v>
      </c>
      <c r="IK247">
        <v>0</v>
      </c>
    </row>
    <row r="248" spans="1:245" x14ac:dyDescent="0.2">
      <c r="A248">
        <v>17</v>
      </c>
      <c r="B248">
        <v>1</v>
      </c>
      <c r="C248">
        <f>ROW(SmtRes!A224)</f>
        <v>224</v>
      </c>
      <c r="D248">
        <f>ROW(EtalonRes!A242)</f>
        <v>242</v>
      </c>
      <c r="E248" t="s">
        <v>268</v>
      </c>
      <c r="F248" t="s">
        <v>251</v>
      </c>
      <c r="G248" t="s">
        <v>252</v>
      </c>
      <c r="H248" t="s">
        <v>36</v>
      </c>
      <c r="I248">
        <v>-9</v>
      </c>
      <c r="J248">
        <v>0</v>
      </c>
      <c r="K248">
        <v>-9</v>
      </c>
      <c r="O248">
        <f t="shared" si="224"/>
        <v>-1466.62</v>
      </c>
      <c r="P248">
        <f>SUMIF(SmtRes!AQ221:'SmtRes'!AQ224,"=1",SmtRes!DF221:'SmtRes'!DF224)</f>
        <v>0</v>
      </c>
      <c r="Q248">
        <f>SUMIF(SmtRes!AQ221:'SmtRes'!AQ224,"=1",SmtRes!DG221:'SmtRes'!DG224)</f>
        <v>-389.10999999999996</v>
      </c>
      <c r="R248">
        <f>SUMIF(SmtRes!AQ221:'SmtRes'!AQ224,"=1",SmtRes!DH221:'SmtRes'!DH224)</f>
        <v>-412.97</v>
      </c>
      <c r="S248">
        <f>SUMIF(SmtRes!AQ221:'SmtRes'!AQ224,"=1",SmtRes!DI221:'SmtRes'!DI224)</f>
        <v>-664.54</v>
      </c>
      <c r="T248">
        <f t="shared" si="225"/>
        <v>0</v>
      </c>
      <c r="U248">
        <f>SUMIF(SmtRes!AQ221:'SmtRes'!AQ224,"=1",SmtRes!CV221:'SmtRes'!CV224)</f>
        <v>-1.62</v>
      </c>
      <c r="V248">
        <f>SUMIF(SmtRes!AQ221:'SmtRes'!AQ224,"=1",SmtRes!CW221:'SmtRes'!CW224)</f>
        <v>-0.86399999999999999</v>
      </c>
      <c r="W248">
        <f t="shared" si="226"/>
        <v>0</v>
      </c>
      <c r="X248">
        <f t="shared" si="227"/>
        <v>-1109.8399999999999</v>
      </c>
      <c r="Y248">
        <f t="shared" si="228"/>
        <v>-646.51</v>
      </c>
      <c r="AA248">
        <v>312567028</v>
      </c>
      <c r="AB248">
        <f t="shared" si="229"/>
        <v>109.49952</v>
      </c>
      <c r="AC248">
        <f>ROUND((0),6)</f>
        <v>0</v>
      </c>
      <c r="AD248">
        <f>ROUND((((SUM(SmtRes!BR221:'SmtRes'!BR224))-(SUM(SmtRes!BS221:'SmtRes'!BS224)))+AE248),6)</f>
        <v>35.661720000000003</v>
      </c>
      <c r="AE248">
        <f>ROUND((SUM(SmtRes!BS221:'SmtRes'!BS224)),6)</f>
        <v>45.88608</v>
      </c>
      <c r="AF248">
        <f>ROUND((SUM(SmtRes!BT221:'SmtRes'!BT224)),6)</f>
        <v>73.837800000000001</v>
      </c>
      <c r="AG248">
        <f t="shared" si="230"/>
        <v>0</v>
      </c>
      <c r="AH248">
        <f>(SUM(SmtRes!BU221:'SmtRes'!BU224))</f>
        <v>0.18</v>
      </c>
      <c r="AI248">
        <f>(SUM(SmtRes!BV221:'SmtRes'!BV224))</f>
        <v>9.6000000000000002E-2</v>
      </c>
      <c r="AJ248">
        <f t="shared" si="231"/>
        <v>0</v>
      </c>
      <c r="AK248">
        <v>129.488</v>
      </c>
      <c r="AL248">
        <v>0</v>
      </c>
      <c r="AM248">
        <v>29.718100000000007</v>
      </c>
      <c r="AN248">
        <v>38.238400000000006</v>
      </c>
      <c r="AO248">
        <v>61.531499999999994</v>
      </c>
      <c r="AP248">
        <v>0</v>
      </c>
      <c r="AQ248">
        <v>0.15</v>
      </c>
      <c r="AR248">
        <v>0.08</v>
      </c>
      <c r="AS248">
        <v>0</v>
      </c>
      <c r="AT248">
        <v>103</v>
      </c>
      <c r="AU248">
        <v>60</v>
      </c>
      <c r="AV248">
        <v>1</v>
      </c>
      <c r="AW248">
        <v>1</v>
      </c>
      <c r="AZ248">
        <v>1</v>
      </c>
      <c r="BA248">
        <v>1</v>
      </c>
      <c r="BB248">
        <v>1</v>
      </c>
      <c r="BC248">
        <v>1</v>
      </c>
      <c r="BD248" t="s">
        <v>3</v>
      </c>
      <c r="BE248" t="s">
        <v>3</v>
      </c>
      <c r="BF248" t="s">
        <v>3</v>
      </c>
      <c r="BG248" t="s">
        <v>3</v>
      </c>
      <c r="BH248">
        <v>0</v>
      </c>
      <c r="BI248">
        <v>1</v>
      </c>
      <c r="BJ248" t="s">
        <v>253</v>
      </c>
      <c r="BM248">
        <v>33002</v>
      </c>
      <c r="BN248">
        <v>0</v>
      </c>
      <c r="BO248" t="s">
        <v>3</v>
      </c>
      <c r="BP248">
        <v>0</v>
      </c>
      <c r="BQ248">
        <v>2</v>
      </c>
      <c r="BR248">
        <v>0</v>
      </c>
      <c r="BS248">
        <v>1</v>
      </c>
      <c r="BT248">
        <v>1</v>
      </c>
      <c r="BU248">
        <v>1</v>
      </c>
      <c r="BV248">
        <v>1</v>
      </c>
      <c r="BW248">
        <v>1</v>
      </c>
      <c r="BX248">
        <v>1</v>
      </c>
      <c r="BY248" t="s">
        <v>3</v>
      </c>
      <c r="BZ248">
        <v>103</v>
      </c>
      <c r="CA248">
        <v>60</v>
      </c>
      <c r="CB248" t="s">
        <v>3</v>
      </c>
      <c r="CE248">
        <v>0</v>
      </c>
      <c r="CF248">
        <v>0</v>
      </c>
      <c r="CG248">
        <v>0</v>
      </c>
      <c r="CM248">
        <v>0</v>
      </c>
      <c r="CN248" t="s">
        <v>790</v>
      </c>
      <c r="CO248">
        <v>0</v>
      </c>
      <c r="CP248">
        <f t="shared" si="232"/>
        <v>-1466.62</v>
      </c>
      <c r="CQ248">
        <f>SUMIF(SmtRes!AQ221:'SmtRes'!AQ224,"=1",SmtRes!AA221:'SmtRes'!AA224)</f>
        <v>0</v>
      </c>
      <c r="CR248">
        <f>SUMIF(SmtRes!AQ221:'SmtRes'!AQ224,"=1",SmtRes!AB221:'SmtRes'!AB224)</f>
        <v>981.58</v>
      </c>
      <c r="CS248">
        <f>SUMIF(SmtRes!AQ221:'SmtRes'!AQ224,"=1",SmtRes!AC221:'SmtRes'!AC224)</f>
        <v>955.96</v>
      </c>
      <c r="CT248">
        <f>SUMIF(SmtRes!AQ221:'SmtRes'!AQ224,"=1",SmtRes!AD221:'SmtRes'!AD224)</f>
        <v>410.21</v>
      </c>
      <c r="CU248">
        <f t="shared" si="233"/>
        <v>0</v>
      </c>
      <c r="CV248">
        <f>SUMIF(SmtRes!AQ221:'SmtRes'!AQ224,"=1",SmtRes!BU221:'SmtRes'!BU224)</f>
        <v>0.18</v>
      </c>
      <c r="CW248">
        <f>SUMIF(SmtRes!AQ221:'SmtRes'!AQ224,"=1",SmtRes!BV221:'SmtRes'!BV224)</f>
        <v>9.6000000000000002E-2</v>
      </c>
      <c r="CX248">
        <f t="shared" si="234"/>
        <v>0</v>
      </c>
      <c r="CY248">
        <f t="shared" si="235"/>
        <v>-1109.8353</v>
      </c>
      <c r="CZ248">
        <f t="shared" si="236"/>
        <v>-646.50599999999997</v>
      </c>
      <c r="DC248" t="s">
        <v>3</v>
      </c>
      <c r="DD248" t="s">
        <v>22</v>
      </c>
      <c r="DE248" t="s">
        <v>108</v>
      </c>
      <c r="DF248" t="s">
        <v>108</v>
      </c>
      <c r="DG248" t="s">
        <v>108</v>
      </c>
      <c r="DH248" t="s">
        <v>3</v>
      </c>
      <c r="DI248" t="s">
        <v>108</v>
      </c>
      <c r="DJ248" t="s">
        <v>108</v>
      </c>
      <c r="DK248" t="s">
        <v>3</v>
      </c>
      <c r="DL248" t="s">
        <v>3</v>
      </c>
      <c r="DM248" t="s">
        <v>3</v>
      </c>
      <c r="DN248">
        <v>0</v>
      </c>
      <c r="DO248">
        <v>0</v>
      </c>
      <c r="DP248">
        <v>1</v>
      </c>
      <c r="DQ248">
        <v>1</v>
      </c>
      <c r="DU248">
        <v>1013</v>
      </c>
      <c r="DV248" t="s">
        <v>36</v>
      </c>
      <c r="DW248" t="s">
        <v>36</v>
      </c>
      <c r="DX248">
        <v>1</v>
      </c>
      <c r="DZ248" t="s">
        <v>3</v>
      </c>
      <c r="EA248" t="s">
        <v>3</v>
      </c>
      <c r="EB248" t="s">
        <v>3</v>
      </c>
      <c r="EC248" t="s">
        <v>3</v>
      </c>
      <c r="EE248">
        <v>293259713</v>
      </c>
      <c r="EF248">
        <v>2</v>
      </c>
      <c r="EG248" t="s">
        <v>27</v>
      </c>
      <c r="EH248">
        <v>27</v>
      </c>
      <c r="EI248" t="s">
        <v>28</v>
      </c>
      <c r="EJ248">
        <v>1</v>
      </c>
      <c r="EK248">
        <v>33002</v>
      </c>
      <c r="EL248" t="s">
        <v>28</v>
      </c>
      <c r="EM248" t="s">
        <v>29</v>
      </c>
      <c r="EO248" t="s">
        <v>109</v>
      </c>
      <c r="EQ248">
        <v>0</v>
      </c>
      <c r="ER248">
        <v>0</v>
      </c>
      <c r="ES248">
        <v>0</v>
      </c>
      <c r="ET248">
        <v>0</v>
      </c>
      <c r="EU248">
        <v>0</v>
      </c>
      <c r="EV248">
        <v>0</v>
      </c>
      <c r="EW248">
        <v>0.15</v>
      </c>
      <c r="EX248">
        <v>0.08</v>
      </c>
      <c r="EY248">
        <v>0</v>
      </c>
      <c r="FQ248">
        <v>0</v>
      </c>
      <c r="FR248">
        <f t="shared" si="237"/>
        <v>0</v>
      </c>
      <c r="FS248">
        <v>0</v>
      </c>
      <c r="FX248">
        <v>103</v>
      </c>
      <c r="FY248">
        <v>60</v>
      </c>
      <c r="GA248" t="s">
        <v>3</v>
      </c>
      <c r="GD248">
        <v>1</v>
      </c>
      <c r="GF248">
        <v>211252595</v>
      </c>
      <c r="GG248">
        <v>2</v>
      </c>
      <c r="GH248">
        <v>1</v>
      </c>
      <c r="GI248">
        <v>-2</v>
      </c>
      <c r="GJ248">
        <v>0</v>
      </c>
      <c r="GK248">
        <v>0</v>
      </c>
      <c r="GL248">
        <f t="shared" si="238"/>
        <v>0</v>
      </c>
      <c r="GM248">
        <f t="shared" si="239"/>
        <v>-3222.97</v>
      </c>
      <c r="GN248">
        <f t="shared" si="240"/>
        <v>-3222.97</v>
      </c>
      <c r="GO248">
        <f t="shared" si="241"/>
        <v>0</v>
      </c>
      <c r="GP248">
        <f t="shared" si="242"/>
        <v>0</v>
      </c>
      <c r="GR248">
        <v>0</v>
      </c>
      <c r="GS248">
        <v>3</v>
      </c>
      <c r="GT248">
        <v>0</v>
      </c>
      <c r="GU248" t="s">
        <v>3</v>
      </c>
      <c r="GV248">
        <f t="shared" si="243"/>
        <v>0</v>
      </c>
      <c r="GW248">
        <v>1</v>
      </c>
      <c r="GX248">
        <f t="shared" si="244"/>
        <v>0</v>
      </c>
      <c r="HA248">
        <v>0</v>
      </c>
      <c r="HB248">
        <v>0</v>
      </c>
      <c r="HC248">
        <f t="shared" si="245"/>
        <v>0</v>
      </c>
      <c r="HE248" t="s">
        <v>3</v>
      </c>
      <c r="HF248" t="s">
        <v>3</v>
      </c>
      <c r="HM248" t="s">
        <v>3</v>
      </c>
      <c r="HN248" t="s">
        <v>31</v>
      </c>
      <c r="HO248" t="s">
        <v>32</v>
      </c>
      <c r="HP248" t="s">
        <v>28</v>
      </c>
      <c r="HQ248" t="s">
        <v>28</v>
      </c>
      <c r="IK248">
        <v>0</v>
      </c>
    </row>
    <row r="249" spans="1:245" x14ac:dyDescent="0.2">
      <c r="A249">
        <v>17</v>
      </c>
      <c r="B249">
        <v>1</v>
      </c>
      <c r="C249">
        <f>ROW(SmtRes!A228)</f>
        <v>228</v>
      </c>
      <c r="D249">
        <f>ROW(EtalonRes!A246)</f>
        <v>246</v>
      </c>
      <c r="E249" t="s">
        <v>269</v>
      </c>
      <c r="F249" t="s">
        <v>251</v>
      </c>
      <c r="G249" t="s">
        <v>252</v>
      </c>
      <c r="H249" t="s">
        <v>36</v>
      </c>
      <c r="I249">
        <v>-9</v>
      </c>
      <c r="J249">
        <v>0</v>
      </c>
      <c r="K249">
        <v>-9</v>
      </c>
      <c r="O249">
        <f t="shared" si="224"/>
        <v>-1466.62</v>
      </c>
      <c r="P249">
        <f>SUMIF(SmtRes!AQ225:'SmtRes'!AQ228,"=1",SmtRes!DF225:'SmtRes'!DF228)</f>
        <v>0</v>
      </c>
      <c r="Q249">
        <f>SUMIF(SmtRes!AQ225:'SmtRes'!AQ228,"=1",SmtRes!DG225:'SmtRes'!DG228)</f>
        <v>-389.10999999999996</v>
      </c>
      <c r="R249">
        <f>SUMIF(SmtRes!AQ225:'SmtRes'!AQ228,"=1",SmtRes!DH225:'SmtRes'!DH228)</f>
        <v>-412.97</v>
      </c>
      <c r="S249">
        <f>SUMIF(SmtRes!AQ225:'SmtRes'!AQ228,"=1",SmtRes!DI225:'SmtRes'!DI228)</f>
        <v>-664.54</v>
      </c>
      <c r="T249">
        <f t="shared" si="225"/>
        <v>0</v>
      </c>
      <c r="U249">
        <f>SUMIF(SmtRes!AQ225:'SmtRes'!AQ228,"=1",SmtRes!CV225:'SmtRes'!CV228)</f>
        <v>-1.62</v>
      </c>
      <c r="V249">
        <f>SUMIF(SmtRes!AQ225:'SmtRes'!AQ228,"=1",SmtRes!CW225:'SmtRes'!CW228)</f>
        <v>-0.86399999999999999</v>
      </c>
      <c r="W249">
        <f t="shared" si="226"/>
        <v>0</v>
      </c>
      <c r="X249">
        <f t="shared" si="227"/>
        <v>-1109.8399999999999</v>
      </c>
      <c r="Y249">
        <f t="shared" si="228"/>
        <v>-646.51</v>
      </c>
      <c r="AA249">
        <v>312567028</v>
      </c>
      <c r="AB249">
        <f t="shared" si="229"/>
        <v>109.49952</v>
      </c>
      <c r="AC249">
        <f>ROUND((0),6)</f>
        <v>0</v>
      </c>
      <c r="AD249">
        <f>ROUND((((SUM(SmtRes!BR225:'SmtRes'!BR228))-(SUM(SmtRes!BS225:'SmtRes'!BS228)))+AE249),6)</f>
        <v>35.661720000000003</v>
      </c>
      <c r="AE249">
        <f>ROUND((SUM(SmtRes!BS225:'SmtRes'!BS228)),6)</f>
        <v>45.88608</v>
      </c>
      <c r="AF249">
        <f>ROUND((SUM(SmtRes!BT225:'SmtRes'!BT228)),6)</f>
        <v>73.837800000000001</v>
      </c>
      <c r="AG249">
        <f t="shared" si="230"/>
        <v>0</v>
      </c>
      <c r="AH249">
        <f>(SUM(SmtRes!BU225:'SmtRes'!BU228))</f>
        <v>0.18</v>
      </c>
      <c r="AI249">
        <f>(SUM(SmtRes!BV225:'SmtRes'!BV228))</f>
        <v>9.6000000000000002E-2</v>
      </c>
      <c r="AJ249">
        <f t="shared" si="231"/>
        <v>0</v>
      </c>
      <c r="AK249">
        <v>129.488</v>
      </c>
      <c r="AL249">
        <v>0</v>
      </c>
      <c r="AM249">
        <v>29.718100000000007</v>
      </c>
      <c r="AN249">
        <v>38.238400000000006</v>
      </c>
      <c r="AO249">
        <v>61.531499999999994</v>
      </c>
      <c r="AP249">
        <v>0</v>
      </c>
      <c r="AQ249">
        <v>0.15</v>
      </c>
      <c r="AR249">
        <v>0.08</v>
      </c>
      <c r="AS249">
        <v>0</v>
      </c>
      <c r="AT249">
        <v>103</v>
      </c>
      <c r="AU249">
        <v>60</v>
      </c>
      <c r="AV249">
        <v>1</v>
      </c>
      <c r="AW249">
        <v>1</v>
      </c>
      <c r="AZ249">
        <v>1</v>
      </c>
      <c r="BA249">
        <v>1</v>
      </c>
      <c r="BB249">
        <v>1</v>
      </c>
      <c r="BC249">
        <v>1</v>
      </c>
      <c r="BD249" t="s">
        <v>3</v>
      </c>
      <c r="BE249" t="s">
        <v>3</v>
      </c>
      <c r="BF249" t="s">
        <v>3</v>
      </c>
      <c r="BG249" t="s">
        <v>3</v>
      </c>
      <c r="BH249">
        <v>0</v>
      </c>
      <c r="BI249">
        <v>1</v>
      </c>
      <c r="BJ249" t="s">
        <v>253</v>
      </c>
      <c r="BM249">
        <v>33002</v>
      </c>
      <c r="BN249">
        <v>0</v>
      </c>
      <c r="BO249" t="s">
        <v>3</v>
      </c>
      <c r="BP249">
        <v>0</v>
      </c>
      <c r="BQ249">
        <v>2</v>
      </c>
      <c r="BR249">
        <v>0</v>
      </c>
      <c r="BS249">
        <v>1</v>
      </c>
      <c r="BT249">
        <v>1</v>
      </c>
      <c r="BU249">
        <v>1</v>
      </c>
      <c r="BV249">
        <v>1</v>
      </c>
      <c r="BW249">
        <v>1</v>
      </c>
      <c r="BX249">
        <v>1</v>
      </c>
      <c r="BY249" t="s">
        <v>3</v>
      </c>
      <c r="BZ249">
        <v>103</v>
      </c>
      <c r="CA249">
        <v>60</v>
      </c>
      <c r="CB249" t="s">
        <v>3</v>
      </c>
      <c r="CE249">
        <v>0</v>
      </c>
      <c r="CF249">
        <v>0</v>
      </c>
      <c r="CG249">
        <v>0</v>
      </c>
      <c r="CM249">
        <v>0</v>
      </c>
      <c r="CN249" t="s">
        <v>790</v>
      </c>
      <c r="CO249">
        <v>0</v>
      </c>
      <c r="CP249">
        <f t="shared" si="232"/>
        <v>-1466.62</v>
      </c>
      <c r="CQ249">
        <f>SUMIF(SmtRes!AQ225:'SmtRes'!AQ228,"=1",SmtRes!AA225:'SmtRes'!AA228)</f>
        <v>0</v>
      </c>
      <c r="CR249">
        <f>SUMIF(SmtRes!AQ225:'SmtRes'!AQ228,"=1",SmtRes!AB225:'SmtRes'!AB228)</f>
        <v>981.58</v>
      </c>
      <c r="CS249">
        <f>SUMIF(SmtRes!AQ225:'SmtRes'!AQ228,"=1",SmtRes!AC225:'SmtRes'!AC228)</f>
        <v>955.96</v>
      </c>
      <c r="CT249">
        <f>SUMIF(SmtRes!AQ225:'SmtRes'!AQ228,"=1",SmtRes!AD225:'SmtRes'!AD228)</f>
        <v>410.21</v>
      </c>
      <c r="CU249">
        <f t="shared" si="233"/>
        <v>0</v>
      </c>
      <c r="CV249">
        <f>SUMIF(SmtRes!AQ225:'SmtRes'!AQ228,"=1",SmtRes!BU225:'SmtRes'!BU228)</f>
        <v>0.18</v>
      </c>
      <c r="CW249">
        <f>SUMIF(SmtRes!AQ225:'SmtRes'!AQ228,"=1",SmtRes!BV225:'SmtRes'!BV228)</f>
        <v>9.6000000000000002E-2</v>
      </c>
      <c r="CX249">
        <f t="shared" si="234"/>
        <v>0</v>
      </c>
      <c r="CY249">
        <f t="shared" si="235"/>
        <v>-1109.8353</v>
      </c>
      <c r="CZ249">
        <f t="shared" si="236"/>
        <v>-646.50599999999997</v>
      </c>
      <c r="DC249" t="s">
        <v>3</v>
      </c>
      <c r="DD249" t="s">
        <v>22</v>
      </c>
      <c r="DE249" t="s">
        <v>108</v>
      </c>
      <c r="DF249" t="s">
        <v>108</v>
      </c>
      <c r="DG249" t="s">
        <v>108</v>
      </c>
      <c r="DH249" t="s">
        <v>3</v>
      </c>
      <c r="DI249" t="s">
        <v>108</v>
      </c>
      <c r="DJ249" t="s">
        <v>108</v>
      </c>
      <c r="DK249" t="s">
        <v>3</v>
      </c>
      <c r="DL249" t="s">
        <v>3</v>
      </c>
      <c r="DM249" t="s">
        <v>3</v>
      </c>
      <c r="DN249">
        <v>0</v>
      </c>
      <c r="DO249">
        <v>0</v>
      </c>
      <c r="DP249">
        <v>1</v>
      </c>
      <c r="DQ249">
        <v>1</v>
      </c>
      <c r="DU249">
        <v>1013</v>
      </c>
      <c r="DV249" t="s">
        <v>36</v>
      </c>
      <c r="DW249" t="s">
        <v>36</v>
      </c>
      <c r="DX249">
        <v>1</v>
      </c>
      <c r="DZ249" t="s">
        <v>3</v>
      </c>
      <c r="EA249" t="s">
        <v>3</v>
      </c>
      <c r="EB249" t="s">
        <v>3</v>
      </c>
      <c r="EC249" t="s">
        <v>3</v>
      </c>
      <c r="EE249">
        <v>293259713</v>
      </c>
      <c r="EF249">
        <v>2</v>
      </c>
      <c r="EG249" t="s">
        <v>27</v>
      </c>
      <c r="EH249">
        <v>27</v>
      </c>
      <c r="EI249" t="s">
        <v>28</v>
      </c>
      <c r="EJ249">
        <v>1</v>
      </c>
      <c r="EK249">
        <v>33002</v>
      </c>
      <c r="EL249" t="s">
        <v>28</v>
      </c>
      <c r="EM249" t="s">
        <v>29</v>
      </c>
      <c r="EO249" t="s">
        <v>109</v>
      </c>
      <c r="EQ249">
        <v>0</v>
      </c>
      <c r="ER249">
        <v>0</v>
      </c>
      <c r="ES249">
        <v>0</v>
      </c>
      <c r="ET249">
        <v>0</v>
      </c>
      <c r="EU249">
        <v>0</v>
      </c>
      <c r="EV249">
        <v>0</v>
      </c>
      <c r="EW249">
        <v>0.15</v>
      </c>
      <c r="EX249">
        <v>0.08</v>
      </c>
      <c r="EY249">
        <v>0</v>
      </c>
      <c r="FQ249">
        <v>0</v>
      </c>
      <c r="FR249">
        <f t="shared" si="237"/>
        <v>0</v>
      </c>
      <c r="FS249">
        <v>0</v>
      </c>
      <c r="FX249">
        <v>103</v>
      </c>
      <c r="FY249">
        <v>60</v>
      </c>
      <c r="GA249" t="s">
        <v>3</v>
      </c>
      <c r="GD249">
        <v>1</v>
      </c>
      <c r="GF249">
        <v>211252595</v>
      </c>
      <c r="GG249">
        <v>2</v>
      </c>
      <c r="GH249">
        <v>1</v>
      </c>
      <c r="GI249">
        <v>-2</v>
      </c>
      <c r="GJ249">
        <v>0</v>
      </c>
      <c r="GK249">
        <v>0</v>
      </c>
      <c r="GL249">
        <f t="shared" si="238"/>
        <v>0</v>
      </c>
      <c r="GM249">
        <f t="shared" si="239"/>
        <v>-3222.97</v>
      </c>
      <c r="GN249">
        <f t="shared" si="240"/>
        <v>-3222.97</v>
      </c>
      <c r="GO249">
        <f t="shared" si="241"/>
        <v>0</v>
      </c>
      <c r="GP249">
        <f t="shared" si="242"/>
        <v>0</v>
      </c>
      <c r="GR249">
        <v>0</v>
      </c>
      <c r="GS249">
        <v>3</v>
      </c>
      <c r="GT249">
        <v>0</v>
      </c>
      <c r="GU249" t="s">
        <v>3</v>
      </c>
      <c r="GV249">
        <f t="shared" si="243"/>
        <v>0</v>
      </c>
      <c r="GW249">
        <v>1</v>
      </c>
      <c r="GX249">
        <f t="shared" si="244"/>
        <v>0</v>
      </c>
      <c r="HA249">
        <v>0</v>
      </c>
      <c r="HB249">
        <v>0</v>
      </c>
      <c r="HC249">
        <f t="shared" si="245"/>
        <v>0</v>
      </c>
      <c r="HE249" t="s">
        <v>3</v>
      </c>
      <c r="HF249" t="s">
        <v>3</v>
      </c>
      <c r="HM249" t="s">
        <v>3</v>
      </c>
      <c r="HN249" t="s">
        <v>31</v>
      </c>
      <c r="HO249" t="s">
        <v>32</v>
      </c>
      <c r="HP249" t="s">
        <v>28</v>
      </c>
      <c r="HQ249" t="s">
        <v>28</v>
      </c>
      <c r="IK249">
        <v>0</v>
      </c>
    </row>
    <row r="250" spans="1:245" x14ac:dyDescent="0.2">
      <c r="A250">
        <v>17</v>
      </c>
      <c r="B250">
        <v>1</v>
      </c>
      <c r="C250">
        <f>ROW(SmtRes!A241)</f>
        <v>241</v>
      </c>
      <c r="D250">
        <f>ROW(EtalonRes!A259)</f>
        <v>259</v>
      </c>
      <c r="E250" t="s">
        <v>270</v>
      </c>
      <c r="F250" t="s">
        <v>18</v>
      </c>
      <c r="G250" t="s">
        <v>19</v>
      </c>
      <c r="H250" t="s">
        <v>20</v>
      </c>
      <c r="I250">
        <f>ROUND(312/1000,7)</f>
        <v>0.312</v>
      </c>
      <c r="J250">
        <v>0</v>
      </c>
      <c r="K250">
        <f>ROUND(312/1000,7)</f>
        <v>0.312</v>
      </c>
      <c r="O250">
        <f t="shared" si="224"/>
        <v>30175.94</v>
      </c>
      <c r="P250">
        <f>SUMIF(SmtRes!AQ229:'SmtRes'!AQ241,"=1",SmtRes!DF229:'SmtRes'!DF241)</f>
        <v>0</v>
      </c>
      <c r="Q250">
        <f>SUMIF(SmtRes!AQ229:'SmtRes'!AQ241,"=1",SmtRes!DG229:'SmtRes'!DG241)</f>
        <v>5383.15</v>
      </c>
      <c r="R250">
        <f>SUMIF(SmtRes!AQ229:'SmtRes'!AQ241,"=1",SmtRes!DH229:'SmtRes'!DH241)</f>
        <v>5625.3499999999985</v>
      </c>
      <c r="S250">
        <f>SUMIF(SmtRes!AQ229:'SmtRes'!AQ241,"=1",SmtRes!DI229:'SmtRes'!DI241)</f>
        <v>19167.439999999999</v>
      </c>
      <c r="T250">
        <f t="shared" si="225"/>
        <v>0</v>
      </c>
      <c r="U250">
        <f>SUMIF(SmtRes!AQ229:'SmtRes'!AQ241,"=1",SmtRes!CV229:'SmtRes'!CV241)</f>
        <v>40.954867200000002</v>
      </c>
      <c r="V250">
        <f>SUMIF(SmtRes!AQ229:'SmtRes'!AQ241,"=1",SmtRes!CW229:'SmtRes'!CW241)</f>
        <v>11.648520000000001</v>
      </c>
      <c r="W250">
        <f t="shared" si="226"/>
        <v>0</v>
      </c>
      <c r="X250">
        <f t="shared" si="227"/>
        <v>25536.57</v>
      </c>
      <c r="Y250">
        <f t="shared" si="228"/>
        <v>12644.32</v>
      </c>
      <c r="AA250">
        <v>312567028</v>
      </c>
      <c r="AB250">
        <f t="shared" si="229"/>
        <v>75612.748584000001</v>
      </c>
      <c r="AC250">
        <f>ROUND((0),6)</f>
        <v>0</v>
      </c>
      <c r="AD250">
        <f>ROUND((((SUM(SmtRes!BR229:'SmtRes'!BR241))-(SUM(SmtRes!BS229:'SmtRes'!BS241)))+AE250),6)</f>
        <v>14178.647849999999</v>
      </c>
      <c r="AE250">
        <f>ROUND((SUM(SmtRes!BS229:'SmtRes'!BS241)),6)</f>
        <v>18029.973300000001</v>
      </c>
      <c r="AF250">
        <f>ROUND((SUM(SmtRes!BT229:'SmtRes'!BT241)),6)</f>
        <v>61434.100734</v>
      </c>
      <c r="AG250">
        <f t="shared" si="230"/>
        <v>0</v>
      </c>
      <c r="AH250">
        <f>(SUM(SmtRes!BU229:'SmtRes'!BU241))</f>
        <v>131.26560000000001</v>
      </c>
      <c r="AI250">
        <f>(SUM(SmtRes!BV229:'SmtRes'!BV241))</f>
        <v>37.334999999999994</v>
      </c>
      <c r="AJ250">
        <f t="shared" si="231"/>
        <v>0</v>
      </c>
      <c r="AK250">
        <v>65989.878400000001</v>
      </c>
      <c r="AL250">
        <v>0</v>
      </c>
      <c r="AM250">
        <v>9452.4318999999996</v>
      </c>
      <c r="AN250">
        <v>12019.9822</v>
      </c>
      <c r="AO250">
        <v>44517.464300000007</v>
      </c>
      <c r="AP250">
        <v>0</v>
      </c>
      <c r="AQ250">
        <v>95.12</v>
      </c>
      <c r="AR250">
        <v>24.889999999999997</v>
      </c>
      <c r="AS250">
        <v>0</v>
      </c>
      <c r="AT250">
        <v>103</v>
      </c>
      <c r="AU250">
        <v>51</v>
      </c>
      <c r="AV250">
        <v>1</v>
      </c>
      <c r="AW250">
        <v>1</v>
      </c>
      <c r="AZ250">
        <v>1</v>
      </c>
      <c r="BA250">
        <v>1</v>
      </c>
      <c r="BB250">
        <v>1</v>
      </c>
      <c r="BC250">
        <v>1</v>
      </c>
      <c r="BD250" t="s">
        <v>3</v>
      </c>
      <c r="BE250" t="s">
        <v>3</v>
      </c>
      <c r="BF250" t="s">
        <v>3</v>
      </c>
      <c r="BG250" t="s">
        <v>3</v>
      </c>
      <c r="BH250">
        <v>0</v>
      </c>
      <c r="BI250">
        <v>1</v>
      </c>
      <c r="BJ250" t="s">
        <v>21</v>
      </c>
      <c r="BM250">
        <v>33001</v>
      </c>
      <c r="BN250">
        <v>0</v>
      </c>
      <c r="BO250" t="s">
        <v>3</v>
      </c>
      <c r="BP250">
        <v>0</v>
      </c>
      <c r="BQ250">
        <v>2</v>
      </c>
      <c r="BR250">
        <v>0</v>
      </c>
      <c r="BS250">
        <v>1</v>
      </c>
      <c r="BT250">
        <v>1</v>
      </c>
      <c r="BU250">
        <v>1</v>
      </c>
      <c r="BV250">
        <v>1</v>
      </c>
      <c r="BW250">
        <v>1</v>
      </c>
      <c r="BX250">
        <v>1</v>
      </c>
      <c r="BY250" t="s">
        <v>3</v>
      </c>
      <c r="BZ250">
        <v>103</v>
      </c>
      <c r="CA250">
        <v>60</v>
      </c>
      <c r="CB250" t="s">
        <v>3</v>
      </c>
      <c r="CE250">
        <v>0</v>
      </c>
      <c r="CF250">
        <v>0</v>
      </c>
      <c r="CG250">
        <v>0</v>
      </c>
      <c r="CM250">
        <v>0</v>
      </c>
      <c r="CN250" t="s">
        <v>788</v>
      </c>
      <c r="CO250">
        <v>0</v>
      </c>
      <c r="CP250">
        <f t="shared" si="232"/>
        <v>30175.939999999995</v>
      </c>
      <c r="CQ250">
        <f>SUMIF(SmtRes!AQ229:'SmtRes'!AQ241,"=1",SmtRes!AA229:'SmtRes'!AA241)</f>
        <v>0</v>
      </c>
      <c r="CR250">
        <f>SUMIF(SmtRes!AQ229:'SmtRes'!AQ241,"=1",SmtRes!AB229:'SmtRes'!AB241)</f>
        <v>2629.4300000000003</v>
      </c>
      <c r="CS250">
        <f>SUMIF(SmtRes!AQ229:'SmtRes'!AQ241,"=1",SmtRes!AC229:'SmtRes'!AC241)</f>
        <v>2076</v>
      </c>
      <c r="CT250">
        <f>SUMIF(SmtRes!AQ229:'SmtRes'!AQ241,"=1",SmtRes!AD229:'SmtRes'!AD241)</f>
        <v>1840.5700000000002</v>
      </c>
      <c r="CU250">
        <f t="shared" si="233"/>
        <v>0</v>
      </c>
      <c r="CV250">
        <f>SUMIF(SmtRes!AQ229:'SmtRes'!AQ241,"=1",SmtRes!BU229:'SmtRes'!BU241)</f>
        <v>131.26560000000001</v>
      </c>
      <c r="CW250">
        <f>SUMIF(SmtRes!AQ229:'SmtRes'!AQ241,"=1",SmtRes!BV229:'SmtRes'!BV241)</f>
        <v>37.334999999999994</v>
      </c>
      <c r="CX250">
        <f t="shared" si="234"/>
        <v>0</v>
      </c>
      <c r="CY250">
        <f t="shared" si="235"/>
        <v>25536.573699999997</v>
      </c>
      <c r="CZ250">
        <f t="shared" si="236"/>
        <v>12644.322899999997</v>
      </c>
      <c r="DC250" t="s">
        <v>3</v>
      </c>
      <c r="DD250" t="s">
        <v>22</v>
      </c>
      <c r="DE250" t="s">
        <v>23</v>
      </c>
      <c r="DF250" t="s">
        <v>23</v>
      </c>
      <c r="DG250" t="s">
        <v>24</v>
      </c>
      <c r="DH250" t="s">
        <v>3</v>
      </c>
      <c r="DI250" t="s">
        <v>24</v>
      </c>
      <c r="DJ250" t="s">
        <v>23</v>
      </c>
      <c r="DK250" t="s">
        <v>3</v>
      </c>
      <c r="DL250" t="s">
        <v>3</v>
      </c>
      <c r="DM250" t="s">
        <v>25</v>
      </c>
      <c r="DN250">
        <v>0</v>
      </c>
      <c r="DO250">
        <v>0</v>
      </c>
      <c r="DP250">
        <v>1</v>
      </c>
      <c r="DQ250">
        <v>1</v>
      </c>
      <c r="DU250">
        <v>1013</v>
      </c>
      <c r="DV250" t="s">
        <v>20</v>
      </c>
      <c r="DW250" t="s">
        <v>26</v>
      </c>
      <c r="DX250">
        <v>1</v>
      </c>
      <c r="DZ250" t="s">
        <v>3</v>
      </c>
      <c r="EA250" t="s">
        <v>3</v>
      </c>
      <c r="EB250" t="s">
        <v>3</v>
      </c>
      <c r="EC250" t="s">
        <v>3</v>
      </c>
      <c r="EE250">
        <v>293259405</v>
      </c>
      <c r="EF250">
        <v>2</v>
      </c>
      <c r="EG250" t="s">
        <v>27</v>
      </c>
      <c r="EH250">
        <v>27</v>
      </c>
      <c r="EI250" t="s">
        <v>28</v>
      </c>
      <c r="EJ250">
        <v>1</v>
      </c>
      <c r="EK250">
        <v>33001</v>
      </c>
      <c r="EL250" t="s">
        <v>28</v>
      </c>
      <c r="EM250" t="s">
        <v>29</v>
      </c>
      <c r="EO250" t="s">
        <v>30</v>
      </c>
      <c r="EQ250">
        <v>0</v>
      </c>
      <c r="ER250">
        <v>0</v>
      </c>
      <c r="ES250">
        <v>0</v>
      </c>
      <c r="ET250">
        <v>0</v>
      </c>
      <c r="EU250">
        <v>0</v>
      </c>
      <c r="EV250">
        <v>0</v>
      </c>
      <c r="EW250">
        <v>95.12</v>
      </c>
      <c r="EX250">
        <v>24.89</v>
      </c>
      <c r="EY250">
        <v>0</v>
      </c>
      <c r="FQ250">
        <v>0</v>
      </c>
      <c r="FR250">
        <f t="shared" si="237"/>
        <v>0</v>
      </c>
      <c r="FS250">
        <v>0</v>
      </c>
      <c r="FX250">
        <v>103</v>
      </c>
      <c r="FY250">
        <v>51</v>
      </c>
      <c r="GA250" t="s">
        <v>3</v>
      </c>
      <c r="GD250">
        <v>1</v>
      </c>
      <c r="GF250">
        <v>-1333402074</v>
      </c>
      <c r="GG250">
        <v>2</v>
      </c>
      <c r="GH250">
        <v>1</v>
      </c>
      <c r="GI250">
        <v>-2</v>
      </c>
      <c r="GJ250">
        <v>0</v>
      </c>
      <c r="GK250">
        <v>0</v>
      </c>
      <c r="GL250">
        <f t="shared" si="238"/>
        <v>0</v>
      </c>
      <c r="GM250">
        <f t="shared" si="239"/>
        <v>68356.83</v>
      </c>
      <c r="GN250">
        <f t="shared" si="240"/>
        <v>68356.83</v>
      </c>
      <c r="GO250">
        <f t="shared" si="241"/>
        <v>0</v>
      </c>
      <c r="GP250">
        <f t="shared" si="242"/>
        <v>0</v>
      </c>
      <c r="GR250">
        <v>0</v>
      </c>
      <c r="GS250">
        <v>3</v>
      </c>
      <c r="GT250">
        <v>0</v>
      </c>
      <c r="GU250" t="s">
        <v>3</v>
      </c>
      <c r="GV250">
        <f t="shared" si="243"/>
        <v>0</v>
      </c>
      <c r="GW250">
        <v>1</v>
      </c>
      <c r="GX250">
        <f t="shared" si="244"/>
        <v>0</v>
      </c>
      <c r="HA250">
        <v>0</v>
      </c>
      <c r="HB250">
        <v>0</v>
      </c>
      <c r="HC250">
        <f t="shared" si="245"/>
        <v>0</v>
      </c>
      <c r="HE250" t="s">
        <v>3</v>
      </c>
      <c r="HF250" t="s">
        <v>3</v>
      </c>
      <c r="HM250" t="s">
        <v>3</v>
      </c>
      <c r="HN250" t="s">
        <v>31</v>
      </c>
      <c r="HO250" t="s">
        <v>32</v>
      </c>
      <c r="HP250" t="s">
        <v>28</v>
      </c>
      <c r="HQ250" t="s">
        <v>28</v>
      </c>
      <c r="IK250">
        <v>0</v>
      </c>
    </row>
    <row r="251" spans="1:245" x14ac:dyDescent="0.2">
      <c r="A251">
        <v>18</v>
      </c>
      <c r="B251">
        <v>1</v>
      </c>
      <c r="C251">
        <v>239</v>
      </c>
      <c r="E251" t="s">
        <v>271</v>
      </c>
      <c r="F251" t="s">
        <v>34</v>
      </c>
      <c r="G251" t="s">
        <v>35</v>
      </c>
      <c r="H251" t="s">
        <v>36</v>
      </c>
      <c r="I251">
        <f>I250*J251</f>
        <v>0</v>
      </c>
      <c r="J251">
        <v>0</v>
      </c>
      <c r="K251">
        <v>0</v>
      </c>
      <c r="O251">
        <f t="shared" si="224"/>
        <v>0</v>
      </c>
      <c r="P251">
        <f>ROUND(CQ251*I251,2)</f>
        <v>0</v>
      </c>
      <c r="Q251">
        <f>ROUND(CR251*I251,2)</f>
        <v>0</v>
      </c>
      <c r="R251">
        <f>ROUND(CS251*I251,2)</f>
        <v>0</v>
      </c>
      <c r="S251">
        <f>ROUND(CT251*I251,2)</f>
        <v>0</v>
      </c>
      <c r="T251">
        <f t="shared" si="225"/>
        <v>0</v>
      </c>
      <c r="U251">
        <f>ROUND(CV251*I251,7)</f>
        <v>0</v>
      </c>
      <c r="V251">
        <f>ROUND(CW251*I251,7)</f>
        <v>0</v>
      </c>
      <c r="W251">
        <f t="shared" si="226"/>
        <v>0</v>
      </c>
      <c r="X251">
        <f t="shared" si="227"/>
        <v>0</v>
      </c>
      <c r="Y251">
        <f t="shared" si="228"/>
        <v>0</v>
      </c>
      <c r="AA251">
        <v>312567028</v>
      </c>
      <c r="AB251">
        <f t="shared" si="229"/>
        <v>0</v>
      </c>
      <c r="AC251">
        <f>ROUND((ES251),6)</f>
        <v>0</v>
      </c>
      <c r="AD251">
        <f>ROUND((((ET251)-(EU251))+AE251),6)</f>
        <v>0</v>
      </c>
      <c r="AE251">
        <f t="shared" ref="AE251:AF253" si="246">ROUND((EU251),6)</f>
        <v>0</v>
      </c>
      <c r="AF251">
        <f t="shared" si="246"/>
        <v>0</v>
      </c>
      <c r="AG251">
        <f t="shared" si="230"/>
        <v>0</v>
      </c>
      <c r="AH251">
        <f t="shared" ref="AH251:AI253" si="247">(EW251)</f>
        <v>0</v>
      </c>
      <c r="AI251">
        <f t="shared" si="247"/>
        <v>0</v>
      </c>
      <c r="AJ251">
        <f t="shared" si="231"/>
        <v>0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  <c r="AS251">
        <v>0</v>
      </c>
      <c r="AT251">
        <v>103</v>
      </c>
      <c r="AU251">
        <v>60</v>
      </c>
      <c r="AV251">
        <v>1</v>
      </c>
      <c r="AW251">
        <v>1</v>
      </c>
      <c r="AZ251">
        <v>1</v>
      </c>
      <c r="BA251">
        <v>1</v>
      </c>
      <c r="BB251">
        <v>1</v>
      </c>
      <c r="BC251">
        <v>1</v>
      </c>
      <c r="BD251" t="s">
        <v>3</v>
      </c>
      <c r="BE251" t="s">
        <v>3</v>
      </c>
      <c r="BF251" t="s">
        <v>3</v>
      </c>
      <c r="BG251" t="s">
        <v>3</v>
      </c>
      <c r="BH251">
        <v>3</v>
      </c>
      <c r="BI251">
        <v>1</v>
      </c>
      <c r="BJ251" t="s">
        <v>3</v>
      </c>
      <c r="BM251">
        <v>33001</v>
      </c>
      <c r="BN251">
        <v>0</v>
      </c>
      <c r="BO251" t="s">
        <v>3</v>
      </c>
      <c r="BP251">
        <v>0</v>
      </c>
      <c r="BQ251">
        <v>2</v>
      </c>
      <c r="BR251">
        <v>0</v>
      </c>
      <c r="BS251">
        <v>1</v>
      </c>
      <c r="BT251">
        <v>1</v>
      </c>
      <c r="BU251">
        <v>1</v>
      </c>
      <c r="BV251">
        <v>1</v>
      </c>
      <c r="BW251">
        <v>1</v>
      </c>
      <c r="BX251">
        <v>1</v>
      </c>
      <c r="BY251" t="s">
        <v>3</v>
      </c>
      <c r="BZ251">
        <v>103</v>
      </c>
      <c r="CA251">
        <v>60</v>
      </c>
      <c r="CB251" t="s">
        <v>3</v>
      </c>
      <c r="CE251">
        <v>0</v>
      </c>
      <c r="CF251">
        <v>0</v>
      </c>
      <c r="CG251">
        <v>0</v>
      </c>
      <c r="CM251">
        <v>0</v>
      </c>
      <c r="CN251" t="s">
        <v>789</v>
      </c>
      <c r="CO251">
        <v>0</v>
      </c>
      <c r="CP251">
        <f t="shared" si="232"/>
        <v>0</v>
      </c>
      <c r="CQ251">
        <f>ROUND(AL251*BC251,2)</f>
        <v>0</v>
      </c>
      <c r="CR251">
        <f>ROUND(AM251*BB251,2)</f>
        <v>0</v>
      </c>
      <c r="CS251">
        <f>ROUND(AN251*BS251,2)</f>
        <v>0</v>
      </c>
      <c r="CT251">
        <f>ROUND(AO251*BA251,2)</f>
        <v>0</v>
      </c>
      <c r="CU251">
        <f t="shared" si="233"/>
        <v>0</v>
      </c>
      <c r="CV251">
        <f t="shared" ref="CV251:CW253" si="248">AH251</f>
        <v>0</v>
      </c>
      <c r="CW251">
        <f t="shared" si="248"/>
        <v>0</v>
      </c>
      <c r="CX251">
        <f t="shared" si="234"/>
        <v>0</v>
      </c>
      <c r="CY251">
        <f t="shared" si="235"/>
        <v>0</v>
      </c>
      <c r="CZ251">
        <f t="shared" si="236"/>
        <v>0</v>
      </c>
      <c r="DC251" t="s">
        <v>3</v>
      </c>
      <c r="DD251" t="s">
        <v>3</v>
      </c>
      <c r="DE251" t="s">
        <v>3</v>
      </c>
      <c r="DF251" t="s">
        <v>3</v>
      </c>
      <c r="DG251" t="s">
        <v>3</v>
      </c>
      <c r="DH251" t="s">
        <v>3</v>
      </c>
      <c r="DI251" t="s">
        <v>3</v>
      </c>
      <c r="DJ251" t="s">
        <v>3</v>
      </c>
      <c r="DK251" t="s">
        <v>3</v>
      </c>
      <c r="DL251" t="s">
        <v>3</v>
      </c>
      <c r="DM251" t="s">
        <v>3</v>
      </c>
      <c r="DN251">
        <v>0</v>
      </c>
      <c r="DO251">
        <v>0</v>
      </c>
      <c r="DP251">
        <v>1</v>
      </c>
      <c r="DQ251">
        <v>1</v>
      </c>
      <c r="DU251">
        <v>1013</v>
      </c>
      <c r="DV251" t="s">
        <v>36</v>
      </c>
      <c r="DW251" t="s">
        <v>36</v>
      </c>
      <c r="DX251">
        <v>1</v>
      </c>
      <c r="DZ251" t="s">
        <v>3</v>
      </c>
      <c r="EA251" t="s">
        <v>3</v>
      </c>
      <c r="EB251" t="s">
        <v>3</v>
      </c>
      <c r="EC251" t="s">
        <v>3</v>
      </c>
      <c r="EE251">
        <v>293259405</v>
      </c>
      <c r="EF251">
        <v>2</v>
      </c>
      <c r="EG251" t="s">
        <v>27</v>
      </c>
      <c r="EH251">
        <v>27</v>
      </c>
      <c r="EI251" t="s">
        <v>28</v>
      </c>
      <c r="EJ251">
        <v>1</v>
      </c>
      <c r="EK251">
        <v>33001</v>
      </c>
      <c r="EL251" t="s">
        <v>28</v>
      </c>
      <c r="EM251" t="s">
        <v>29</v>
      </c>
      <c r="EO251" t="s">
        <v>37</v>
      </c>
      <c r="EQ251">
        <v>0</v>
      </c>
      <c r="ER251">
        <v>0</v>
      </c>
      <c r="ES251">
        <v>0</v>
      </c>
      <c r="ET251">
        <v>0</v>
      </c>
      <c r="EU251">
        <v>0</v>
      </c>
      <c r="EV251">
        <v>0</v>
      </c>
      <c r="EW251">
        <v>0</v>
      </c>
      <c r="EX251">
        <v>0</v>
      </c>
      <c r="FQ251">
        <v>0</v>
      </c>
      <c r="FR251">
        <f t="shared" si="237"/>
        <v>0</v>
      </c>
      <c r="FS251">
        <v>0</v>
      </c>
      <c r="FX251">
        <v>103</v>
      </c>
      <c r="FY251">
        <v>60</v>
      </c>
      <c r="GA251" t="s">
        <v>3</v>
      </c>
      <c r="GD251">
        <v>1</v>
      </c>
      <c r="GF251">
        <v>864875641</v>
      </c>
      <c r="GG251">
        <v>2</v>
      </c>
      <c r="GH251">
        <v>1</v>
      </c>
      <c r="GI251">
        <v>-2</v>
      </c>
      <c r="GJ251">
        <v>0</v>
      </c>
      <c r="GK251">
        <v>0</v>
      </c>
      <c r="GL251">
        <f t="shared" si="238"/>
        <v>0</v>
      </c>
      <c r="GM251">
        <f t="shared" si="239"/>
        <v>0</v>
      </c>
      <c r="GN251">
        <f t="shared" si="240"/>
        <v>0</v>
      </c>
      <c r="GO251">
        <f t="shared" si="241"/>
        <v>0</v>
      </c>
      <c r="GP251">
        <f t="shared" si="242"/>
        <v>0</v>
      </c>
      <c r="GR251">
        <v>0</v>
      </c>
      <c r="GS251">
        <v>3</v>
      </c>
      <c r="GT251">
        <v>0</v>
      </c>
      <c r="GU251" t="s">
        <v>3</v>
      </c>
      <c r="GV251">
        <f t="shared" si="243"/>
        <v>0</v>
      </c>
      <c r="GW251">
        <v>1</v>
      </c>
      <c r="GX251">
        <f t="shared" si="244"/>
        <v>0</v>
      </c>
      <c r="HA251">
        <v>0</v>
      </c>
      <c r="HB251">
        <v>0</v>
      </c>
      <c r="HC251">
        <f t="shared" si="245"/>
        <v>0</v>
      </c>
      <c r="HE251" t="s">
        <v>3</v>
      </c>
      <c r="HF251" t="s">
        <v>3</v>
      </c>
      <c r="HM251" t="s">
        <v>132</v>
      </c>
      <c r="HN251" t="s">
        <v>31</v>
      </c>
      <c r="HO251" t="s">
        <v>32</v>
      </c>
      <c r="HP251" t="s">
        <v>28</v>
      </c>
      <c r="HQ251" t="s">
        <v>28</v>
      </c>
      <c r="IK251">
        <v>0</v>
      </c>
    </row>
    <row r="252" spans="1:245" x14ac:dyDescent="0.2">
      <c r="A252">
        <v>18</v>
      </c>
      <c r="B252">
        <v>1</v>
      </c>
      <c r="C252">
        <v>240</v>
      </c>
      <c r="E252" t="s">
        <v>272</v>
      </c>
      <c r="F252" t="s">
        <v>39</v>
      </c>
      <c r="G252" t="s">
        <v>40</v>
      </c>
      <c r="H252" t="s">
        <v>36</v>
      </c>
      <c r="I252">
        <f>I250*J252</f>
        <v>0</v>
      </c>
      <c r="J252">
        <v>0</v>
      </c>
      <c r="K252">
        <v>0</v>
      </c>
      <c r="O252">
        <f t="shared" si="224"/>
        <v>0</v>
      </c>
      <c r="P252">
        <f>ROUND(CQ252*I252,2)</f>
        <v>0</v>
      </c>
      <c r="Q252">
        <f>ROUND(CR252*I252,2)</f>
        <v>0</v>
      </c>
      <c r="R252">
        <f>ROUND(CS252*I252,2)</f>
        <v>0</v>
      </c>
      <c r="S252">
        <f>ROUND(CT252*I252,2)</f>
        <v>0</v>
      </c>
      <c r="T252">
        <f t="shared" si="225"/>
        <v>0</v>
      </c>
      <c r="U252">
        <f>ROUND(CV252*I252,7)</f>
        <v>0</v>
      </c>
      <c r="V252">
        <f>ROUND(CW252*I252,7)</f>
        <v>0</v>
      </c>
      <c r="W252">
        <f t="shared" si="226"/>
        <v>0</v>
      </c>
      <c r="X252">
        <f t="shared" si="227"/>
        <v>0</v>
      </c>
      <c r="Y252">
        <f t="shared" si="228"/>
        <v>0</v>
      </c>
      <c r="AA252">
        <v>312567028</v>
      </c>
      <c r="AB252">
        <f t="shared" si="229"/>
        <v>0</v>
      </c>
      <c r="AC252">
        <f>ROUND((ES252),6)</f>
        <v>0</v>
      </c>
      <c r="AD252">
        <f>ROUND((((ET252)-(EU252))+AE252),6)</f>
        <v>0</v>
      </c>
      <c r="AE252">
        <f t="shared" si="246"/>
        <v>0</v>
      </c>
      <c r="AF252">
        <f t="shared" si="246"/>
        <v>0</v>
      </c>
      <c r="AG252">
        <f t="shared" si="230"/>
        <v>0</v>
      </c>
      <c r="AH252">
        <f t="shared" si="247"/>
        <v>0</v>
      </c>
      <c r="AI252">
        <f t="shared" si="247"/>
        <v>0</v>
      </c>
      <c r="AJ252">
        <f t="shared" si="231"/>
        <v>0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  <c r="AS252">
        <v>0</v>
      </c>
      <c r="AT252">
        <v>103</v>
      </c>
      <c r="AU252">
        <v>60</v>
      </c>
      <c r="AV252">
        <v>1</v>
      </c>
      <c r="AW252">
        <v>1</v>
      </c>
      <c r="AZ252">
        <v>1</v>
      </c>
      <c r="BA252">
        <v>1</v>
      </c>
      <c r="BB252">
        <v>1</v>
      </c>
      <c r="BC252">
        <v>1</v>
      </c>
      <c r="BD252" t="s">
        <v>3</v>
      </c>
      <c r="BE252" t="s">
        <v>3</v>
      </c>
      <c r="BF252" t="s">
        <v>3</v>
      </c>
      <c r="BG252" t="s">
        <v>3</v>
      </c>
      <c r="BH252">
        <v>3</v>
      </c>
      <c r="BI252">
        <v>1</v>
      </c>
      <c r="BJ252" t="s">
        <v>3</v>
      </c>
      <c r="BM252">
        <v>33001</v>
      </c>
      <c r="BN252">
        <v>0</v>
      </c>
      <c r="BO252" t="s">
        <v>3</v>
      </c>
      <c r="BP252">
        <v>0</v>
      </c>
      <c r="BQ252">
        <v>2</v>
      </c>
      <c r="BR252">
        <v>0</v>
      </c>
      <c r="BS252">
        <v>1</v>
      </c>
      <c r="BT252">
        <v>1</v>
      </c>
      <c r="BU252">
        <v>1</v>
      </c>
      <c r="BV252">
        <v>1</v>
      </c>
      <c r="BW252">
        <v>1</v>
      </c>
      <c r="BX252">
        <v>1</v>
      </c>
      <c r="BY252" t="s">
        <v>3</v>
      </c>
      <c r="BZ252">
        <v>103</v>
      </c>
      <c r="CA252">
        <v>60</v>
      </c>
      <c r="CB252" t="s">
        <v>3</v>
      </c>
      <c r="CE252">
        <v>0</v>
      </c>
      <c r="CF252">
        <v>0</v>
      </c>
      <c r="CG252">
        <v>0</v>
      </c>
      <c r="CM252">
        <v>0</v>
      </c>
      <c r="CN252" t="s">
        <v>789</v>
      </c>
      <c r="CO252">
        <v>0</v>
      </c>
      <c r="CP252">
        <f t="shared" si="232"/>
        <v>0</v>
      </c>
      <c r="CQ252">
        <f>ROUND(AL252*BC252,2)</f>
        <v>0</v>
      </c>
      <c r="CR252">
        <f>ROUND(AM252*BB252,2)</f>
        <v>0</v>
      </c>
      <c r="CS252">
        <f>ROUND(AN252*BS252,2)</f>
        <v>0</v>
      </c>
      <c r="CT252">
        <f>ROUND(AO252*BA252,2)</f>
        <v>0</v>
      </c>
      <c r="CU252">
        <f t="shared" si="233"/>
        <v>0</v>
      </c>
      <c r="CV252">
        <f t="shared" si="248"/>
        <v>0</v>
      </c>
      <c r="CW252">
        <f t="shared" si="248"/>
        <v>0</v>
      </c>
      <c r="CX252">
        <f t="shared" si="234"/>
        <v>0</v>
      </c>
      <c r="CY252">
        <f t="shared" si="235"/>
        <v>0</v>
      </c>
      <c r="CZ252">
        <f t="shared" si="236"/>
        <v>0</v>
      </c>
      <c r="DC252" t="s">
        <v>3</v>
      </c>
      <c r="DD252" t="s">
        <v>3</v>
      </c>
      <c r="DE252" t="s">
        <v>3</v>
      </c>
      <c r="DF252" t="s">
        <v>3</v>
      </c>
      <c r="DG252" t="s">
        <v>3</v>
      </c>
      <c r="DH252" t="s">
        <v>3</v>
      </c>
      <c r="DI252" t="s">
        <v>3</v>
      </c>
      <c r="DJ252" t="s">
        <v>3</v>
      </c>
      <c r="DK252" t="s">
        <v>3</v>
      </c>
      <c r="DL252" t="s">
        <v>3</v>
      </c>
      <c r="DM252" t="s">
        <v>3</v>
      </c>
      <c r="DN252">
        <v>0</v>
      </c>
      <c r="DO252">
        <v>0</v>
      </c>
      <c r="DP252">
        <v>1</v>
      </c>
      <c r="DQ252">
        <v>1</v>
      </c>
      <c r="DU252">
        <v>1013</v>
      </c>
      <c r="DV252" t="s">
        <v>36</v>
      </c>
      <c r="DW252" t="s">
        <v>36</v>
      </c>
      <c r="DX252">
        <v>1</v>
      </c>
      <c r="DZ252" t="s">
        <v>3</v>
      </c>
      <c r="EA252" t="s">
        <v>3</v>
      </c>
      <c r="EB252" t="s">
        <v>3</v>
      </c>
      <c r="EC252" t="s">
        <v>3</v>
      </c>
      <c r="EE252">
        <v>293259405</v>
      </c>
      <c r="EF252">
        <v>2</v>
      </c>
      <c r="EG252" t="s">
        <v>27</v>
      </c>
      <c r="EH252">
        <v>27</v>
      </c>
      <c r="EI252" t="s">
        <v>28</v>
      </c>
      <c r="EJ252">
        <v>1</v>
      </c>
      <c r="EK252">
        <v>33001</v>
      </c>
      <c r="EL252" t="s">
        <v>28</v>
      </c>
      <c r="EM252" t="s">
        <v>29</v>
      </c>
      <c r="EO252" t="s">
        <v>37</v>
      </c>
      <c r="EQ252">
        <v>0</v>
      </c>
      <c r="ER252">
        <v>0</v>
      </c>
      <c r="ES252">
        <v>0</v>
      </c>
      <c r="ET252">
        <v>0</v>
      </c>
      <c r="EU252">
        <v>0</v>
      </c>
      <c r="EV252">
        <v>0</v>
      </c>
      <c r="EW252">
        <v>0</v>
      </c>
      <c r="EX252">
        <v>0</v>
      </c>
      <c r="FQ252">
        <v>0</v>
      </c>
      <c r="FR252">
        <f t="shared" si="237"/>
        <v>0</v>
      </c>
      <c r="FS252">
        <v>0</v>
      </c>
      <c r="FX252">
        <v>103</v>
      </c>
      <c r="FY252">
        <v>60</v>
      </c>
      <c r="GA252" t="s">
        <v>3</v>
      </c>
      <c r="GD252">
        <v>1</v>
      </c>
      <c r="GF252">
        <v>-1890832814</v>
      </c>
      <c r="GG252">
        <v>2</v>
      </c>
      <c r="GH252">
        <v>1</v>
      </c>
      <c r="GI252">
        <v>-2</v>
      </c>
      <c r="GJ252">
        <v>0</v>
      </c>
      <c r="GK252">
        <v>0</v>
      </c>
      <c r="GL252">
        <f t="shared" si="238"/>
        <v>0</v>
      </c>
      <c r="GM252">
        <f t="shared" si="239"/>
        <v>0</v>
      </c>
      <c r="GN252">
        <f t="shared" si="240"/>
        <v>0</v>
      </c>
      <c r="GO252">
        <f t="shared" si="241"/>
        <v>0</v>
      </c>
      <c r="GP252">
        <f t="shared" si="242"/>
        <v>0</v>
      </c>
      <c r="GR252">
        <v>0</v>
      </c>
      <c r="GS252">
        <v>3</v>
      </c>
      <c r="GT252">
        <v>0</v>
      </c>
      <c r="GU252" t="s">
        <v>3</v>
      </c>
      <c r="GV252">
        <f t="shared" si="243"/>
        <v>0</v>
      </c>
      <c r="GW252">
        <v>1</v>
      </c>
      <c r="GX252">
        <f t="shared" si="244"/>
        <v>0</v>
      </c>
      <c r="HA252">
        <v>0</v>
      </c>
      <c r="HB252">
        <v>0</v>
      </c>
      <c r="HC252">
        <f t="shared" si="245"/>
        <v>0</v>
      </c>
      <c r="HE252" t="s">
        <v>3</v>
      </c>
      <c r="HF252" t="s">
        <v>3</v>
      </c>
      <c r="HM252" t="s">
        <v>132</v>
      </c>
      <c r="HN252" t="s">
        <v>31</v>
      </c>
      <c r="HO252" t="s">
        <v>32</v>
      </c>
      <c r="HP252" t="s">
        <v>28</v>
      </c>
      <c r="HQ252" t="s">
        <v>28</v>
      </c>
      <c r="IK252">
        <v>0</v>
      </c>
    </row>
    <row r="253" spans="1:245" x14ac:dyDescent="0.2">
      <c r="A253">
        <v>18</v>
      </c>
      <c r="B253">
        <v>1</v>
      </c>
      <c r="C253">
        <v>241</v>
      </c>
      <c r="E253" t="s">
        <v>273</v>
      </c>
      <c r="F253" t="s">
        <v>42</v>
      </c>
      <c r="G253" t="s">
        <v>43</v>
      </c>
      <c r="H253" t="s">
        <v>20</v>
      </c>
      <c r="I253">
        <f>I250*J253</f>
        <v>0</v>
      </c>
      <c r="J253">
        <v>0</v>
      </c>
      <c r="K253">
        <v>0</v>
      </c>
      <c r="O253">
        <f t="shared" si="224"/>
        <v>0</v>
      </c>
      <c r="P253">
        <f>ROUND(CQ253*I253,2)</f>
        <v>0</v>
      </c>
      <c r="Q253">
        <f>ROUND(CR253*I253,2)</f>
        <v>0</v>
      </c>
      <c r="R253">
        <f>ROUND(CS253*I253,2)</f>
        <v>0</v>
      </c>
      <c r="S253">
        <f>ROUND(CT253*I253,2)</f>
        <v>0</v>
      </c>
      <c r="T253">
        <f t="shared" si="225"/>
        <v>0</v>
      </c>
      <c r="U253">
        <f>ROUND(CV253*I253,7)</f>
        <v>0</v>
      </c>
      <c r="V253">
        <f>ROUND(CW253*I253,7)</f>
        <v>0</v>
      </c>
      <c r="W253">
        <f t="shared" si="226"/>
        <v>0</v>
      </c>
      <c r="X253">
        <f t="shared" si="227"/>
        <v>0</v>
      </c>
      <c r="Y253">
        <f t="shared" si="228"/>
        <v>0</v>
      </c>
      <c r="AA253">
        <v>312567028</v>
      </c>
      <c r="AB253">
        <f t="shared" si="229"/>
        <v>0</v>
      </c>
      <c r="AC253">
        <f>ROUND((ES253),6)</f>
        <v>0</v>
      </c>
      <c r="AD253">
        <f>ROUND((((ET253)-(EU253))+AE253),6)</f>
        <v>0</v>
      </c>
      <c r="AE253">
        <f t="shared" si="246"/>
        <v>0</v>
      </c>
      <c r="AF253">
        <f t="shared" si="246"/>
        <v>0</v>
      </c>
      <c r="AG253">
        <f t="shared" si="230"/>
        <v>0</v>
      </c>
      <c r="AH253">
        <f t="shared" si="247"/>
        <v>0</v>
      </c>
      <c r="AI253">
        <f t="shared" si="247"/>
        <v>0</v>
      </c>
      <c r="AJ253">
        <f t="shared" si="231"/>
        <v>0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  <c r="AS253">
        <v>0</v>
      </c>
      <c r="AT253">
        <v>103</v>
      </c>
      <c r="AU253">
        <v>60</v>
      </c>
      <c r="AV253">
        <v>1</v>
      </c>
      <c r="AW253">
        <v>1</v>
      </c>
      <c r="AZ253">
        <v>1</v>
      </c>
      <c r="BA253">
        <v>1</v>
      </c>
      <c r="BB253">
        <v>1</v>
      </c>
      <c r="BC253">
        <v>1</v>
      </c>
      <c r="BD253" t="s">
        <v>3</v>
      </c>
      <c r="BE253" t="s">
        <v>3</v>
      </c>
      <c r="BF253" t="s">
        <v>3</v>
      </c>
      <c r="BG253" t="s">
        <v>3</v>
      </c>
      <c r="BH253">
        <v>3</v>
      </c>
      <c r="BI253">
        <v>1</v>
      </c>
      <c r="BJ253" t="s">
        <v>3</v>
      </c>
      <c r="BM253">
        <v>33001</v>
      </c>
      <c r="BN253">
        <v>0</v>
      </c>
      <c r="BO253" t="s">
        <v>3</v>
      </c>
      <c r="BP253">
        <v>0</v>
      </c>
      <c r="BQ253">
        <v>2</v>
      </c>
      <c r="BR253">
        <v>0</v>
      </c>
      <c r="BS253">
        <v>1</v>
      </c>
      <c r="BT253">
        <v>1</v>
      </c>
      <c r="BU253">
        <v>1</v>
      </c>
      <c r="BV253">
        <v>1</v>
      </c>
      <c r="BW253">
        <v>1</v>
      </c>
      <c r="BX253">
        <v>1</v>
      </c>
      <c r="BY253" t="s">
        <v>3</v>
      </c>
      <c r="BZ253">
        <v>103</v>
      </c>
      <c r="CA253">
        <v>60</v>
      </c>
      <c r="CB253" t="s">
        <v>3</v>
      </c>
      <c r="CE253">
        <v>0</v>
      </c>
      <c r="CF253">
        <v>0</v>
      </c>
      <c r="CG253">
        <v>0</v>
      </c>
      <c r="CM253">
        <v>0</v>
      </c>
      <c r="CN253" t="s">
        <v>789</v>
      </c>
      <c r="CO253">
        <v>0</v>
      </c>
      <c r="CP253">
        <f t="shared" si="232"/>
        <v>0</v>
      </c>
      <c r="CQ253">
        <f>ROUND(AL253*BC253,2)</f>
        <v>0</v>
      </c>
      <c r="CR253">
        <f>ROUND(AM253*BB253,2)</f>
        <v>0</v>
      </c>
      <c r="CS253">
        <f>ROUND(AN253*BS253,2)</f>
        <v>0</v>
      </c>
      <c r="CT253">
        <f>ROUND(AO253*BA253,2)</f>
        <v>0</v>
      </c>
      <c r="CU253">
        <f t="shared" si="233"/>
        <v>0</v>
      </c>
      <c r="CV253">
        <f t="shared" si="248"/>
        <v>0</v>
      </c>
      <c r="CW253">
        <f t="shared" si="248"/>
        <v>0</v>
      </c>
      <c r="CX253">
        <f t="shared" si="234"/>
        <v>0</v>
      </c>
      <c r="CY253">
        <f t="shared" si="235"/>
        <v>0</v>
      </c>
      <c r="CZ253">
        <f t="shared" si="236"/>
        <v>0</v>
      </c>
      <c r="DC253" t="s">
        <v>3</v>
      </c>
      <c r="DD253" t="s">
        <v>3</v>
      </c>
      <c r="DE253" t="s">
        <v>3</v>
      </c>
      <c r="DF253" t="s">
        <v>3</v>
      </c>
      <c r="DG253" t="s">
        <v>3</v>
      </c>
      <c r="DH253" t="s">
        <v>3</v>
      </c>
      <c r="DI253" t="s">
        <v>3</v>
      </c>
      <c r="DJ253" t="s">
        <v>3</v>
      </c>
      <c r="DK253" t="s">
        <v>3</v>
      </c>
      <c r="DL253" t="s">
        <v>3</v>
      </c>
      <c r="DM253" t="s">
        <v>3</v>
      </c>
      <c r="DN253">
        <v>0</v>
      </c>
      <c r="DO253">
        <v>0</v>
      </c>
      <c r="DP253">
        <v>1</v>
      </c>
      <c r="DQ253">
        <v>1</v>
      </c>
      <c r="DU253">
        <v>1013</v>
      </c>
      <c r="DV253" t="s">
        <v>20</v>
      </c>
      <c r="DW253" t="s">
        <v>26</v>
      </c>
      <c r="DX253">
        <v>1</v>
      </c>
      <c r="DZ253" t="s">
        <v>3</v>
      </c>
      <c r="EA253" t="s">
        <v>3</v>
      </c>
      <c r="EB253" t="s">
        <v>3</v>
      </c>
      <c r="EC253" t="s">
        <v>3</v>
      </c>
      <c r="EE253">
        <v>293259405</v>
      </c>
      <c r="EF253">
        <v>2</v>
      </c>
      <c r="EG253" t="s">
        <v>27</v>
      </c>
      <c r="EH253">
        <v>27</v>
      </c>
      <c r="EI253" t="s">
        <v>28</v>
      </c>
      <c r="EJ253">
        <v>1</v>
      </c>
      <c r="EK253">
        <v>33001</v>
      </c>
      <c r="EL253" t="s">
        <v>28</v>
      </c>
      <c r="EM253" t="s">
        <v>29</v>
      </c>
      <c r="EO253" t="s">
        <v>37</v>
      </c>
      <c r="EQ253">
        <v>0</v>
      </c>
      <c r="ER253">
        <v>0</v>
      </c>
      <c r="ES253">
        <v>0</v>
      </c>
      <c r="ET253">
        <v>0</v>
      </c>
      <c r="EU253">
        <v>0</v>
      </c>
      <c r="EV253">
        <v>0</v>
      </c>
      <c r="EW253">
        <v>0</v>
      </c>
      <c r="EX253">
        <v>0</v>
      </c>
      <c r="FQ253">
        <v>0</v>
      </c>
      <c r="FR253">
        <f t="shared" si="237"/>
        <v>0</v>
      </c>
      <c r="FS253">
        <v>0</v>
      </c>
      <c r="FX253">
        <v>103</v>
      </c>
      <c r="FY253">
        <v>60</v>
      </c>
      <c r="GA253" t="s">
        <v>3</v>
      </c>
      <c r="GD253">
        <v>1</v>
      </c>
      <c r="GF253">
        <v>164804165</v>
      </c>
      <c r="GG253">
        <v>2</v>
      </c>
      <c r="GH253">
        <v>1</v>
      </c>
      <c r="GI253">
        <v>-2</v>
      </c>
      <c r="GJ253">
        <v>0</v>
      </c>
      <c r="GK253">
        <v>0</v>
      </c>
      <c r="GL253">
        <f t="shared" si="238"/>
        <v>0</v>
      </c>
      <c r="GM253">
        <f t="shared" si="239"/>
        <v>0</v>
      </c>
      <c r="GN253">
        <f t="shared" si="240"/>
        <v>0</v>
      </c>
      <c r="GO253">
        <f t="shared" si="241"/>
        <v>0</v>
      </c>
      <c r="GP253">
        <f t="shared" si="242"/>
        <v>0</v>
      </c>
      <c r="GR253">
        <v>0</v>
      </c>
      <c r="GS253">
        <v>3</v>
      </c>
      <c r="GT253">
        <v>0</v>
      </c>
      <c r="GU253" t="s">
        <v>3</v>
      </c>
      <c r="GV253">
        <f t="shared" si="243"/>
        <v>0</v>
      </c>
      <c r="GW253">
        <v>1</v>
      </c>
      <c r="GX253">
        <f t="shared" si="244"/>
        <v>0</v>
      </c>
      <c r="HA253">
        <v>0</v>
      </c>
      <c r="HB253">
        <v>0</v>
      </c>
      <c r="HC253">
        <f t="shared" si="245"/>
        <v>0</v>
      </c>
      <c r="HE253" t="s">
        <v>3</v>
      </c>
      <c r="HF253" t="s">
        <v>3</v>
      </c>
      <c r="HM253" t="s">
        <v>132</v>
      </c>
      <c r="HN253" t="s">
        <v>31</v>
      </c>
      <c r="HO253" t="s">
        <v>32</v>
      </c>
      <c r="HP253" t="s">
        <v>28</v>
      </c>
      <c r="HQ253" t="s">
        <v>28</v>
      </c>
      <c r="IK253">
        <v>0</v>
      </c>
    </row>
    <row r="254" spans="1:245" x14ac:dyDescent="0.2">
      <c r="A254">
        <v>17</v>
      </c>
      <c r="B254">
        <v>1</v>
      </c>
      <c r="C254">
        <f>ROW(SmtRes!A245)</f>
        <v>245</v>
      </c>
      <c r="D254">
        <f>ROW(EtalonRes!A263)</f>
        <v>263</v>
      </c>
      <c r="E254" t="s">
        <v>274</v>
      </c>
      <c r="F254" t="s">
        <v>247</v>
      </c>
      <c r="G254" t="s">
        <v>248</v>
      </c>
      <c r="H254" t="s">
        <v>36</v>
      </c>
      <c r="I254">
        <v>1</v>
      </c>
      <c r="J254">
        <v>0</v>
      </c>
      <c r="K254">
        <v>1</v>
      </c>
      <c r="O254">
        <f t="shared" si="224"/>
        <v>1093.9000000000001</v>
      </c>
      <c r="P254">
        <f>SUMIF(SmtRes!AQ242:'SmtRes'!AQ245,"=1",SmtRes!DF242:'SmtRes'!DF245)</f>
        <v>0</v>
      </c>
      <c r="Q254">
        <f>SUMIF(SmtRes!AQ242:'SmtRes'!AQ245,"=1",SmtRes!DG242:'SmtRes'!DG245)</f>
        <v>222.71</v>
      </c>
      <c r="R254">
        <f>SUMIF(SmtRes!AQ242:'SmtRes'!AQ245,"=1",SmtRes!DH242:'SmtRes'!DH245)</f>
        <v>235.16</v>
      </c>
      <c r="S254">
        <f>SUMIF(SmtRes!AQ242:'SmtRes'!AQ245,"=1",SmtRes!DI242:'SmtRes'!DI245)</f>
        <v>636.03</v>
      </c>
      <c r="T254">
        <f t="shared" si="225"/>
        <v>0</v>
      </c>
      <c r="U254">
        <f>SUMIF(SmtRes!AQ242:'SmtRes'!AQ245,"=1",SmtRes!CV242:'SmtRes'!CV245)</f>
        <v>1.524</v>
      </c>
      <c r="V254">
        <f>SUMIF(SmtRes!AQ242:'SmtRes'!AQ245,"=1",SmtRes!CW242:'SmtRes'!CW245)</f>
        <v>0.49199999999999999</v>
      </c>
      <c r="W254">
        <f t="shared" si="226"/>
        <v>0</v>
      </c>
      <c r="X254">
        <f t="shared" si="227"/>
        <v>897.33</v>
      </c>
      <c r="Y254">
        <f t="shared" si="228"/>
        <v>522.71</v>
      </c>
      <c r="AA254">
        <v>312567028</v>
      </c>
      <c r="AB254">
        <f t="shared" si="229"/>
        <v>820.87116000000003</v>
      </c>
      <c r="AC254">
        <f>ROUND((0),6)</f>
        <v>0</v>
      </c>
      <c r="AD254">
        <f>ROUND((((SUM(SmtRes!BR242:'SmtRes'!BR245))-(SUM(SmtRes!BS242:'SmtRes'!BS245)))+AE254),6)</f>
        <v>184.845</v>
      </c>
      <c r="AE254">
        <f>ROUND((SUM(SmtRes!BS242:'SmtRes'!BS245)),6)</f>
        <v>235.16615999999999</v>
      </c>
      <c r="AF254">
        <f>ROUND((SUM(SmtRes!BT242:'SmtRes'!BT245)),6)</f>
        <v>636.02616</v>
      </c>
      <c r="AG254">
        <f t="shared" si="230"/>
        <v>0</v>
      </c>
      <c r="AH254">
        <f>(SUM(SmtRes!BU242:'SmtRes'!BU245))</f>
        <v>1.524</v>
      </c>
      <c r="AI254">
        <f>(SUM(SmtRes!BV242:'SmtRes'!BV245))</f>
        <v>0.49199999999999999</v>
      </c>
      <c r="AJ254">
        <f t="shared" si="231"/>
        <v>0</v>
      </c>
      <c r="AK254">
        <v>880.03110000000004</v>
      </c>
      <c r="AL254">
        <v>0</v>
      </c>
      <c r="AM254">
        <v>154.03749999999999</v>
      </c>
      <c r="AN254">
        <v>195.9718</v>
      </c>
      <c r="AO254">
        <v>530.02179999999998</v>
      </c>
      <c r="AP254">
        <v>0</v>
      </c>
      <c r="AQ254">
        <v>1.27</v>
      </c>
      <c r="AR254">
        <v>0.41</v>
      </c>
      <c r="AS254">
        <v>0</v>
      </c>
      <c r="AT254">
        <v>103</v>
      </c>
      <c r="AU254">
        <v>60</v>
      </c>
      <c r="AV254">
        <v>1</v>
      </c>
      <c r="AW254">
        <v>1</v>
      </c>
      <c r="AZ254">
        <v>1</v>
      </c>
      <c r="BA254">
        <v>1</v>
      </c>
      <c r="BB254">
        <v>1</v>
      </c>
      <c r="BC254">
        <v>1</v>
      </c>
      <c r="BD254" t="s">
        <v>3</v>
      </c>
      <c r="BE254" t="s">
        <v>3</v>
      </c>
      <c r="BF254" t="s">
        <v>3</v>
      </c>
      <c r="BG254" t="s">
        <v>3</v>
      </c>
      <c r="BH254">
        <v>0</v>
      </c>
      <c r="BI254">
        <v>1</v>
      </c>
      <c r="BJ254" t="s">
        <v>249</v>
      </c>
      <c r="BM254">
        <v>33002</v>
      </c>
      <c r="BN254">
        <v>0</v>
      </c>
      <c r="BO254" t="s">
        <v>3</v>
      </c>
      <c r="BP254">
        <v>0</v>
      </c>
      <c r="BQ254">
        <v>2</v>
      </c>
      <c r="BR254">
        <v>0</v>
      </c>
      <c r="BS254">
        <v>1</v>
      </c>
      <c r="BT254">
        <v>1</v>
      </c>
      <c r="BU254">
        <v>1</v>
      </c>
      <c r="BV254">
        <v>1</v>
      </c>
      <c r="BW254">
        <v>1</v>
      </c>
      <c r="BX254">
        <v>1</v>
      </c>
      <c r="BY254" t="s">
        <v>3</v>
      </c>
      <c r="BZ254">
        <v>103</v>
      </c>
      <c r="CA254">
        <v>60</v>
      </c>
      <c r="CB254" t="s">
        <v>3</v>
      </c>
      <c r="CE254">
        <v>0</v>
      </c>
      <c r="CF254">
        <v>0</v>
      </c>
      <c r="CG254">
        <v>0</v>
      </c>
      <c r="CM254">
        <v>0</v>
      </c>
      <c r="CN254" t="s">
        <v>790</v>
      </c>
      <c r="CO254">
        <v>0</v>
      </c>
      <c r="CP254">
        <f t="shared" si="232"/>
        <v>1093.9000000000001</v>
      </c>
      <c r="CQ254">
        <f>SUMIF(SmtRes!AQ242:'SmtRes'!AQ245,"=1",SmtRes!AA242:'SmtRes'!AA245)</f>
        <v>0</v>
      </c>
      <c r="CR254">
        <f>SUMIF(SmtRes!AQ242:'SmtRes'!AQ245,"=1",SmtRes!AB242:'SmtRes'!AB245)</f>
        <v>981.58</v>
      </c>
      <c r="CS254">
        <f>SUMIF(SmtRes!AQ242:'SmtRes'!AQ245,"=1",SmtRes!AC242:'SmtRes'!AC245)</f>
        <v>955.96</v>
      </c>
      <c r="CT254">
        <f>SUMIF(SmtRes!AQ242:'SmtRes'!AQ245,"=1",SmtRes!AD242:'SmtRes'!AD245)</f>
        <v>417.34</v>
      </c>
      <c r="CU254">
        <f t="shared" si="233"/>
        <v>0</v>
      </c>
      <c r="CV254">
        <f>SUMIF(SmtRes!AQ242:'SmtRes'!AQ245,"=1",SmtRes!BU242:'SmtRes'!BU245)</f>
        <v>1.524</v>
      </c>
      <c r="CW254">
        <f>SUMIF(SmtRes!AQ242:'SmtRes'!AQ245,"=1",SmtRes!BV242:'SmtRes'!BV245)</f>
        <v>0.49199999999999999</v>
      </c>
      <c r="CX254">
        <f t="shared" si="234"/>
        <v>0</v>
      </c>
      <c r="CY254">
        <f t="shared" si="235"/>
        <v>897.32569999999987</v>
      </c>
      <c r="CZ254">
        <f t="shared" si="236"/>
        <v>522.71399999999994</v>
      </c>
      <c r="DC254" t="s">
        <v>3</v>
      </c>
      <c r="DD254" t="s">
        <v>22</v>
      </c>
      <c r="DE254" t="s">
        <v>108</v>
      </c>
      <c r="DF254" t="s">
        <v>108</v>
      </c>
      <c r="DG254" t="s">
        <v>108</v>
      </c>
      <c r="DH254" t="s">
        <v>3</v>
      </c>
      <c r="DI254" t="s">
        <v>108</v>
      </c>
      <c r="DJ254" t="s">
        <v>108</v>
      </c>
      <c r="DK254" t="s">
        <v>3</v>
      </c>
      <c r="DL254" t="s">
        <v>3</v>
      </c>
      <c r="DM254" t="s">
        <v>3</v>
      </c>
      <c r="DN254">
        <v>0</v>
      </c>
      <c r="DO254">
        <v>0</v>
      </c>
      <c r="DP254">
        <v>1</v>
      </c>
      <c r="DQ254">
        <v>1</v>
      </c>
      <c r="DU254">
        <v>1013</v>
      </c>
      <c r="DV254" t="s">
        <v>36</v>
      </c>
      <c r="DW254" t="s">
        <v>36</v>
      </c>
      <c r="DX254">
        <v>1</v>
      </c>
      <c r="DZ254" t="s">
        <v>3</v>
      </c>
      <c r="EA254" t="s">
        <v>3</v>
      </c>
      <c r="EB254" t="s">
        <v>3</v>
      </c>
      <c r="EC254" t="s">
        <v>3</v>
      </c>
      <c r="EE254">
        <v>293259713</v>
      </c>
      <c r="EF254">
        <v>2</v>
      </c>
      <c r="EG254" t="s">
        <v>27</v>
      </c>
      <c r="EH254">
        <v>27</v>
      </c>
      <c r="EI254" t="s">
        <v>28</v>
      </c>
      <c r="EJ254">
        <v>1</v>
      </c>
      <c r="EK254">
        <v>33002</v>
      </c>
      <c r="EL254" t="s">
        <v>28</v>
      </c>
      <c r="EM254" t="s">
        <v>29</v>
      </c>
      <c r="EO254" t="s">
        <v>109</v>
      </c>
      <c r="EQ254">
        <v>0</v>
      </c>
      <c r="ER254">
        <v>0</v>
      </c>
      <c r="ES254">
        <v>0</v>
      </c>
      <c r="ET254">
        <v>0</v>
      </c>
      <c r="EU254">
        <v>0</v>
      </c>
      <c r="EV254">
        <v>0</v>
      </c>
      <c r="EW254">
        <v>1.27</v>
      </c>
      <c r="EX254">
        <v>0.41</v>
      </c>
      <c r="EY254">
        <v>0</v>
      </c>
      <c r="FQ254">
        <v>0</v>
      </c>
      <c r="FR254">
        <f t="shared" si="237"/>
        <v>0</v>
      </c>
      <c r="FS254">
        <v>0</v>
      </c>
      <c r="FX254">
        <v>103</v>
      </c>
      <c r="FY254">
        <v>60</v>
      </c>
      <c r="GA254" t="s">
        <v>3</v>
      </c>
      <c r="GD254">
        <v>1</v>
      </c>
      <c r="GF254">
        <v>-2080053868</v>
      </c>
      <c r="GG254">
        <v>2</v>
      </c>
      <c r="GH254">
        <v>1</v>
      </c>
      <c r="GI254">
        <v>-2</v>
      </c>
      <c r="GJ254">
        <v>0</v>
      </c>
      <c r="GK254">
        <v>0</v>
      </c>
      <c r="GL254">
        <f t="shared" si="238"/>
        <v>0</v>
      </c>
      <c r="GM254">
        <f t="shared" si="239"/>
        <v>2513.94</v>
      </c>
      <c r="GN254">
        <f t="shared" si="240"/>
        <v>2513.94</v>
      </c>
      <c r="GO254">
        <f t="shared" si="241"/>
        <v>0</v>
      </c>
      <c r="GP254">
        <f t="shared" si="242"/>
        <v>0</v>
      </c>
      <c r="GR254">
        <v>0</v>
      </c>
      <c r="GS254">
        <v>3</v>
      </c>
      <c r="GT254">
        <v>0</v>
      </c>
      <c r="GU254" t="s">
        <v>3</v>
      </c>
      <c r="GV254">
        <f t="shared" si="243"/>
        <v>0</v>
      </c>
      <c r="GW254">
        <v>1</v>
      </c>
      <c r="GX254">
        <f t="shared" si="244"/>
        <v>0</v>
      </c>
      <c r="HA254">
        <v>0</v>
      </c>
      <c r="HB254">
        <v>0</v>
      </c>
      <c r="HC254">
        <f t="shared" si="245"/>
        <v>0</v>
      </c>
      <c r="HE254" t="s">
        <v>3</v>
      </c>
      <c r="HF254" t="s">
        <v>3</v>
      </c>
      <c r="HM254" t="s">
        <v>3</v>
      </c>
      <c r="HN254" t="s">
        <v>31</v>
      </c>
      <c r="HO254" t="s">
        <v>32</v>
      </c>
      <c r="HP254" t="s">
        <v>28</v>
      </c>
      <c r="HQ254" t="s">
        <v>28</v>
      </c>
      <c r="IK254">
        <v>0</v>
      </c>
    </row>
    <row r="255" spans="1:245" x14ac:dyDescent="0.2">
      <c r="A255">
        <v>17</v>
      </c>
      <c r="B255">
        <v>1</v>
      </c>
      <c r="C255">
        <f>ROW(SmtRes!A249)</f>
        <v>249</v>
      </c>
      <c r="D255">
        <f>ROW(EtalonRes!A267)</f>
        <v>267</v>
      </c>
      <c r="E255" t="s">
        <v>275</v>
      </c>
      <c r="F255" t="s">
        <v>251</v>
      </c>
      <c r="G255" t="s">
        <v>252</v>
      </c>
      <c r="H255" t="s">
        <v>36</v>
      </c>
      <c r="I255">
        <v>-1</v>
      </c>
      <c r="J255">
        <v>0</v>
      </c>
      <c r="K255">
        <v>-1</v>
      </c>
      <c r="O255">
        <f t="shared" si="224"/>
        <v>-162.97</v>
      </c>
      <c r="P255">
        <f>SUMIF(SmtRes!AQ246:'SmtRes'!AQ249,"=1",SmtRes!DF246:'SmtRes'!DF249)</f>
        <v>0</v>
      </c>
      <c r="Q255">
        <f>SUMIF(SmtRes!AQ246:'SmtRes'!AQ249,"=1",SmtRes!DG246:'SmtRes'!DG249)</f>
        <v>-43.24</v>
      </c>
      <c r="R255">
        <f>SUMIF(SmtRes!AQ246:'SmtRes'!AQ249,"=1",SmtRes!DH246:'SmtRes'!DH249)</f>
        <v>-45.89</v>
      </c>
      <c r="S255">
        <f>SUMIF(SmtRes!AQ246:'SmtRes'!AQ249,"=1",SmtRes!DI246:'SmtRes'!DI249)</f>
        <v>-73.84</v>
      </c>
      <c r="T255">
        <f t="shared" si="225"/>
        <v>0</v>
      </c>
      <c r="U255">
        <f>SUMIF(SmtRes!AQ246:'SmtRes'!AQ249,"=1",SmtRes!CV246:'SmtRes'!CV249)</f>
        <v>-0.18</v>
      </c>
      <c r="V255">
        <f>SUMIF(SmtRes!AQ246:'SmtRes'!AQ249,"=1",SmtRes!CW246:'SmtRes'!CW249)</f>
        <v>-9.6000000000000002E-2</v>
      </c>
      <c r="W255">
        <f t="shared" si="226"/>
        <v>0</v>
      </c>
      <c r="X255">
        <f t="shared" si="227"/>
        <v>-123.32</v>
      </c>
      <c r="Y255">
        <f t="shared" si="228"/>
        <v>-71.84</v>
      </c>
      <c r="AA255">
        <v>312567028</v>
      </c>
      <c r="AB255">
        <f t="shared" si="229"/>
        <v>109.49952</v>
      </c>
      <c r="AC255">
        <f>ROUND((0),6)</f>
        <v>0</v>
      </c>
      <c r="AD255">
        <f>ROUND((((SUM(SmtRes!BR246:'SmtRes'!BR249))-(SUM(SmtRes!BS246:'SmtRes'!BS249)))+AE255),6)</f>
        <v>35.661720000000003</v>
      </c>
      <c r="AE255">
        <f>ROUND((SUM(SmtRes!BS246:'SmtRes'!BS249)),6)</f>
        <v>45.88608</v>
      </c>
      <c r="AF255">
        <f>ROUND((SUM(SmtRes!BT246:'SmtRes'!BT249)),6)</f>
        <v>73.837800000000001</v>
      </c>
      <c r="AG255">
        <f t="shared" si="230"/>
        <v>0</v>
      </c>
      <c r="AH255">
        <f>(SUM(SmtRes!BU246:'SmtRes'!BU249))</f>
        <v>0.18</v>
      </c>
      <c r="AI255">
        <f>(SUM(SmtRes!BV246:'SmtRes'!BV249))</f>
        <v>9.6000000000000002E-2</v>
      </c>
      <c r="AJ255">
        <f t="shared" si="231"/>
        <v>0</v>
      </c>
      <c r="AK255">
        <v>129.488</v>
      </c>
      <c r="AL255">
        <v>0</v>
      </c>
      <c r="AM255">
        <v>29.718100000000007</v>
      </c>
      <c r="AN255">
        <v>38.238400000000006</v>
      </c>
      <c r="AO255">
        <v>61.531499999999994</v>
      </c>
      <c r="AP255">
        <v>0</v>
      </c>
      <c r="AQ255">
        <v>0.15</v>
      </c>
      <c r="AR255">
        <v>0.08</v>
      </c>
      <c r="AS255">
        <v>0</v>
      </c>
      <c r="AT255">
        <v>103</v>
      </c>
      <c r="AU255">
        <v>60</v>
      </c>
      <c r="AV255">
        <v>1</v>
      </c>
      <c r="AW255">
        <v>1</v>
      </c>
      <c r="AZ255">
        <v>1</v>
      </c>
      <c r="BA255">
        <v>1</v>
      </c>
      <c r="BB255">
        <v>1</v>
      </c>
      <c r="BC255">
        <v>1</v>
      </c>
      <c r="BD255" t="s">
        <v>3</v>
      </c>
      <c r="BE255" t="s">
        <v>3</v>
      </c>
      <c r="BF255" t="s">
        <v>3</v>
      </c>
      <c r="BG255" t="s">
        <v>3</v>
      </c>
      <c r="BH255">
        <v>0</v>
      </c>
      <c r="BI255">
        <v>1</v>
      </c>
      <c r="BJ255" t="s">
        <v>253</v>
      </c>
      <c r="BM255">
        <v>33002</v>
      </c>
      <c r="BN255">
        <v>0</v>
      </c>
      <c r="BO255" t="s">
        <v>3</v>
      </c>
      <c r="BP255">
        <v>0</v>
      </c>
      <c r="BQ255">
        <v>2</v>
      </c>
      <c r="BR255">
        <v>0</v>
      </c>
      <c r="BS255">
        <v>1</v>
      </c>
      <c r="BT255">
        <v>1</v>
      </c>
      <c r="BU255">
        <v>1</v>
      </c>
      <c r="BV255">
        <v>1</v>
      </c>
      <c r="BW255">
        <v>1</v>
      </c>
      <c r="BX255">
        <v>1</v>
      </c>
      <c r="BY255" t="s">
        <v>3</v>
      </c>
      <c r="BZ255">
        <v>103</v>
      </c>
      <c r="CA255">
        <v>60</v>
      </c>
      <c r="CB255" t="s">
        <v>3</v>
      </c>
      <c r="CE255">
        <v>0</v>
      </c>
      <c r="CF255">
        <v>0</v>
      </c>
      <c r="CG255">
        <v>0</v>
      </c>
      <c r="CM255">
        <v>0</v>
      </c>
      <c r="CN255" t="s">
        <v>790</v>
      </c>
      <c r="CO255">
        <v>0</v>
      </c>
      <c r="CP255">
        <f t="shared" si="232"/>
        <v>-162.97000000000003</v>
      </c>
      <c r="CQ255">
        <f>SUMIF(SmtRes!AQ246:'SmtRes'!AQ249,"=1",SmtRes!AA246:'SmtRes'!AA249)</f>
        <v>0</v>
      </c>
      <c r="CR255">
        <f>SUMIF(SmtRes!AQ246:'SmtRes'!AQ249,"=1",SmtRes!AB246:'SmtRes'!AB249)</f>
        <v>981.58</v>
      </c>
      <c r="CS255">
        <f>SUMIF(SmtRes!AQ246:'SmtRes'!AQ249,"=1",SmtRes!AC246:'SmtRes'!AC249)</f>
        <v>955.96</v>
      </c>
      <c r="CT255">
        <f>SUMIF(SmtRes!AQ246:'SmtRes'!AQ249,"=1",SmtRes!AD246:'SmtRes'!AD249)</f>
        <v>410.21</v>
      </c>
      <c r="CU255">
        <f t="shared" si="233"/>
        <v>0</v>
      </c>
      <c r="CV255">
        <f>SUMIF(SmtRes!AQ246:'SmtRes'!AQ249,"=1",SmtRes!BU246:'SmtRes'!BU249)</f>
        <v>0.18</v>
      </c>
      <c r="CW255">
        <f>SUMIF(SmtRes!AQ246:'SmtRes'!AQ249,"=1",SmtRes!BV246:'SmtRes'!BV249)</f>
        <v>9.6000000000000002E-2</v>
      </c>
      <c r="CX255">
        <f t="shared" si="234"/>
        <v>0</v>
      </c>
      <c r="CY255">
        <f t="shared" si="235"/>
        <v>-123.3219</v>
      </c>
      <c r="CZ255">
        <f t="shared" si="236"/>
        <v>-71.838000000000008</v>
      </c>
      <c r="DC255" t="s">
        <v>3</v>
      </c>
      <c r="DD255" t="s">
        <v>22</v>
      </c>
      <c r="DE255" t="s">
        <v>108</v>
      </c>
      <c r="DF255" t="s">
        <v>108</v>
      </c>
      <c r="DG255" t="s">
        <v>108</v>
      </c>
      <c r="DH255" t="s">
        <v>3</v>
      </c>
      <c r="DI255" t="s">
        <v>108</v>
      </c>
      <c r="DJ255" t="s">
        <v>108</v>
      </c>
      <c r="DK255" t="s">
        <v>3</v>
      </c>
      <c r="DL255" t="s">
        <v>3</v>
      </c>
      <c r="DM255" t="s">
        <v>3</v>
      </c>
      <c r="DN255">
        <v>0</v>
      </c>
      <c r="DO255">
        <v>0</v>
      </c>
      <c r="DP255">
        <v>1</v>
      </c>
      <c r="DQ255">
        <v>1</v>
      </c>
      <c r="DU255">
        <v>1013</v>
      </c>
      <c r="DV255" t="s">
        <v>36</v>
      </c>
      <c r="DW255" t="s">
        <v>36</v>
      </c>
      <c r="DX255">
        <v>1</v>
      </c>
      <c r="DZ255" t="s">
        <v>3</v>
      </c>
      <c r="EA255" t="s">
        <v>3</v>
      </c>
      <c r="EB255" t="s">
        <v>3</v>
      </c>
      <c r="EC255" t="s">
        <v>3</v>
      </c>
      <c r="EE255">
        <v>293259713</v>
      </c>
      <c r="EF255">
        <v>2</v>
      </c>
      <c r="EG255" t="s">
        <v>27</v>
      </c>
      <c r="EH255">
        <v>27</v>
      </c>
      <c r="EI255" t="s">
        <v>28</v>
      </c>
      <c r="EJ255">
        <v>1</v>
      </c>
      <c r="EK255">
        <v>33002</v>
      </c>
      <c r="EL255" t="s">
        <v>28</v>
      </c>
      <c r="EM255" t="s">
        <v>29</v>
      </c>
      <c r="EO255" t="s">
        <v>109</v>
      </c>
      <c r="EQ255">
        <v>0</v>
      </c>
      <c r="ER255">
        <v>0</v>
      </c>
      <c r="ES255">
        <v>0</v>
      </c>
      <c r="ET255">
        <v>0</v>
      </c>
      <c r="EU255">
        <v>0</v>
      </c>
      <c r="EV255">
        <v>0</v>
      </c>
      <c r="EW255">
        <v>0.15</v>
      </c>
      <c r="EX255">
        <v>0.08</v>
      </c>
      <c r="EY255">
        <v>0</v>
      </c>
      <c r="FQ255">
        <v>0</v>
      </c>
      <c r="FR255">
        <f t="shared" si="237"/>
        <v>0</v>
      </c>
      <c r="FS255">
        <v>0</v>
      </c>
      <c r="FX255">
        <v>103</v>
      </c>
      <c r="FY255">
        <v>60</v>
      </c>
      <c r="GA255" t="s">
        <v>3</v>
      </c>
      <c r="GD255">
        <v>1</v>
      </c>
      <c r="GF255">
        <v>211252595</v>
      </c>
      <c r="GG255">
        <v>2</v>
      </c>
      <c r="GH255">
        <v>1</v>
      </c>
      <c r="GI255">
        <v>-2</v>
      </c>
      <c r="GJ255">
        <v>0</v>
      </c>
      <c r="GK255">
        <v>0</v>
      </c>
      <c r="GL255">
        <f t="shared" si="238"/>
        <v>0</v>
      </c>
      <c r="GM255">
        <f t="shared" si="239"/>
        <v>-358.13</v>
      </c>
      <c r="GN255">
        <f t="shared" si="240"/>
        <v>-358.13</v>
      </c>
      <c r="GO255">
        <f t="shared" si="241"/>
        <v>0</v>
      </c>
      <c r="GP255">
        <f t="shared" si="242"/>
        <v>0</v>
      </c>
      <c r="GR255">
        <v>0</v>
      </c>
      <c r="GS255">
        <v>3</v>
      </c>
      <c r="GT255">
        <v>0</v>
      </c>
      <c r="GU255" t="s">
        <v>3</v>
      </c>
      <c r="GV255">
        <f t="shared" si="243"/>
        <v>0</v>
      </c>
      <c r="GW255">
        <v>1</v>
      </c>
      <c r="GX255">
        <f t="shared" si="244"/>
        <v>0</v>
      </c>
      <c r="HA255">
        <v>0</v>
      </c>
      <c r="HB255">
        <v>0</v>
      </c>
      <c r="HC255">
        <f t="shared" si="245"/>
        <v>0</v>
      </c>
      <c r="HE255" t="s">
        <v>3</v>
      </c>
      <c r="HF255" t="s">
        <v>3</v>
      </c>
      <c r="HM255" t="s">
        <v>3</v>
      </c>
      <c r="HN255" t="s">
        <v>31</v>
      </c>
      <c r="HO255" t="s">
        <v>32</v>
      </c>
      <c r="HP255" t="s">
        <v>28</v>
      </c>
      <c r="HQ255" t="s">
        <v>28</v>
      </c>
      <c r="IK255">
        <v>0</v>
      </c>
    </row>
    <row r="256" spans="1:245" x14ac:dyDescent="0.2">
      <c r="A256">
        <v>17</v>
      </c>
      <c r="B256">
        <v>1</v>
      </c>
      <c r="C256">
        <f>ROW(SmtRes!A253)</f>
        <v>253</v>
      </c>
      <c r="D256">
        <f>ROW(EtalonRes!A271)</f>
        <v>271</v>
      </c>
      <c r="E256" t="s">
        <v>276</v>
      </c>
      <c r="F256" t="s">
        <v>251</v>
      </c>
      <c r="G256" t="s">
        <v>252</v>
      </c>
      <c r="H256" t="s">
        <v>36</v>
      </c>
      <c r="I256">
        <v>-1</v>
      </c>
      <c r="J256">
        <v>0</v>
      </c>
      <c r="K256">
        <v>-1</v>
      </c>
      <c r="O256">
        <f t="shared" si="224"/>
        <v>-162.97</v>
      </c>
      <c r="P256">
        <f>SUMIF(SmtRes!AQ250:'SmtRes'!AQ253,"=1",SmtRes!DF250:'SmtRes'!DF253)</f>
        <v>0</v>
      </c>
      <c r="Q256">
        <f>SUMIF(SmtRes!AQ250:'SmtRes'!AQ253,"=1",SmtRes!DG250:'SmtRes'!DG253)</f>
        <v>-43.24</v>
      </c>
      <c r="R256">
        <f>SUMIF(SmtRes!AQ250:'SmtRes'!AQ253,"=1",SmtRes!DH250:'SmtRes'!DH253)</f>
        <v>-45.89</v>
      </c>
      <c r="S256">
        <f>SUMIF(SmtRes!AQ250:'SmtRes'!AQ253,"=1",SmtRes!DI250:'SmtRes'!DI253)</f>
        <v>-73.84</v>
      </c>
      <c r="T256">
        <f t="shared" si="225"/>
        <v>0</v>
      </c>
      <c r="U256">
        <f>SUMIF(SmtRes!AQ250:'SmtRes'!AQ253,"=1",SmtRes!CV250:'SmtRes'!CV253)</f>
        <v>-0.18</v>
      </c>
      <c r="V256">
        <f>SUMIF(SmtRes!AQ250:'SmtRes'!AQ253,"=1",SmtRes!CW250:'SmtRes'!CW253)</f>
        <v>-9.6000000000000002E-2</v>
      </c>
      <c r="W256">
        <f t="shared" si="226"/>
        <v>0</v>
      </c>
      <c r="X256">
        <f t="shared" si="227"/>
        <v>-123.32</v>
      </c>
      <c r="Y256">
        <f t="shared" si="228"/>
        <v>-71.84</v>
      </c>
      <c r="AA256">
        <v>312567028</v>
      </c>
      <c r="AB256">
        <f t="shared" si="229"/>
        <v>109.49952</v>
      </c>
      <c r="AC256">
        <f>ROUND((0),6)</f>
        <v>0</v>
      </c>
      <c r="AD256">
        <f>ROUND((((SUM(SmtRes!BR250:'SmtRes'!BR253))-(SUM(SmtRes!BS250:'SmtRes'!BS253)))+AE256),6)</f>
        <v>35.661720000000003</v>
      </c>
      <c r="AE256">
        <f>ROUND((SUM(SmtRes!BS250:'SmtRes'!BS253)),6)</f>
        <v>45.88608</v>
      </c>
      <c r="AF256">
        <f>ROUND((SUM(SmtRes!BT250:'SmtRes'!BT253)),6)</f>
        <v>73.837800000000001</v>
      </c>
      <c r="AG256">
        <f t="shared" si="230"/>
        <v>0</v>
      </c>
      <c r="AH256">
        <f>(SUM(SmtRes!BU250:'SmtRes'!BU253))</f>
        <v>0.18</v>
      </c>
      <c r="AI256">
        <f>(SUM(SmtRes!BV250:'SmtRes'!BV253))</f>
        <v>9.6000000000000002E-2</v>
      </c>
      <c r="AJ256">
        <f t="shared" si="231"/>
        <v>0</v>
      </c>
      <c r="AK256">
        <v>129.488</v>
      </c>
      <c r="AL256">
        <v>0</v>
      </c>
      <c r="AM256">
        <v>29.718100000000007</v>
      </c>
      <c r="AN256">
        <v>38.238400000000006</v>
      </c>
      <c r="AO256">
        <v>61.531499999999994</v>
      </c>
      <c r="AP256">
        <v>0</v>
      </c>
      <c r="AQ256">
        <v>0.15</v>
      </c>
      <c r="AR256">
        <v>0.08</v>
      </c>
      <c r="AS256">
        <v>0</v>
      </c>
      <c r="AT256">
        <v>103</v>
      </c>
      <c r="AU256">
        <v>60</v>
      </c>
      <c r="AV256">
        <v>1</v>
      </c>
      <c r="AW256">
        <v>1</v>
      </c>
      <c r="AZ256">
        <v>1</v>
      </c>
      <c r="BA256">
        <v>1</v>
      </c>
      <c r="BB256">
        <v>1</v>
      </c>
      <c r="BC256">
        <v>1</v>
      </c>
      <c r="BD256" t="s">
        <v>3</v>
      </c>
      <c r="BE256" t="s">
        <v>3</v>
      </c>
      <c r="BF256" t="s">
        <v>3</v>
      </c>
      <c r="BG256" t="s">
        <v>3</v>
      </c>
      <c r="BH256">
        <v>0</v>
      </c>
      <c r="BI256">
        <v>1</v>
      </c>
      <c r="BJ256" t="s">
        <v>253</v>
      </c>
      <c r="BM256">
        <v>33002</v>
      </c>
      <c r="BN256">
        <v>0</v>
      </c>
      <c r="BO256" t="s">
        <v>3</v>
      </c>
      <c r="BP256">
        <v>0</v>
      </c>
      <c r="BQ256">
        <v>2</v>
      </c>
      <c r="BR256">
        <v>0</v>
      </c>
      <c r="BS256">
        <v>1</v>
      </c>
      <c r="BT256">
        <v>1</v>
      </c>
      <c r="BU256">
        <v>1</v>
      </c>
      <c r="BV256">
        <v>1</v>
      </c>
      <c r="BW256">
        <v>1</v>
      </c>
      <c r="BX256">
        <v>1</v>
      </c>
      <c r="BY256" t="s">
        <v>3</v>
      </c>
      <c r="BZ256">
        <v>103</v>
      </c>
      <c r="CA256">
        <v>60</v>
      </c>
      <c r="CB256" t="s">
        <v>3</v>
      </c>
      <c r="CE256">
        <v>0</v>
      </c>
      <c r="CF256">
        <v>0</v>
      </c>
      <c r="CG256">
        <v>0</v>
      </c>
      <c r="CM256">
        <v>0</v>
      </c>
      <c r="CN256" t="s">
        <v>790</v>
      </c>
      <c r="CO256">
        <v>0</v>
      </c>
      <c r="CP256">
        <f t="shared" si="232"/>
        <v>-162.97000000000003</v>
      </c>
      <c r="CQ256">
        <f>SUMIF(SmtRes!AQ250:'SmtRes'!AQ253,"=1",SmtRes!AA250:'SmtRes'!AA253)</f>
        <v>0</v>
      </c>
      <c r="CR256">
        <f>SUMIF(SmtRes!AQ250:'SmtRes'!AQ253,"=1",SmtRes!AB250:'SmtRes'!AB253)</f>
        <v>981.58</v>
      </c>
      <c r="CS256">
        <f>SUMIF(SmtRes!AQ250:'SmtRes'!AQ253,"=1",SmtRes!AC250:'SmtRes'!AC253)</f>
        <v>955.96</v>
      </c>
      <c r="CT256">
        <f>SUMIF(SmtRes!AQ250:'SmtRes'!AQ253,"=1",SmtRes!AD250:'SmtRes'!AD253)</f>
        <v>410.21</v>
      </c>
      <c r="CU256">
        <f t="shared" si="233"/>
        <v>0</v>
      </c>
      <c r="CV256">
        <f>SUMIF(SmtRes!AQ250:'SmtRes'!AQ253,"=1",SmtRes!BU250:'SmtRes'!BU253)</f>
        <v>0.18</v>
      </c>
      <c r="CW256">
        <f>SUMIF(SmtRes!AQ250:'SmtRes'!AQ253,"=1",SmtRes!BV250:'SmtRes'!BV253)</f>
        <v>9.6000000000000002E-2</v>
      </c>
      <c r="CX256">
        <f t="shared" si="234"/>
        <v>0</v>
      </c>
      <c r="CY256">
        <f t="shared" si="235"/>
        <v>-123.3219</v>
      </c>
      <c r="CZ256">
        <f t="shared" si="236"/>
        <v>-71.838000000000008</v>
      </c>
      <c r="DC256" t="s">
        <v>3</v>
      </c>
      <c r="DD256" t="s">
        <v>22</v>
      </c>
      <c r="DE256" t="s">
        <v>108</v>
      </c>
      <c r="DF256" t="s">
        <v>108</v>
      </c>
      <c r="DG256" t="s">
        <v>108</v>
      </c>
      <c r="DH256" t="s">
        <v>3</v>
      </c>
      <c r="DI256" t="s">
        <v>108</v>
      </c>
      <c r="DJ256" t="s">
        <v>108</v>
      </c>
      <c r="DK256" t="s">
        <v>3</v>
      </c>
      <c r="DL256" t="s">
        <v>3</v>
      </c>
      <c r="DM256" t="s">
        <v>3</v>
      </c>
      <c r="DN256">
        <v>0</v>
      </c>
      <c r="DO256">
        <v>0</v>
      </c>
      <c r="DP256">
        <v>1</v>
      </c>
      <c r="DQ256">
        <v>1</v>
      </c>
      <c r="DU256">
        <v>1013</v>
      </c>
      <c r="DV256" t="s">
        <v>36</v>
      </c>
      <c r="DW256" t="s">
        <v>36</v>
      </c>
      <c r="DX256">
        <v>1</v>
      </c>
      <c r="DZ256" t="s">
        <v>3</v>
      </c>
      <c r="EA256" t="s">
        <v>3</v>
      </c>
      <c r="EB256" t="s">
        <v>3</v>
      </c>
      <c r="EC256" t="s">
        <v>3</v>
      </c>
      <c r="EE256">
        <v>293259713</v>
      </c>
      <c r="EF256">
        <v>2</v>
      </c>
      <c r="EG256" t="s">
        <v>27</v>
      </c>
      <c r="EH256">
        <v>27</v>
      </c>
      <c r="EI256" t="s">
        <v>28</v>
      </c>
      <c r="EJ256">
        <v>1</v>
      </c>
      <c r="EK256">
        <v>33002</v>
      </c>
      <c r="EL256" t="s">
        <v>28</v>
      </c>
      <c r="EM256" t="s">
        <v>29</v>
      </c>
      <c r="EO256" t="s">
        <v>109</v>
      </c>
      <c r="EQ256">
        <v>0</v>
      </c>
      <c r="ER256">
        <v>0</v>
      </c>
      <c r="ES256">
        <v>0</v>
      </c>
      <c r="ET256">
        <v>0</v>
      </c>
      <c r="EU256">
        <v>0</v>
      </c>
      <c r="EV256">
        <v>0</v>
      </c>
      <c r="EW256">
        <v>0.15</v>
      </c>
      <c r="EX256">
        <v>0.08</v>
      </c>
      <c r="EY256">
        <v>0</v>
      </c>
      <c r="FQ256">
        <v>0</v>
      </c>
      <c r="FR256">
        <f t="shared" si="237"/>
        <v>0</v>
      </c>
      <c r="FS256">
        <v>0</v>
      </c>
      <c r="FX256">
        <v>103</v>
      </c>
      <c r="FY256">
        <v>60</v>
      </c>
      <c r="GA256" t="s">
        <v>3</v>
      </c>
      <c r="GD256">
        <v>1</v>
      </c>
      <c r="GF256">
        <v>211252595</v>
      </c>
      <c r="GG256">
        <v>2</v>
      </c>
      <c r="GH256">
        <v>1</v>
      </c>
      <c r="GI256">
        <v>-2</v>
      </c>
      <c r="GJ256">
        <v>0</v>
      </c>
      <c r="GK256">
        <v>0</v>
      </c>
      <c r="GL256">
        <f t="shared" si="238"/>
        <v>0</v>
      </c>
      <c r="GM256">
        <f t="shared" si="239"/>
        <v>-358.13</v>
      </c>
      <c r="GN256">
        <f t="shared" si="240"/>
        <v>-358.13</v>
      </c>
      <c r="GO256">
        <f t="shared" si="241"/>
        <v>0</v>
      </c>
      <c r="GP256">
        <f t="shared" si="242"/>
        <v>0</v>
      </c>
      <c r="GR256">
        <v>0</v>
      </c>
      <c r="GS256">
        <v>3</v>
      </c>
      <c r="GT256">
        <v>0</v>
      </c>
      <c r="GU256" t="s">
        <v>3</v>
      </c>
      <c r="GV256">
        <f t="shared" si="243"/>
        <v>0</v>
      </c>
      <c r="GW256">
        <v>1</v>
      </c>
      <c r="GX256">
        <f t="shared" si="244"/>
        <v>0</v>
      </c>
      <c r="HA256">
        <v>0</v>
      </c>
      <c r="HB256">
        <v>0</v>
      </c>
      <c r="HC256">
        <f t="shared" si="245"/>
        <v>0</v>
      </c>
      <c r="HE256" t="s">
        <v>3</v>
      </c>
      <c r="HF256" t="s">
        <v>3</v>
      </c>
      <c r="HM256" t="s">
        <v>3</v>
      </c>
      <c r="HN256" t="s">
        <v>31</v>
      </c>
      <c r="HO256" t="s">
        <v>32</v>
      </c>
      <c r="HP256" t="s">
        <v>28</v>
      </c>
      <c r="HQ256" t="s">
        <v>28</v>
      </c>
      <c r="IK256">
        <v>0</v>
      </c>
    </row>
    <row r="257" spans="1:245" x14ac:dyDescent="0.2">
      <c r="A257">
        <v>17</v>
      </c>
      <c r="B257">
        <v>1</v>
      </c>
      <c r="C257">
        <f>ROW(SmtRes!A266)</f>
        <v>266</v>
      </c>
      <c r="D257">
        <f>ROW(EtalonRes!A284)</f>
        <v>284</v>
      </c>
      <c r="E257" t="s">
        <v>277</v>
      </c>
      <c r="F257" t="s">
        <v>18</v>
      </c>
      <c r="G257" t="s">
        <v>19</v>
      </c>
      <c r="H257" t="s">
        <v>20</v>
      </c>
      <c r="I257">
        <f>ROUND(10/1000,7)</f>
        <v>0.01</v>
      </c>
      <c r="J257">
        <v>0</v>
      </c>
      <c r="K257">
        <f>ROUND(10/1000,7)</f>
        <v>0.01</v>
      </c>
      <c r="O257">
        <f t="shared" si="224"/>
        <v>967.17</v>
      </c>
      <c r="P257">
        <f>SUMIF(SmtRes!AQ254:'SmtRes'!AQ266,"=1",SmtRes!DF254:'SmtRes'!DF266)</f>
        <v>0</v>
      </c>
      <c r="Q257">
        <f>SUMIF(SmtRes!AQ254:'SmtRes'!AQ266,"=1",SmtRes!DG254:'SmtRes'!DG266)</f>
        <v>172.53</v>
      </c>
      <c r="R257">
        <f>SUMIF(SmtRes!AQ254:'SmtRes'!AQ266,"=1",SmtRes!DH254:'SmtRes'!DH266)</f>
        <v>180.29999999999998</v>
      </c>
      <c r="S257">
        <f>SUMIF(SmtRes!AQ254:'SmtRes'!AQ266,"=1",SmtRes!DI254:'SmtRes'!DI266)</f>
        <v>614.33999999999992</v>
      </c>
      <c r="T257">
        <f t="shared" si="225"/>
        <v>0</v>
      </c>
      <c r="U257">
        <f>SUMIF(SmtRes!AQ254:'SmtRes'!AQ266,"=1",SmtRes!CV254:'SmtRes'!CV266)</f>
        <v>1.312656</v>
      </c>
      <c r="V257">
        <f>SUMIF(SmtRes!AQ254:'SmtRes'!AQ266,"=1",SmtRes!CW254:'SmtRes'!CW266)</f>
        <v>0.37335000000000002</v>
      </c>
      <c r="W257">
        <f t="shared" si="226"/>
        <v>0</v>
      </c>
      <c r="X257">
        <f t="shared" si="227"/>
        <v>818.48</v>
      </c>
      <c r="Y257">
        <f t="shared" si="228"/>
        <v>405.27</v>
      </c>
      <c r="AA257">
        <v>312567028</v>
      </c>
      <c r="AB257">
        <f t="shared" si="229"/>
        <v>75612.748584000001</v>
      </c>
      <c r="AC257">
        <f>ROUND((0),6)</f>
        <v>0</v>
      </c>
      <c r="AD257">
        <f>ROUND((((SUM(SmtRes!BR254:'SmtRes'!BR266))-(SUM(SmtRes!BS254:'SmtRes'!BS266)))+AE257),6)</f>
        <v>14178.647849999999</v>
      </c>
      <c r="AE257">
        <f>ROUND((SUM(SmtRes!BS254:'SmtRes'!BS266)),6)</f>
        <v>18029.973300000001</v>
      </c>
      <c r="AF257">
        <f>ROUND((SUM(SmtRes!BT254:'SmtRes'!BT266)),6)</f>
        <v>61434.100734</v>
      </c>
      <c r="AG257">
        <f t="shared" si="230"/>
        <v>0</v>
      </c>
      <c r="AH257">
        <f>(SUM(SmtRes!BU254:'SmtRes'!BU266))</f>
        <v>131.26560000000001</v>
      </c>
      <c r="AI257">
        <f>(SUM(SmtRes!BV254:'SmtRes'!BV266))</f>
        <v>37.334999999999994</v>
      </c>
      <c r="AJ257">
        <f t="shared" si="231"/>
        <v>0</v>
      </c>
      <c r="AK257">
        <v>65989.878400000001</v>
      </c>
      <c r="AL257">
        <v>0</v>
      </c>
      <c r="AM257">
        <v>9452.4318999999996</v>
      </c>
      <c r="AN257">
        <v>12019.9822</v>
      </c>
      <c r="AO257">
        <v>44517.464300000007</v>
      </c>
      <c r="AP257">
        <v>0</v>
      </c>
      <c r="AQ257">
        <v>95.12</v>
      </c>
      <c r="AR257">
        <v>24.889999999999997</v>
      </c>
      <c r="AS257">
        <v>0</v>
      </c>
      <c r="AT257">
        <v>103</v>
      </c>
      <c r="AU257">
        <v>51</v>
      </c>
      <c r="AV257">
        <v>1</v>
      </c>
      <c r="AW257">
        <v>1</v>
      </c>
      <c r="AZ257">
        <v>1</v>
      </c>
      <c r="BA257">
        <v>1</v>
      </c>
      <c r="BB257">
        <v>1</v>
      </c>
      <c r="BC257">
        <v>1</v>
      </c>
      <c r="BD257" t="s">
        <v>3</v>
      </c>
      <c r="BE257" t="s">
        <v>3</v>
      </c>
      <c r="BF257" t="s">
        <v>3</v>
      </c>
      <c r="BG257" t="s">
        <v>3</v>
      </c>
      <c r="BH257">
        <v>0</v>
      </c>
      <c r="BI257">
        <v>1</v>
      </c>
      <c r="BJ257" t="s">
        <v>21</v>
      </c>
      <c r="BM257">
        <v>33001</v>
      </c>
      <c r="BN257">
        <v>0</v>
      </c>
      <c r="BO257" t="s">
        <v>3</v>
      </c>
      <c r="BP257">
        <v>0</v>
      </c>
      <c r="BQ257">
        <v>2</v>
      </c>
      <c r="BR257">
        <v>0</v>
      </c>
      <c r="BS257">
        <v>1</v>
      </c>
      <c r="BT257">
        <v>1</v>
      </c>
      <c r="BU257">
        <v>1</v>
      </c>
      <c r="BV257">
        <v>1</v>
      </c>
      <c r="BW257">
        <v>1</v>
      </c>
      <c r="BX257">
        <v>1</v>
      </c>
      <c r="BY257" t="s">
        <v>3</v>
      </c>
      <c r="BZ257">
        <v>103</v>
      </c>
      <c r="CA257">
        <v>60</v>
      </c>
      <c r="CB257" t="s">
        <v>3</v>
      </c>
      <c r="CE257">
        <v>0</v>
      </c>
      <c r="CF257">
        <v>0</v>
      </c>
      <c r="CG257">
        <v>0</v>
      </c>
      <c r="CM257">
        <v>0</v>
      </c>
      <c r="CN257" t="s">
        <v>797</v>
      </c>
      <c r="CO257">
        <v>0</v>
      </c>
      <c r="CP257">
        <f t="shared" si="232"/>
        <v>967.16999999999985</v>
      </c>
      <c r="CQ257">
        <f>SUMIF(SmtRes!AQ254:'SmtRes'!AQ266,"=1",SmtRes!AA254:'SmtRes'!AA266)</f>
        <v>0</v>
      </c>
      <c r="CR257">
        <f>SUMIF(SmtRes!AQ254:'SmtRes'!AQ266,"=1",SmtRes!AB254:'SmtRes'!AB266)</f>
        <v>2629.4300000000003</v>
      </c>
      <c r="CS257">
        <f>SUMIF(SmtRes!AQ254:'SmtRes'!AQ266,"=1",SmtRes!AC254:'SmtRes'!AC266)</f>
        <v>2076</v>
      </c>
      <c r="CT257">
        <f>SUMIF(SmtRes!AQ254:'SmtRes'!AQ266,"=1",SmtRes!AD254:'SmtRes'!AD266)</f>
        <v>1840.5700000000002</v>
      </c>
      <c r="CU257">
        <f t="shared" si="233"/>
        <v>0</v>
      </c>
      <c r="CV257">
        <f>SUMIF(SmtRes!AQ254:'SmtRes'!AQ266,"=1",SmtRes!BU254:'SmtRes'!BU266)</f>
        <v>131.26560000000001</v>
      </c>
      <c r="CW257">
        <f>SUMIF(SmtRes!AQ254:'SmtRes'!AQ266,"=1",SmtRes!BV254:'SmtRes'!BV266)</f>
        <v>37.334999999999994</v>
      </c>
      <c r="CX257">
        <f t="shared" si="234"/>
        <v>0</v>
      </c>
      <c r="CY257">
        <f t="shared" si="235"/>
        <v>818.47919999999988</v>
      </c>
      <c r="CZ257">
        <f t="shared" si="236"/>
        <v>405.26639999999992</v>
      </c>
      <c r="DC257" t="s">
        <v>3</v>
      </c>
      <c r="DD257" t="s">
        <v>132</v>
      </c>
      <c r="DE257" t="s">
        <v>160</v>
      </c>
      <c r="DF257" t="s">
        <v>160</v>
      </c>
      <c r="DG257" t="s">
        <v>278</v>
      </c>
      <c r="DH257" t="s">
        <v>3</v>
      </c>
      <c r="DI257" t="s">
        <v>278</v>
      </c>
      <c r="DJ257" t="s">
        <v>160</v>
      </c>
      <c r="DK257" t="s">
        <v>3</v>
      </c>
      <c r="DL257" t="s">
        <v>3</v>
      </c>
      <c r="DM257" t="s">
        <v>25</v>
      </c>
      <c r="DN257">
        <v>0</v>
      </c>
      <c r="DO257">
        <v>0</v>
      </c>
      <c r="DP257">
        <v>1</v>
      </c>
      <c r="DQ257">
        <v>1</v>
      </c>
      <c r="DU257">
        <v>1013</v>
      </c>
      <c r="DV257" t="s">
        <v>20</v>
      </c>
      <c r="DW257" t="s">
        <v>26</v>
      </c>
      <c r="DX257">
        <v>1</v>
      </c>
      <c r="DZ257" t="s">
        <v>3</v>
      </c>
      <c r="EA257" t="s">
        <v>3</v>
      </c>
      <c r="EB257" t="s">
        <v>3</v>
      </c>
      <c r="EC257" t="s">
        <v>3</v>
      </c>
      <c r="EE257">
        <v>293259405</v>
      </c>
      <c r="EF257">
        <v>2</v>
      </c>
      <c r="EG257" t="s">
        <v>27</v>
      </c>
      <c r="EH257">
        <v>27</v>
      </c>
      <c r="EI257" t="s">
        <v>28</v>
      </c>
      <c r="EJ257">
        <v>1</v>
      </c>
      <c r="EK257">
        <v>33001</v>
      </c>
      <c r="EL257" t="s">
        <v>28</v>
      </c>
      <c r="EM257" t="s">
        <v>29</v>
      </c>
      <c r="EO257" t="s">
        <v>279</v>
      </c>
      <c r="EQ257">
        <v>0</v>
      </c>
      <c r="ER257">
        <v>0</v>
      </c>
      <c r="ES257">
        <v>0</v>
      </c>
      <c r="ET257">
        <v>0</v>
      </c>
      <c r="EU257">
        <v>0</v>
      </c>
      <c r="EV257">
        <v>0</v>
      </c>
      <c r="EW257">
        <v>95.12</v>
      </c>
      <c r="EX257">
        <v>24.89</v>
      </c>
      <c r="EY257">
        <v>0</v>
      </c>
      <c r="FQ257">
        <v>0</v>
      </c>
      <c r="FR257">
        <f t="shared" si="237"/>
        <v>0</v>
      </c>
      <c r="FS257">
        <v>0</v>
      </c>
      <c r="FX257">
        <v>103</v>
      </c>
      <c r="FY257">
        <v>51</v>
      </c>
      <c r="GA257" t="s">
        <v>3</v>
      </c>
      <c r="GD257">
        <v>1</v>
      </c>
      <c r="GF257">
        <v>-1333402074</v>
      </c>
      <c r="GG257">
        <v>2</v>
      </c>
      <c r="GH257">
        <v>1</v>
      </c>
      <c r="GI257">
        <v>-2</v>
      </c>
      <c r="GJ257">
        <v>0</v>
      </c>
      <c r="GK257">
        <v>0</v>
      </c>
      <c r="GL257">
        <f t="shared" si="238"/>
        <v>0</v>
      </c>
      <c r="GM257">
        <f t="shared" si="239"/>
        <v>2190.92</v>
      </c>
      <c r="GN257">
        <f t="shared" si="240"/>
        <v>2190.92</v>
      </c>
      <c r="GO257">
        <f t="shared" si="241"/>
        <v>0</v>
      </c>
      <c r="GP257">
        <f t="shared" si="242"/>
        <v>0</v>
      </c>
      <c r="GR257">
        <v>0</v>
      </c>
      <c r="GS257">
        <v>3</v>
      </c>
      <c r="GT257">
        <v>0</v>
      </c>
      <c r="GU257" t="s">
        <v>3</v>
      </c>
      <c r="GV257">
        <f t="shared" si="243"/>
        <v>0</v>
      </c>
      <c r="GW257">
        <v>1</v>
      </c>
      <c r="GX257">
        <f t="shared" si="244"/>
        <v>0</v>
      </c>
      <c r="HA257">
        <v>0</v>
      </c>
      <c r="HB257">
        <v>0</v>
      </c>
      <c r="HC257">
        <f t="shared" si="245"/>
        <v>0</v>
      </c>
      <c r="HE257" t="s">
        <v>3</v>
      </c>
      <c r="HF257" t="s">
        <v>3</v>
      </c>
      <c r="HM257" t="s">
        <v>3</v>
      </c>
      <c r="HN257" t="s">
        <v>31</v>
      </c>
      <c r="HO257" t="s">
        <v>32</v>
      </c>
      <c r="HP257" t="s">
        <v>28</v>
      </c>
      <c r="HQ257" t="s">
        <v>28</v>
      </c>
      <c r="IK257">
        <v>0</v>
      </c>
    </row>
    <row r="258" spans="1:245" x14ac:dyDescent="0.2">
      <c r="A258">
        <v>18</v>
      </c>
      <c r="B258">
        <v>1</v>
      </c>
      <c r="C258">
        <v>264</v>
      </c>
      <c r="E258" t="s">
        <v>280</v>
      </c>
      <c r="F258" t="s">
        <v>34</v>
      </c>
      <c r="G258" t="s">
        <v>35</v>
      </c>
      <c r="H258" t="s">
        <v>36</v>
      </c>
      <c r="I258">
        <f>I257*J258</f>
        <v>0</v>
      </c>
      <c r="J258">
        <v>0</v>
      </c>
      <c r="K258">
        <v>0</v>
      </c>
      <c r="O258">
        <f t="shared" si="224"/>
        <v>0</v>
      </c>
      <c r="P258">
        <f>ROUND(CQ258*I258,2)</f>
        <v>0</v>
      </c>
      <c r="Q258">
        <f>ROUND(CR258*I258,2)</f>
        <v>0</v>
      </c>
      <c r="R258">
        <f>ROUND(CS258*I258,2)</f>
        <v>0</v>
      </c>
      <c r="S258">
        <f>ROUND(CT258*I258,2)</f>
        <v>0</v>
      </c>
      <c r="T258">
        <f t="shared" si="225"/>
        <v>0</v>
      </c>
      <c r="U258">
        <f>ROUND(CV258*I258,7)</f>
        <v>0</v>
      </c>
      <c r="V258">
        <f>ROUND(CW258*I258,7)</f>
        <v>0</v>
      </c>
      <c r="W258">
        <f t="shared" si="226"/>
        <v>0</v>
      </c>
      <c r="X258">
        <f t="shared" si="227"/>
        <v>0</v>
      </c>
      <c r="Y258">
        <f t="shared" si="228"/>
        <v>0</v>
      </c>
      <c r="AA258">
        <v>312567028</v>
      </c>
      <c r="AB258">
        <f t="shared" si="229"/>
        <v>0</v>
      </c>
      <c r="AC258">
        <f>ROUND((ES258),6)</f>
        <v>0</v>
      </c>
      <c r="AD258">
        <f>ROUND((((ET258)-(EU258))+AE258),6)</f>
        <v>0</v>
      </c>
      <c r="AE258">
        <f t="shared" ref="AE258:AF260" si="249">ROUND((EU258),6)</f>
        <v>0</v>
      </c>
      <c r="AF258">
        <f t="shared" si="249"/>
        <v>0</v>
      </c>
      <c r="AG258">
        <f t="shared" si="230"/>
        <v>0</v>
      </c>
      <c r="AH258">
        <f t="shared" ref="AH258:AI260" si="250">(EW258)</f>
        <v>0</v>
      </c>
      <c r="AI258">
        <f t="shared" si="250"/>
        <v>0</v>
      </c>
      <c r="AJ258">
        <f t="shared" si="231"/>
        <v>0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  <c r="AS258">
        <v>0</v>
      </c>
      <c r="AT258">
        <v>103</v>
      </c>
      <c r="AU258">
        <v>60</v>
      </c>
      <c r="AV258">
        <v>1</v>
      </c>
      <c r="AW258">
        <v>1</v>
      </c>
      <c r="AZ258">
        <v>1</v>
      </c>
      <c r="BA258">
        <v>1</v>
      </c>
      <c r="BB258">
        <v>1</v>
      </c>
      <c r="BC258">
        <v>1</v>
      </c>
      <c r="BD258" t="s">
        <v>3</v>
      </c>
      <c r="BE258" t="s">
        <v>3</v>
      </c>
      <c r="BF258" t="s">
        <v>3</v>
      </c>
      <c r="BG258" t="s">
        <v>3</v>
      </c>
      <c r="BH258">
        <v>3</v>
      </c>
      <c r="BI258">
        <v>1</v>
      </c>
      <c r="BJ258" t="s">
        <v>3</v>
      </c>
      <c r="BM258">
        <v>33001</v>
      </c>
      <c r="BN258">
        <v>0</v>
      </c>
      <c r="BO258" t="s">
        <v>3</v>
      </c>
      <c r="BP258">
        <v>0</v>
      </c>
      <c r="BQ258">
        <v>2</v>
      </c>
      <c r="BR258">
        <v>0</v>
      </c>
      <c r="BS258">
        <v>1</v>
      </c>
      <c r="BT258">
        <v>1</v>
      </c>
      <c r="BU258">
        <v>1</v>
      </c>
      <c r="BV258">
        <v>1</v>
      </c>
      <c r="BW258">
        <v>1</v>
      </c>
      <c r="BX258">
        <v>1</v>
      </c>
      <c r="BY258" t="s">
        <v>3</v>
      </c>
      <c r="BZ258">
        <v>103</v>
      </c>
      <c r="CA258">
        <v>60</v>
      </c>
      <c r="CB258" t="s">
        <v>3</v>
      </c>
      <c r="CE258">
        <v>0</v>
      </c>
      <c r="CF258">
        <v>0</v>
      </c>
      <c r="CG258">
        <v>0</v>
      </c>
      <c r="CM258">
        <v>0</v>
      </c>
      <c r="CN258" t="s">
        <v>797</v>
      </c>
      <c r="CO258">
        <v>0</v>
      </c>
      <c r="CP258">
        <f t="shared" si="232"/>
        <v>0</v>
      </c>
      <c r="CQ258">
        <f>ROUND(AL258*BC258,2)</f>
        <v>0</v>
      </c>
      <c r="CR258">
        <f>ROUND(AM258*BB258,2)</f>
        <v>0</v>
      </c>
      <c r="CS258">
        <f>ROUND(AN258*BS258,2)</f>
        <v>0</v>
      </c>
      <c r="CT258">
        <f>ROUND(AO258*BA258,2)</f>
        <v>0</v>
      </c>
      <c r="CU258">
        <f t="shared" si="233"/>
        <v>0</v>
      </c>
      <c r="CV258">
        <f t="shared" ref="CV258:CW260" si="251">AH258</f>
        <v>0</v>
      </c>
      <c r="CW258">
        <f t="shared" si="251"/>
        <v>0</v>
      </c>
      <c r="CX258">
        <f t="shared" si="234"/>
        <v>0</v>
      </c>
      <c r="CY258">
        <f t="shared" si="235"/>
        <v>0</v>
      </c>
      <c r="CZ258">
        <f t="shared" si="236"/>
        <v>0</v>
      </c>
      <c r="DC258" t="s">
        <v>3</v>
      </c>
      <c r="DD258" t="s">
        <v>3</v>
      </c>
      <c r="DE258" t="s">
        <v>3</v>
      </c>
      <c r="DF258" t="s">
        <v>3</v>
      </c>
      <c r="DG258" t="s">
        <v>3</v>
      </c>
      <c r="DH258" t="s">
        <v>3</v>
      </c>
      <c r="DI258" t="s">
        <v>3</v>
      </c>
      <c r="DJ258" t="s">
        <v>3</v>
      </c>
      <c r="DK258" t="s">
        <v>3</v>
      </c>
      <c r="DL258" t="s">
        <v>3</v>
      </c>
      <c r="DM258" t="s">
        <v>3</v>
      </c>
      <c r="DN258">
        <v>0</v>
      </c>
      <c r="DO258">
        <v>0</v>
      </c>
      <c r="DP258">
        <v>1</v>
      </c>
      <c r="DQ258">
        <v>1</v>
      </c>
      <c r="DU258">
        <v>1013</v>
      </c>
      <c r="DV258" t="s">
        <v>36</v>
      </c>
      <c r="DW258" t="s">
        <v>36</v>
      </c>
      <c r="DX258">
        <v>1</v>
      </c>
      <c r="DZ258" t="s">
        <v>3</v>
      </c>
      <c r="EA258" t="s">
        <v>3</v>
      </c>
      <c r="EB258" t="s">
        <v>3</v>
      </c>
      <c r="EC258" t="s">
        <v>3</v>
      </c>
      <c r="EE258">
        <v>293259405</v>
      </c>
      <c r="EF258">
        <v>2</v>
      </c>
      <c r="EG258" t="s">
        <v>27</v>
      </c>
      <c r="EH258">
        <v>27</v>
      </c>
      <c r="EI258" t="s">
        <v>28</v>
      </c>
      <c r="EJ258">
        <v>1</v>
      </c>
      <c r="EK258">
        <v>33001</v>
      </c>
      <c r="EL258" t="s">
        <v>28</v>
      </c>
      <c r="EM258" t="s">
        <v>29</v>
      </c>
      <c r="EO258" t="s">
        <v>279</v>
      </c>
      <c r="EQ258">
        <v>0</v>
      </c>
      <c r="ER258">
        <v>0</v>
      </c>
      <c r="ES258">
        <v>0</v>
      </c>
      <c r="ET258">
        <v>0</v>
      </c>
      <c r="EU258">
        <v>0</v>
      </c>
      <c r="EV258">
        <v>0</v>
      </c>
      <c r="EW258">
        <v>0</v>
      </c>
      <c r="EX258">
        <v>0</v>
      </c>
      <c r="FQ258">
        <v>0</v>
      </c>
      <c r="FR258">
        <f t="shared" si="237"/>
        <v>0</v>
      </c>
      <c r="FS258">
        <v>0</v>
      </c>
      <c r="FX258">
        <v>103</v>
      </c>
      <c r="FY258">
        <v>60</v>
      </c>
      <c r="GA258" t="s">
        <v>3</v>
      </c>
      <c r="GD258">
        <v>1</v>
      </c>
      <c r="GF258">
        <v>864875641</v>
      </c>
      <c r="GG258">
        <v>2</v>
      </c>
      <c r="GH258">
        <v>1</v>
      </c>
      <c r="GI258">
        <v>-2</v>
      </c>
      <c r="GJ258">
        <v>0</v>
      </c>
      <c r="GK258">
        <v>0</v>
      </c>
      <c r="GL258">
        <f t="shared" si="238"/>
        <v>0</v>
      </c>
      <c r="GM258">
        <f t="shared" si="239"/>
        <v>0</v>
      </c>
      <c r="GN258">
        <f t="shared" si="240"/>
        <v>0</v>
      </c>
      <c r="GO258">
        <f t="shared" si="241"/>
        <v>0</v>
      </c>
      <c r="GP258">
        <f t="shared" si="242"/>
        <v>0</v>
      </c>
      <c r="GR258">
        <v>0</v>
      </c>
      <c r="GS258">
        <v>3</v>
      </c>
      <c r="GT258">
        <v>0</v>
      </c>
      <c r="GU258" t="s">
        <v>3</v>
      </c>
      <c r="GV258">
        <f t="shared" si="243"/>
        <v>0</v>
      </c>
      <c r="GW258">
        <v>1</v>
      </c>
      <c r="GX258">
        <f t="shared" si="244"/>
        <v>0</v>
      </c>
      <c r="HA258">
        <v>0</v>
      </c>
      <c r="HB258">
        <v>0</v>
      </c>
      <c r="HC258">
        <f t="shared" si="245"/>
        <v>0</v>
      </c>
      <c r="HE258" t="s">
        <v>3</v>
      </c>
      <c r="HF258" t="s">
        <v>3</v>
      </c>
      <c r="HM258" t="s">
        <v>132</v>
      </c>
      <c r="HN258" t="s">
        <v>31</v>
      </c>
      <c r="HO258" t="s">
        <v>32</v>
      </c>
      <c r="HP258" t="s">
        <v>28</v>
      </c>
      <c r="HQ258" t="s">
        <v>28</v>
      </c>
      <c r="IK258">
        <v>0</v>
      </c>
    </row>
    <row r="259" spans="1:245" x14ac:dyDescent="0.2">
      <c r="A259">
        <v>18</v>
      </c>
      <c r="B259">
        <v>1</v>
      </c>
      <c r="C259">
        <v>265</v>
      </c>
      <c r="E259" t="s">
        <v>281</v>
      </c>
      <c r="F259" t="s">
        <v>39</v>
      </c>
      <c r="G259" t="s">
        <v>40</v>
      </c>
      <c r="H259" t="s">
        <v>36</v>
      </c>
      <c r="I259">
        <f>I257*J259</f>
        <v>0</v>
      </c>
      <c r="J259">
        <v>0</v>
      </c>
      <c r="K259">
        <v>0</v>
      </c>
      <c r="O259">
        <f t="shared" si="224"/>
        <v>0</v>
      </c>
      <c r="P259">
        <f>ROUND(CQ259*I259,2)</f>
        <v>0</v>
      </c>
      <c r="Q259">
        <f>ROUND(CR259*I259,2)</f>
        <v>0</v>
      </c>
      <c r="R259">
        <f>ROUND(CS259*I259,2)</f>
        <v>0</v>
      </c>
      <c r="S259">
        <f>ROUND(CT259*I259,2)</f>
        <v>0</v>
      </c>
      <c r="T259">
        <f t="shared" si="225"/>
        <v>0</v>
      </c>
      <c r="U259">
        <f>ROUND(CV259*I259,7)</f>
        <v>0</v>
      </c>
      <c r="V259">
        <f>ROUND(CW259*I259,7)</f>
        <v>0</v>
      </c>
      <c r="W259">
        <f t="shared" si="226"/>
        <v>0</v>
      </c>
      <c r="X259">
        <f t="shared" si="227"/>
        <v>0</v>
      </c>
      <c r="Y259">
        <f t="shared" si="228"/>
        <v>0</v>
      </c>
      <c r="AA259">
        <v>312567028</v>
      </c>
      <c r="AB259">
        <f t="shared" si="229"/>
        <v>0</v>
      </c>
      <c r="AC259">
        <f>ROUND((ES259),6)</f>
        <v>0</v>
      </c>
      <c r="AD259">
        <f>ROUND((((ET259)-(EU259))+AE259),6)</f>
        <v>0</v>
      </c>
      <c r="AE259">
        <f t="shared" si="249"/>
        <v>0</v>
      </c>
      <c r="AF259">
        <f t="shared" si="249"/>
        <v>0</v>
      </c>
      <c r="AG259">
        <f t="shared" si="230"/>
        <v>0</v>
      </c>
      <c r="AH259">
        <f t="shared" si="250"/>
        <v>0</v>
      </c>
      <c r="AI259">
        <f t="shared" si="250"/>
        <v>0</v>
      </c>
      <c r="AJ259">
        <f t="shared" si="231"/>
        <v>0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  <c r="AS259">
        <v>0</v>
      </c>
      <c r="AT259">
        <v>103</v>
      </c>
      <c r="AU259">
        <v>60</v>
      </c>
      <c r="AV259">
        <v>1</v>
      </c>
      <c r="AW259">
        <v>1</v>
      </c>
      <c r="AZ259">
        <v>1</v>
      </c>
      <c r="BA259">
        <v>1</v>
      </c>
      <c r="BB259">
        <v>1</v>
      </c>
      <c r="BC259">
        <v>1</v>
      </c>
      <c r="BD259" t="s">
        <v>3</v>
      </c>
      <c r="BE259" t="s">
        <v>3</v>
      </c>
      <c r="BF259" t="s">
        <v>3</v>
      </c>
      <c r="BG259" t="s">
        <v>3</v>
      </c>
      <c r="BH259">
        <v>3</v>
      </c>
      <c r="BI259">
        <v>1</v>
      </c>
      <c r="BJ259" t="s">
        <v>3</v>
      </c>
      <c r="BM259">
        <v>33001</v>
      </c>
      <c r="BN259">
        <v>0</v>
      </c>
      <c r="BO259" t="s">
        <v>3</v>
      </c>
      <c r="BP259">
        <v>0</v>
      </c>
      <c r="BQ259">
        <v>2</v>
      </c>
      <c r="BR259">
        <v>0</v>
      </c>
      <c r="BS259">
        <v>1</v>
      </c>
      <c r="BT259">
        <v>1</v>
      </c>
      <c r="BU259">
        <v>1</v>
      </c>
      <c r="BV259">
        <v>1</v>
      </c>
      <c r="BW259">
        <v>1</v>
      </c>
      <c r="BX259">
        <v>1</v>
      </c>
      <c r="BY259" t="s">
        <v>3</v>
      </c>
      <c r="BZ259">
        <v>103</v>
      </c>
      <c r="CA259">
        <v>60</v>
      </c>
      <c r="CB259" t="s">
        <v>3</v>
      </c>
      <c r="CE259">
        <v>0</v>
      </c>
      <c r="CF259">
        <v>0</v>
      </c>
      <c r="CG259">
        <v>0</v>
      </c>
      <c r="CM259">
        <v>0</v>
      </c>
      <c r="CN259" t="s">
        <v>797</v>
      </c>
      <c r="CO259">
        <v>0</v>
      </c>
      <c r="CP259">
        <f t="shared" si="232"/>
        <v>0</v>
      </c>
      <c r="CQ259">
        <f>ROUND(AL259*BC259,2)</f>
        <v>0</v>
      </c>
      <c r="CR259">
        <f>ROUND(AM259*BB259,2)</f>
        <v>0</v>
      </c>
      <c r="CS259">
        <f>ROUND(AN259*BS259,2)</f>
        <v>0</v>
      </c>
      <c r="CT259">
        <f>ROUND(AO259*BA259,2)</f>
        <v>0</v>
      </c>
      <c r="CU259">
        <f t="shared" si="233"/>
        <v>0</v>
      </c>
      <c r="CV259">
        <f t="shared" si="251"/>
        <v>0</v>
      </c>
      <c r="CW259">
        <f t="shared" si="251"/>
        <v>0</v>
      </c>
      <c r="CX259">
        <f t="shared" si="234"/>
        <v>0</v>
      </c>
      <c r="CY259">
        <f t="shared" si="235"/>
        <v>0</v>
      </c>
      <c r="CZ259">
        <f t="shared" si="236"/>
        <v>0</v>
      </c>
      <c r="DC259" t="s">
        <v>3</v>
      </c>
      <c r="DD259" t="s">
        <v>3</v>
      </c>
      <c r="DE259" t="s">
        <v>3</v>
      </c>
      <c r="DF259" t="s">
        <v>3</v>
      </c>
      <c r="DG259" t="s">
        <v>3</v>
      </c>
      <c r="DH259" t="s">
        <v>3</v>
      </c>
      <c r="DI259" t="s">
        <v>3</v>
      </c>
      <c r="DJ259" t="s">
        <v>3</v>
      </c>
      <c r="DK259" t="s">
        <v>3</v>
      </c>
      <c r="DL259" t="s">
        <v>3</v>
      </c>
      <c r="DM259" t="s">
        <v>3</v>
      </c>
      <c r="DN259">
        <v>0</v>
      </c>
      <c r="DO259">
        <v>0</v>
      </c>
      <c r="DP259">
        <v>1</v>
      </c>
      <c r="DQ259">
        <v>1</v>
      </c>
      <c r="DU259">
        <v>1013</v>
      </c>
      <c r="DV259" t="s">
        <v>36</v>
      </c>
      <c r="DW259" t="s">
        <v>36</v>
      </c>
      <c r="DX259">
        <v>1</v>
      </c>
      <c r="DZ259" t="s">
        <v>3</v>
      </c>
      <c r="EA259" t="s">
        <v>3</v>
      </c>
      <c r="EB259" t="s">
        <v>3</v>
      </c>
      <c r="EC259" t="s">
        <v>3</v>
      </c>
      <c r="EE259">
        <v>293259405</v>
      </c>
      <c r="EF259">
        <v>2</v>
      </c>
      <c r="EG259" t="s">
        <v>27</v>
      </c>
      <c r="EH259">
        <v>27</v>
      </c>
      <c r="EI259" t="s">
        <v>28</v>
      </c>
      <c r="EJ259">
        <v>1</v>
      </c>
      <c r="EK259">
        <v>33001</v>
      </c>
      <c r="EL259" t="s">
        <v>28</v>
      </c>
      <c r="EM259" t="s">
        <v>29</v>
      </c>
      <c r="EO259" t="s">
        <v>279</v>
      </c>
      <c r="EQ259">
        <v>0</v>
      </c>
      <c r="ER259">
        <v>0</v>
      </c>
      <c r="ES259">
        <v>0</v>
      </c>
      <c r="ET259">
        <v>0</v>
      </c>
      <c r="EU259">
        <v>0</v>
      </c>
      <c r="EV259">
        <v>0</v>
      </c>
      <c r="EW259">
        <v>0</v>
      </c>
      <c r="EX259">
        <v>0</v>
      </c>
      <c r="FQ259">
        <v>0</v>
      </c>
      <c r="FR259">
        <f t="shared" si="237"/>
        <v>0</v>
      </c>
      <c r="FS259">
        <v>0</v>
      </c>
      <c r="FX259">
        <v>103</v>
      </c>
      <c r="FY259">
        <v>60</v>
      </c>
      <c r="GA259" t="s">
        <v>3</v>
      </c>
      <c r="GD259">
        <v>1</v>
      </c>
      <c r="GF259">
        <v>-1890832814</v>
      </c>
      <c r="GG259">
        <v>2</v>
      </c>
      <c r="GH259">
        <v>1</v>
      </c>
      <c r="GI259">
        <v>-2</v>
      </c>
      <c r="GJ259">
        <v>0</v>
      </c>
      <c r="GK259">
        <v>0</v>
      </c>
      <c r="GL259">
        <f t="shared" si="238"/>
        <v>0</v>
      </c>
      <c r="GM259">
        <f t="shared" si="239"/>
        <v>0</v>
      </c>
      <c r="GN259">
        <f t="shared" si="240"/>
        <v>0</v>
      </c>
      <c r="GO259">
        <f t="shared" si="241"/>
        <v>0</v>
      </c>
      <c r="GP259">
        <f t="shared" si="242"/>
        <v>0</v>
      </c>
      <c r="GR259">
        <v>0</v>
      </c>
      <c r="GS259">
        <v>3</v>
      </c>
      <c r="GT259">
        <v>0</v>
      </c>
      <c r="GU259" t="s">
        <v>3</v>
      </c>
      <c r="GV259">
        <f t="shared" si="243"/>
        <v>0</v>
      </c>
      <c r="GW259">
        <v>1</v>
      </c>
      <c r="GX259">
        <f t="shared" si="244"/>
        <v>0</v>
      </c>
      <c r="HA259">
        <v>0</v>
      </c>
      <c r="HB259">
        <v>0</v>
      </c>
      <c r="HC259">
        <f t="shared" si="245"/>
        <v>0</v>
      </c>
      <c r="HE259" t="s">
        <v>3</v>
      </c>
      <c r="HF259" t="s">
        <v>3</v>
      </c>
      <c r="HM259" t="s">
        <v>132</v>
      </c>
      <c r="HN259" t="s">
        <v>31</v>
      </c>
      <c r="HO259" t="s">
        <v>32</v>
      </c>
      <c r="HP259" t="s">
        <v>28</v>
      </c>
      <c r="HQ259" t="s">
        <v>28</v>
      </c>
      <c r="IK259">
        <v>0</v>
      </c>
    </row>
    <row r="260" spans="1:245" x14ac:dyDescent="0.2">
      <c r="A260">
        <v>18</v>
      </c>
      <c r="B260">
        <v>1</v>
      </c>
      <c r="C260">
        <v>266</v>
      </c>
      <c r="E260" t="s">
        <v>282</v>
      </c>
      <c r="F260" t="s">
        <v>42</v>
      </c>
      <c r="G260" t="s">
        <v>43</v>
      </c>
      <c r="H260" t="s">
        <v>20</v>
      </c>
      <c r="I260">
        <f>I257*J260</f>
        <v>0</v>
      </c>
      <c r="J260">
        <v>0</v>
      </c>
      <c r="K260">
        <v>0</v>
      </c>
      <c r="O260">
        <f t="shared" si="224"/>
        <v>0</v>
      </c>
      <c r="P260">
        <f>ROUND(CQ260*I260,2)</f>
        <v>0</v>
      </c>
      <c r="Q260">
        <f>ROUND(CR260*I260,2)</f>
        <v>0</v>
      </c>
      <c r="R260">
        <f>ROUND(CS260*I260,2)</f>
        <v>0</v>
      </c>
      <c r="S260">
        <f>ROUND(CT260*I260,2)</f>
        <v>0</v>
      </c>
      <c r="T260">
        <f t="shared" si="225"/>
        <v>0</v>
      </c>
      <c r="U260">
        <f>ROUND(CV260*I260,7)</f>
        <v>0</v>
      </c>
      <c r="V260">
        <f>ROUND(CW260*I260,7)</f>
        <v>0</v>
      </c>
      <c r="W260">
        <f t="shared" si="226"/>
        <v>0</v>
      </c>
      <c r="X260">
        <f t="shared" si="227"/>
        <v>0</v>
      </c>
      <c r="Y260">
        <f t="shared" si="228"/>
        <v>0</v>
      </c>
      <c r="AA260">
        <v>312567028</v>
      </c>
      <c r="AB260">
        <f t="shared" si="229"/>
        <v>0</v>
      </c>
      <c r="AC260">
        <f>ROUND((ES260),6)</f>
        <v>0</v>
      </c>
      <c r="AD260">
        <f>ROUND((((ET260)-(EU260))+AE260),6)</f>
        <v>0</v>
      </c>
      <c r="AE260">
        <f t="shared" si="249"/>
        <v>0</v>
      </c>
      <c r="AF260">
        <f t="shared" si="249"/>
        <v>0</v>
      </c>
      <c r="AG260">
        <f t="shared" si="230"/>
        <v>0</v>
      </c>
      <c r="AH260">
        <f t="shared" si="250"/>
        <v>0</v>
      </c>
      <c r="AI260">
        <f t="shared" si="250"/>
        <v>0</v>
      </c>
      <c r="AJ260">
        <f t="shared" si="231"/>
        <v>0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  <c r="AS260">
        <v>0</v>
      </c>
      <c r="AT260">
        <v>103</v>
      </c>
      <c r="AU260">
        <v>60</v>
      </c>
      <c r="AV260">
        <v>1</v>
      </c>
      <c r="AW260">
        <v>1</v>
      </c>
      <c r="AZ260">
        <v>1</v>
      </c>
      <c r="BA260">
        <v>1</v>
      </c>
      <c r="BB260">
        <v>1</v>
      </c>
      <c r="BC260">
        <v>1</v>
      </c>
      <c r="BD260" t="s">
        <v>3</v>
      </c>
      <c r="BE260" t="s">
        <v>3</v>
      </c>
      <c r="BF260" t="s">
        <v>3</v>
      </c>
      <c r="BG260" t="s">
        <v>3</v>
      </c>
      <c r="BH260">
        <v>3</v>
      </c>
      <c r="BI260">
        <v>1</v>
      </c>
      <c r="BJ260" t="s">
        <v>3</v>
      </c>
      <c r="BM260">
        <v>33001</v>
      </c>
      <c r="BN260">
        <v>0</v>
      </c>
      <c r="BO260" t="s">
        <v>3</v>
      </c>
      <c r="BP260">
        <v>0</v>
      </c>
      <c r="BQ260">
        <v>2</v>
      </c>
      <c r="BR260">
        <v>0</v>
      </c>
      <c r="BS260">
        <v>1</v>
      </c>
      <c r="BT260">
        <v>1</v>
      </c>
      <c r="BU260">
        <v>1</v>
      </c>
      <c r="BV260">
        <v>1</v>
      </c>
      <c r="BW260">
        <v>1</v>
      </c>
      <c r="BX260">
        <v>1</v>
      </c>
      <c r="BY260" t="s">
        <v>3</v>
      </c>
      <c r="BZ260">
        <v>103</v>
      </c>
      <c r="CA260">
        <v>60</v>
      </c>
      <c r="CB260" t="s">
        <v>3</v>
      </c>
      <c r="CE260">
        <v>0</v>
      </c>
      <c r="CF260">
        <v>0</v>
      </c>
      <c r="CG260">
        <v>0</v>
      </c>
      <c r="CM260">
        <v>0</v>
      </c>
      <c r="CN260" t="s">
        <v>797</v>
      </c>
      <c r="CO260">
        <v>0</v>
      </c>
      <c r="CP260">
        <f t="shared" si="232"/>
        <v>0</v>
      </c>
      <c r="CQ260">
        <f>ROUND(AL260*BC260,2)</f>
        <v>0</v>
      </c>
      <c r="CR260">
        <f>ROUND(AM260*BB260,2)</f>
        <v>0</v>
      </c>
      <c r="CS260">
        <f>ROUND(AN260*BS260,2)</f>
        <v>0</v>
      </c>
      <c r="CT260">
        <f>ROUND(AO260*BA260,2)</f>
        <v>0</v>
      </c>
      <c r="CU260">
        <f t="shared" si="233"/>
        <v>0</v>
      </c>
      <c r="CV260">
        <f t="shared" si="251"/>
        <v>0</v>
      </c>
      <c r="CW260">
        <f t="shared" si="251"/>
        <v>0</v>
      </c>
      <c r="CX260">
        <f t="shared" si="234"/>
        <v>0</v>
      </c>
      <c r="CY260">
        <f t="shared" si="235"/>
        <v>0</v>
      </c>
      <c r="CZ260">
        <f t="shared" si="236"/>
        <v>0</v>
      </c>
      <c r="DC260" t="s">
        <v>3</v>
      </c>
      <c r="DD260" t="s">
        <v>3</v>
      </c>
      <c r="DE260" t="s">
        <v>3</v>
      </c>
      <c r="DF260" t="s">
        <v>3</v>
      </c>
      <c r="DG260" t="s">
        <v>3</v>
      </c>
      <c r="DH260" t="s">
        <v>3</v>
      </c>
      <c r="DI260" t="s">
        <v>3</v>
      </c>
      <c r="DJ260" t="s">
        <v>3</v>
      </c>
      <c r="DK260" t="s">
        <v>3</v>
      </c>
      <c r="DL260" t="s">
        <v>3</v>
      </c>
      <c r="DM260" t="s">
        <v>3</v>
      </c>
      <c r="DN260">
        <v>0</v>
      </c>
      <c r="DO260">
        <v>0</v>
      </c>
      <c r="DP260">
        <v>1</v>
      </c>
      <c r="DQ260">
        <v>1</v>
      </c>
      <c r="DU260">
        <v>1013</v>
      </c>
      <c r="DV260" t="s">
        <v>20</v>
      </c>
      <c r="DW260" t="s">
        <v>26</v>
      </c>
      <c r="DX260">
        <v>1</v>
      </c>
      <c r="DZ260" t="s">
        <v>3</v>
      </c>
      <c r="EA260" t="s">
        <v>3</v>
      </c>
      <c r="EB260" t="s">
        <v>3</v>
      </c>
      <c r="EC260" t="s">
        <v>3</v>
      </c>
      <c r="EE260">
        <v>293259405</v>
      </c>
      <c r="EF260">
        <v>2</v>
      </c>
      <c r="EG260" t="s">
        <v>27</v>
      </c>
      <c r="EH260">
        <v>27</v>
      </c>
      <c r="EI260" t="s">
        <v>28</v>
      </c>
      <c r="EJ260">
        <v>1</v>
      </c>
      <c r="EK260">
        <v>33001</v>
      </c>
      <c r="EL260" t="s">
        <v>28</v>
      </c>
      <c r="EM260" t="s">
        <v>29</v>
      </c>
      <c r="EO260" t="s">
        <v>279</v>
      </c>
      <c r="EQ260">
        <v>0</v>
      </c>
      <c r="ER260">
        <v>0</v>
      </c>
      <c r="ES260">
        <v>0</v>
      </c>
      <c r="ET260">
        <v>0</v>
      </c>
      <c r="EU260">
        <v>0</v>
      </c>
      <c r="EV260">
        <v>0</v>
      </c>
      <c r="EW260">
        <v>0</v>
      </c>
      <c r="EX260">
        <v>0</v>
      </c>
      <c r="FQ260">
        <v>0</v>
      </c>
      <c r="FR260">
        <f t="shared" si="237"/>
        <v>0</v>
      </c>
      <c r="FS260">
        <v>0</v>
      </c>
      <c r="FX260">
        <v>103</v>
      </c>
      <c r="FY260">
        <v>60</v>
      </c>
      <c r="GA260" t="s">
        <v>3</v>
      </c>
      <c r="GD260">
        <v>1</v>
      </c>
      <c r="GF260">
        <v>164804165</v>
      </c>
      <c r="GG260">
        <v>2</v>
      </c>
      <c r="GH260">
        <v>1</v>
      </c>
      <c r="GI260">
        <v>-2</v>
      </c>
      <c r="GJ260">
        <v>0</v>
      </c>
      <c r="GK260">
        <v>0</v>
      </c>
      <c r="GL260">
        <f t="shared" si="238"/>
        <v>0</v>
      </c>
      <c r="GM260">
        <f t="shared" si="239"/>
        <v>0</v>
      </c>
      <c r="GN260">
        <f t="shared" si="240"/>
        <v>0</v>
      </c>
      <c r="GO260">
        <f t="shared" si="241"/>
        <v>0</v>
      </c>
      <c r="GP260">
        <f t="shared" si="242"/>
        <v>0</v>
      </c>
      <c r="GR260">
        <v>0</v>
      </c>
      <c r="GS260">
        <v>3</v>
      </c>
      <c r="GT260">
        <v>0</v>
      </c>
      <c r="GU260" t="s">
        <v>3</v>
      </c>
      <c r="GV260">
        <f t="shared" si="243"/>
        <v>0</v>
      </c>
      <c r="GW260">
        <v>1</v>
      </c>
      <c r="GX260">
        <f t="shared" si="244"/>
        <v>0</v>
      </c>
      <c r="HA260">
        <v>0</v>
      </c>
      <c r="HB260">
        <v>0</v>
      </c>
      <c r="HC260">
        <f t="shared" si="245"/>
        <v>0</v>
      </c>
      <c r="HE260" t="s">
        <v>3</v>
      </c>
      <c r="HF260" t="s">
        <v>3</v>
      </c>
      <c r="HM260" t="s">
        <v>132</v>
      </c>
      <c r="HN260" t="s">
        <v>31</v>
      </c>
      <c r="HO260" t="s">
        <v>32</v>
      </c>
      <c r="HP260" t="s">
        <v>28</v>
      </c>
      <c r="HQ260" t="s">
        <v>28</v>
      </c>
      <c r="IK260">
        <v>0</v>
      </c>
    </row>
    <row r="261" spans="1:245" x14ac:dyDescent="0.2">
      <c r="A261">
        <v>17</v>
      </c>
      <c r="B261">
        <v>1</v>
      </c>
      <c r="C261">
        <f>ROW(SmtRes!A270)</f>
        <v>270</v>
      </c>
      <c r="D261">
        <f>ROW(EtalonRes!A288)</f>
        <v>288</v>
      </c>
      <c r="E261" t="s">
        <v>283</v>
      </c>
      <c r="F261" t="s">
        <v>247</v>
      </c>
      <c r="G261" t="s">
        <v>248</v>
      </c>
      <c r="H261" t="s">
        <v>36</v>
      </c>
      <c r="I261">
        <v>3</v>
      </c>
      <c r="J261">
        <v>0</v>
      </c>
      <c r="K261">
        <v>3</v>
      </c>
      <c r="O261">
        <f t="shared" si="224"/>
        <v>3281.7</v>
      </c>
      <c r="P261">
        <f>SUMIF(SmtRes!AQ267:'SmtRes'!AQ270,"=1",SmtRes!DF267:'SmtRes'!DF270)</f>
        <v>0</v>
      </c>
      <c r="Q261">
        <f>SUMIF(SmtRes!AQ267:'SmtRes'!AQ270,"=1",SmtRes!DG267:'SmtRes'!DG270)</f>
        <v>668.13</v>
      </c>
      <c r="R261">
        <f>SUMIF(SmtRes!AQ267:'SmtRes'!AQ270,"=1",SmtRes!DH267:'SmtRes'!DH270)</f>
        <v>705.49</v>
      </c>
      <c r="S261">
        <f>SUMIF(SmtRes!AQ267:'SmtRes'!AQ270,"=1",SmtRes!DI267:'SmtRes'!DI270)</f>
        <v>1908.08</v>
      </c>
      <c r="T261">
        <f t="shared" si="225"/>
        <v>0</v>
      </c>
      <c r="U261">
        <f>SUMIF(SmtRes!AQ267:'SmtRes'!AQ270,"=1",SmtRes!CV267:'SmtRes'!CV270)</f>
        <v>4.5720000000000001</v>
      </c>
      <c r="V261">
        <f>SUMIF(SmtRes!AQ267:'SmtRes'!AQ270,"=1",SmtRes!CW267:'SmtRes'!CW270)</f>
        <v>1.476</v>
      </c>
      <c r="W261">
        <f t="shared" si="226"/>
        <v>0</v>
      </c>
      <c r="X261">
        <f t="shared" si="227"/>
        <v>2691.98</v>
      </c>
      <c r="Y261">
        <f t="shared" si="228"/>
        <v>1568.14</v>
      </c>
      <c r="AA261">
        <v>312567028</v>
      </c>
      <c r="AB261">
        <f t="shared" si="229"/>
        <v>820.87116000000003</v>
      </c>
      <c r="AC261">
        <f>ROUND((0),6)</f>
        <v>0</v>
      </c>
      <c r="AD261">
        <f>ROUND((((SUM(SmtRes!BR267:'SmtRes'!BR270))-(SUM(SmtRes!BS267:'SmtRes'!BS270)))+AE261),6)</f>
        <v>184.845</v>
      </c>
      <c r="AE261">
        <f>ROUND((SUM(SmtRes!BS267:'SmtRes'!BS270)),6)</f>
        <v>235.16615999999999</v>
      </c>
      <c r="AF261">
        <f>ROUND((SUM(SmtRes!BT267:'SmtRes'!BT270)),6)</f>
        <v>636.02616</v>
      </c>
      <c r="AG261">
        <f t="shared" si="230"/>
        <v>0</v>
      </c>
      <c r="AH261">
        <f>(SUM(SmtRes!BU267:'SmtRes'!BU270))</f>
        <v>1.524</v>
      </c>
      <c r="AI261">
        <f>(SUM(SmtRes!BV267:'SmtRes'!BV270))</f>
        <v>0.49199999999999999</v>
      </c>
      <c r="AJ261">
        <f t="shared" si="231"/>
        <v>0</v>
      </c>
      <c r="AK261">
        <v>880.03110000000004</v>
      </c>
      <c r="AL261">
        <v>0</v>
      </c>
      <c r="AM261">
        <v>154.03749999999999</v>
      </c>
      <c r="AN261">
        <v>195.9718</v>
      </c>
      <c r="AO261">
        <v>530.02179999999998</v>
      </c>
      <c r="AP261">
        <v>0</v>
      </c>
      <c r="AQ261">
        <v>1.27</v>
      </c>
      <c r="AR261">
        <v>0.41</v>
      </c>
      <c r="AS261">
        <v>0</v>
      </c>
      <c r="AT261">
        <v>103</v>
      </c>
      <c r="AU261">
        <v>60</v>
      </c>
      <c r="AV261">
        <v>1</v>
      </c>
      <c r="AW261">
        <v>1</v>
      </c>
      <c r="AZ261">
        <v>1</v>
      </c>
      <c r="BA261">
        <v>1</v>
      </c>
      <c r="BB261">
        <v>1</v>
      </c>
      <c r="BC261">
        <v>1</v>
      </c>
      <c r="BD261" t="s">
        <v>3</v>
      </c>
      <c r="BE261" t="s">
        <v>3</v>
      </c>
      <c r="BF261" t="s">
        <v>3</v>
      </c>
      <c r="BG261" t="s">
        <v>3</v>
      </c>
      <c r="BH261">
        <v>0</v>
      </c>
      <c r="BI261">
        <v>1</v>
      </c>
      <c r="BJ261" t="s">
        <v>249</v>
      </c>
      <c r="BM261">
        <v>33002</v>
      </c>
      <c r="BN261">
        <v>0</v>
      </c>
      <c r="BO261" t="s">
        <v>3</v>
      </c>
      <c r="BP261">
        <v>0</v>
      </c>
      <c r="BQ261">
        <v>2</v>
      </c>
      <c r="BR261">
        <v>0</v>
      </c>
      <c r="BS261">
        <v>1</v>
      </c>
      <c r="BT261">
        <v>1</v>
      </c>
      <c r="BU261">
        <v>1</v>
      </c>
      <c r="BV261">
        <v>1</v>
      </c>
      <c r="BW261">
        <v>1</v>
      </c>
      <c r="BX261">
        <v>1</v>
      </c>
      <c r="BY261" t="s">
        <v>3</v>
      </c>
      <c r="BZ261">
        <v>103</v>
      </c>
      <c r="CA261">
        <v>60</v>
      </c>
      <c r="CB261" t="s">
        <v>3</v>
      </c>
      <c r="CE261">
        <v>0</v>
      </c>
      <c r="CF261">
        <v>0</v>
      </c>
      <c r="CG261">
        <v>0</v>
      </c>
      <c r="CM261">
        <v>0</v>
      </c>
      <c r="CN261" t="s">
        <v>790</v>
      </c>
      <c r="CO261">
        <v>0</v>
      </c>
      <c r="CP261">
        <f t="shared" si="232"/>
        <v>3281.7</v>
      </c>
      <c r="CQ261">
        <f>SUMIF(SmtRes!AQ267:'SmtRes'!AQ270,"=1",SmtRes!AA267:'SmtRes'!AA270)</f>
        <v>0</v>
      </c>
      <c r="CR261">
        <f>SUMIF(SmtRes!AQ267:'SmtRes'!AQ270,"=1",SmtRes!AB267:'SmtRes'!AB270)</f>
        <v>981.58</v>
      </c>
      <c r="CS261">
        <f>SUMIF(SmtRes!AQ267:'SmtRes'!AQ270,"=1",SmtRes!AC267:'SmtRes'!AC270)</f>
        <v>955.96</v>
      </c>
      <c r="CT261">
        <f>SUMIF(SmtRes!AQ267:'SmtRes'!AQ270,"=1",SmtRes!AD267:'SmtRes'!AD270)</f>
        <v>417.34</v>
      </c>
      <c r="CU261">
        <f t="shared" si="233"/>
        <v>0</v>
      </c>
      <c r="CV261">
        <f>SUMIF(SmtRes!AQ267:'SmtRes'!AQ270,"=1",SmtRes!BU267:'SmtRes'!BU270)</f>
        <v>1.524</v>
      </c>
      <c r="CW261">
        <f>SUMIF(SmtRes!AQ267:'SmtRes'!AQ270,"=1",SmtRes!BV267:'SmtRes'!BV270)</f>
        <v>0.49199999999999999</v>
      </c>
      <c r="CX261">
        <f t="shared" si="234"/>
        <v>0</v>
      </c>
      <c r="CY261">
        <f t="shared" si="235"/>
        <v>2691.9770999999996</v>
      </c>
      <c r="CZ261">
        <f t="shared" si="236"/>
        <v>1568.1419999999998</v>
      </c>
      <c r="DC261" t="s">
        <v>3</v>
      </c>
      <c r="DD261" t="s">
        <v>22</v>
      </c>
      <c r="DE261" t="s">
        <v>108</v>
      </c>
      <c r="DF261" t="s">
        <v>108</v>
      </c>
      <c r="DG261" t="s">
        <v>108</v>
      </c>
      <c r="DH261" t="s">
        <v>3</v>
      </c>
      <c r="DI261" t="s">
        <v>108</v>
      </c>
      <c r="DJ261" t="s">
        <v>108</v>
      </c>
      <c r="DK261" t="s">
        <v>3</v>
      </c>
      <c r="DL261" t="s">
        <v>3</v>
      </c>
      <c r="DM261" t="s">
        <v>3</v>
      </c>
      <c r="DN261">
        <v>0</v>
      </c>
      <c r="DO261">
        <v>0</v>
      </c>
      <c r="DP261">
        <v>1</v>
      </c>
      <c r="DQ261">
        <v>1</v>
      </c>
      <c r="DU261">
        <v>1013</v>
      </c>
      <c r="DV261" t="s">
        <v>36</v>
      </c>
      <c r="DW261" t="s">
        <v>36</v>
      </c>
      <c r="DX261">
        <v>1</v>
      </c>
      <c r="DZ261" t="s">
        <v>3</v>
      </c>
      <c r="EA261" t="s">
        <v>3</v>
      </c>
      <c r="EB261" t="s">
        <v>3</v>
      </c>
      <c r="EC261" t="s">
        <v>3</v>
      </c>
      <c r="EE261">
        <v>293259713</v>
      </c>
      <c r="EF261">
        <v>2</v>
      </c>
      <c r="EG261" t="s">
        <v>27</v>
      </c>
      <c r="EH261">
        <v>27</v>
      </c>
      <c r="EI261" t="s">
        <v>28</v>
      </c>
      <c r="EJ261">
        <v>1</v>
      </c>
      <c r="EK261">
        <v>33002</v>
      </c>
      <c r="EL261" t="s">
        <v>28</v>
      </c>
      <c r="EM261" t="s">
        <v>29</v>
      </c>
      <c r="EO261" t="s">
        <v>109</v>
      </c>
      <c r="EQ261">
        <v>0</v>
      </c>
      <c r="ER261">
        <v>0</v>
      </c>
      <c r="ES261">
        <v>0</v>
      </c>
      <c r="ET261">
        <v>0</v>
      </c>
      <c r="EU261">
        <v>0</v>
      </c>
      <c r="EV261">
        <v>0</v>
      </c>
      <c r="EW261">
        <v>1.27</v>
      </c>
      <c r="EX261">
        <v>0.41</v>
      </c>
      <c r="EY261">
        <v>0</v>
      </c>
      <c r="FQ261">
        <v>0</v>
      </c>
      <c r="FR261">
        <f t="shared" si="237"/>
        <v>0</v>
      </c>
      <c r="FS261">
        <v>0</v>
      </c>
      <c r="FX261">
        <v>103</v>
      </c>
      <c r="FY261">
        <v>60</v>
      </c>
      <c r="GA261" t="s">
        <v>3</v>
      </c>
      <c r="GD261">
        <v>1</v>
      </c>
      <c r="GF261">
        <v>-2080053868</v>
      </c>
      <c r="GG261">
        <v>2</v>
      </c>
      <c r="GH261">
        <v>1</v>
      </c>
      <c r="GI261">
        <v>-2</v>
      </c>
      <c r="GJ261">
        <v>0</v>
      </c>
      <c r="GK261">
        <v>0</v>
      </c>
      <c r="GL261">
        <f t="shared" si="238"/>
        <v>0</v>
      </c>
      <c r="GM261">
        <f t="shared" si="239"/>
        <v>7541.82</v>
      </c>
      <c r="GN261">
        <f t="shared" si="240"/>
        <v>7541.82</v>
      </c>
      <c r="GO261">
        <f t="shared" si="241"/>
        <v>0</v>
      </c>
      <c r="GP261">
        <f t="shared" si="242"/>
        <v>0</v>
      </c>
      <c r="GR261">
        <v>0</v>
      </c>
      <c r="GS261">
        <v>3</v>
      </c>
      <c r="GT261">
        <v>0</v>
      </c>
      <c r="GU261" t="s">
        <v>3</v>
      </c>
      <c r="GV261">
        <f t="shared" si="243"/>
        <v>0</v>
      </c>
      <c r="GW261">
        <v>1</v>
      </c>
      <c r="GX261">
        <f t="shared" si="244"/>
        <v>0</v>
      </c>
      <c r="HA261">
        <v>0</v>
      </c>
      <c r="HB261">
        <v>0</v>
      </c>
      <c r="HC261">
        <f t="shared" si="245"/>
        <v>0</v>
      </c>
      <c r="HE261" t="s">
        <v>3</v>
      </c>
      <c r="HF261" t="s">
        <v>3</v>
      </c>
      <c r="HM261" t="s">
        <v>3</v>
      </c>
      <c r="HN261" t="s">
        <v>31</v>
      </c>
      <c r="HO261" t="s">
        <v>32</v>
      </c>
      <c r="HP261" t="s">
        <v>28</v>
      </c>
      <c r="HQ261" t="s">
        <v>28</v>
      </c>
      <c r="IK261">
        <v>0</v>
      </c>
    </row>
    <row r="262" spans="1:245" x14ac:dyDescent="0.2">
      <c r="A262">
        <v>17</v>
      </c>
      <c r="B262">
        <v>1</v>
      </c>
      <c r="C262">
        <f>ROW(SmtRes!A274)</f>
        <v>274</v>
      </c>
      <c r="D262">
        <f>ROW(EtalonRes!A292)</f>
        <v>292</v>
      </c>
      <c r="E262" t="s">
        <v>284</v>
      </c>
      <c r="F262" t="s">
        <v>251</v>
      </c>
      <c r="G262" t="s">
        <v>252</v>
      </c>
      <c r="H262" t="s">
        <v>36</v>
      </c>
      <c r="I262">
        <v>-3</v>
      </c>
      <c r="J262">
        <v>0</v>
      </c>
      <c r="K262">
        <v>-3</v>
      </c>
      <c r="O262">
        <f t="shared" si="224"/>
        <v>-488.87</v>
      </c>
      <c r="P262">
        <f>SUMIF(SmtRes!AQ271:'SmtRes'!AQ274,"=1",SmtRes!DF271:'SmtRes'!DF274)</f>
        <v>0</v>
      </c>
      <c r="Q262">
        <f>SUMIF(SmtRes!AQ271:'SmtRes'!AQ274,"=1",SmtRes!DG271:'SmtRes'!DG274)</f>
        <v>-129.69999999999999</v>
      </c>
      <c r="R262">
        <f>SUMIF(SmtRes!AQ271:'SmtRes'!AQ274,"=1",SmtRes!DH271:'SmtRes'!DH274)</f>
        <v>-137.66</v>
      </c>
      <c r="S262">
        <f>SUMIF(SmtRes!AQ271:'SmtRes'!AQ274,"=1",SmtRes!DI271:'SmtRes'!DI274)</f>
        <v>-221.51</v>
      </c>
      <c r="T262">
        <f t="shared" si="225"/>
        <v>0</v>
      </c>
      <c r="U262">
        <f>SUMIF(SmtRes!AQ271:'SmtRes'!AQ274,"=1",SmtRes!CV271:'SmtRes'!CV274)</f>
        <v>-0.54</v>
      </c>
      <c r="V262">
        <f>SUMIF(SmtRes!AQ271:'SmtRes'!AQ274,"=1",SmtRes!CW271:'SmtRes'!CW274)</f>
        <v>-0.28799999999999998</v>
      </c>
      <c r="W262">
        <f t="shared" si="226"/>
        <v>0</v>
      </c>
      <c r="X262">
        <f t="shared" si="227"/>
        <v>-369.95</v>
      </c>
      <c r="Y262">
        <f t="shared" si="228"/>
        <v>-215.5</v>
      </c>
      <c r="AA262">
        <v>312567028</v>
      </c>
      <c r="AB262">
        <f t="shared" si="229"/>
        <v>109.49952</v>
      </c>
      <c r="AC262">
        <f>ROUND((0),6)</f>
        <v>0</v>
      </c>
      <c r="AD262">
        <f>ROUND((((SUM(SmtRes!BR271:'SmtRes'!BR274))-(SUM(SmtRes!BS271:'SmtRes'!BS274)))+AE262),6)</f>
        <v>35.661720000000003</v>
      </c>
      <c r="AE262">
        <f>ROUND((SUM(SmtRes!BS271:'SmtRes'!BS274)),6)</f>
        <v>45.88608</v>
      </c>
      <c r="AF262">
        <f>ROUND((SUM(SmtRes!BT271:'SmtRes'!BT274)),6)</f>
        <v>73.837800000000001</v>
      </c>
      <c r="AG262">
        <f t="shared" si="230"/>
        <v>0</v>
      </c>
      <c r="AH262">
        <f>(SUM(SmtRes!BU271:'SmtRes'!BU274))</f>
        <v>0.18</v>
      </c>
      <c r="AI262">
        <f>(SUM(SmtRes!BV271:'SmtRes'!BV274))</f>
        <v>9.6000000000000002E-2</v>
      </c>
      <c r="AJ262">
        <f t="shared" si="231"/>
        <v>0</v>
      </c>
      <c r="AK262">
        <v>129.488</v>
      </c>
      <c r="AL262">
        <v>0</v>
      </c>
      <c r="AM262">
        <v>29.718100000000007</v>
      </c>
      <c r="AN262">
        <v>38.238400000000006</v>
      </c>
      <c r="AO262">
        <v>61.531499999999994</v>
      </c>
      <c r="AP262">
        <v>0</v>
      </c>
      <c r="AQ262">
        <v>0.15</v>
      </c>
      <c r="AR262">
        <v>0.08</v>
      </c>
      <c r="AS262">
        <v>0</v>
      </c>
      <c r="AT262">
        <v>103</v>
      </c>
      <c r="AU262">
        <v>60</v>
      </c>
      <c r="AV262">
        <v>1</v>
      </c>
      <c r="AW262">
        <v>1</v>
      </c>
      <c r="AZ262">
        <v>1</v>
      </c>
      <c r="BA262">
        <v>1</v>
      </c>
      <c r="BB262">
        <v>1</v>
      </c>
      <c r="BC262">
        <v>1</v>
      </c>
      <c r="BD262" t="s">
        <v>3</v>
      </c>
      <c r="BE262" t="s">
        <v>3</v>
      </c>
      <c r="BF262" t="s">
        <v>3</v>
      </c>
      <c r="BG262" t="s">
        <v>3</v>
      </c>
      <c r="BH262">
        <v>0</v>
      </c>
      <c r="BI262">
        <v>1</v>
      </c>
      <c r="BJ262" t="s">
        <v>253</v>
      </c>
      <c r="BM262">
        <v>33002</v>
      </c>
      <c r="BN262">
        <v>0</v>
      </c>
      <c r="BO262" t="s">
        <v>3</v>
      </c>
      <c r="BP262">
        <v>0</v>
      </c>
      <c r="BQ262">
        <v>2</v>
      </c>
      <c r="BR262">
        <v>0</v>
      </c>
      <c r="BS262">
        <v>1</v>
      </c>
      <c r="BT262">
        <v>1</v>
      </c>
      <c r="BU262">
        <v>1</v>
      </c>
      <c r="BV262">
        <v>1</v>
      </c>
      <c r="BW262">
        <v>1</v>
      </c>
      <c r="BX262">
        <v>1</v>
      </c>
      <c r="BY262" t="s">
        <v>3</v>
      </c>
      <c r="BZ262">
        <v>103</v>
      </c>
      <c r="CA262">
        <v>60</v>
      </c>
      <c r="CB262" t="s">
        <v>3</v>
      </c>
      <c r="CE262">
        <v>0</v>
      </c>
      <c r="CF262">
        <v>0</v>
      </c>
      <c r="CG262">
        <v>0</v>
      </c>
      <c r="CM262">
        <v>0</v>
      </c>
      <c r="CN262" t="s">
        <v>790</v>
      </c>
      <c r="CO262">
        <v>0</v>
      </c>
      <c r="CP262">
        <f t="shared" si="232"/>
        <v>-488.87</v>
      </c>
      <c r="CQ262">
        <f>SUMIF(SmtRes!AQ271:'SmtRes'!AQ274,"=1",SmtRes!AA271:'SmtRes'!AA274)</f>
        <v>0</v>
      </c>
      <c r="CR262">
        <f>SUMIF(SmtRes!AQ271:'SmtRes'!AQ274,"=1",SmtRes!AB271:'SmtRes'!AB274)</f>
        <v>981.58</v>
      </c>
      <c r="CS262">
        <f>SUMIF(SmtRes!AQ271:'SmtRes'!AQ274,"=1",SmtRes!AC271:'SmtRes'!AC274)</f>
        <v>955.96</v>
      </c>
      <c r="CT262">
        <f>SUMIF(SmtRes!AQ271:'SmtRes'!AQ274,"=1",SmtRes!AD271:'SmtRes'!AD274)</f>
        <v>410.21</v>
      </c>
      <c r="CU262">
        <f t="shared" si="233"/>
        <v>0</v>
      </c>
      <c r="CV262">
        <f>SUMIF(SmtRes!AQ271:'SmtRes'!AQ274,"=1",SmtRes!BU271:'SmtRes'!BU274)</f>
        <v>0.18</v>
      </c>
      <c r="CW262">
        <f>SUMIF(SmtRes!AQ271:'SmtRes'!AQ274,"=1",SmtRes!BV271:'SmtRes'!BV274)</f>
        <v>9.6000000000000002E-2</v>
      </c>
      <c r="CX262">
        <f t="shared" si="234"/>
        <v>0</v>
      </c>
      <c r="CY262">
        <f t="shared" si="235"/>
        <v>-369.94509999999997</v>
      </c>
      <c r="CZ262">
        <f t="shared" si="236"/>
        <v>-215.50199999999998</v>
      </c>
      <c r="DC262" t="s">
        <v>3</v>
      </c>
      <c r="DD262" t="s">
        <v>22</v>
      </c>
      <c r="DE262" t="s">
        <v>108</v>
      </c>
      <c r="DF262" t="s">
        <v>108</v>
      </c>
      <c r="DG262" t="s">
        <v>108</v>
      </c>
      <c r="DH262" t="s">
        <v>3</v>
      </c>
      <c r="DI262" t="s">
        <v>108</v>
      </c>
      <c r="DJ262" t="s">
        <v>108</v>
      </c>
      <c r="DK262" t="s">
        <v>3</v>
      </c>
      <c r="DL262" t="s">
        <v>3</v>
      </c>
      <c r="DM262" t="s">
        <v>3</v>
      </c>
      <c r="DN262">
        <v>0</v>
      </c>
      <c r="DO262">
        <v>0</v>
      </c>
      <c r="DP262">
        <v>1</v>
      </c>
      <c r="DQ262">
        <v>1</v>
      </c>
      <c r="DU262">
        <v>1013</v>
      </c>
      <c r="DV262" t="s">
        <v>36</v>
      </c>
      <c r="DW262" t="s">
        <v>36</v>
      </c>
      <c r="DX262">
        <v>1</v>
      </c>
      <c r="DZ262" t="s">
        <v>3</v>
      </c>
      <c r="EA262" t="s">
        <v>3</v>
      </c>
      <c r="EB262" t="s">
        <v>3</v>
      </c>
      <c r="EC262" t="s">
        <v>3</v>
      </c>
      <c r="EE262">
        <v>293259713</v>
      </c>
      <c r="EF262">
        <v>2</v>
      </c>
      <c r="EG262" t="s">
        <v>27</v>
      </c>
      <c r="EH262">
        <v>27</v>
      </c>
      <c r="EI262" t="s">
        <v>28</v>
      </c>
      <c r="EJ262">
        <v>1</v>
      </c>
      <c r="EK262">
        <v>33002</v>
      </c>
      <c r="EL262" t="s">
        <v>28</v>
      </c>
      <c r="EM262" t="s">
        <v>29</v>
      </c>
      <c r="EO262" t="s">
        <v>109</v>
      </c>
      <c r="EQ262">
        <v>0</v>
      </c>
      <c r="ER262">
        <v>0</v>
      </c>
      <c r="ES262">
        <v>0</v>
      </c>
      <c r="ET262">
        <v>0</v>
      </c>
      <c r="EU262">
        <v>0</v>
      </c>
      <c r="EV262">
        <v>0</v>
      </c>
      <c r="EW262">
        <v>0.15</v>
      </c>
      <c r="EX262">
        <v>0.08</v>
      </c>
      <c r="EY262">
        <v>0</v>
      </c>
      <c r="FQ262">
        <v>0</v>
      </c>
      <c r="FR262">
        <f t="shared" si="237"/>
        <v>0</v>
      </c>
      <c r="FS262">
        <v>0</v>
      </c>
      <c r="FX262">
        <v>103</v>
      </c>
      <c r="FY262">
        <v>60</v>
      </c>
      <c r="GA262" t="s">
        <v>3</v>
      </c>
      <c r="GD262">
        <v>1</v>
      </c>
      <c r="GF262">
        <v>211252595</v>
      </c>
      <c r="GG262">
        <v>2</v>
      </c>
      <c r="GH262">
        <v>1</v>
      </c>
      <c r="GI262">
        <v>-2</v>
      </c>
      <c r="GJ262">
        <v>0</v>
      </c>
      <c r="GK262">
        <v>0</v>
      </c>
      <c r="GL262">
        <f t="shared" si="238"/>
        <v>0</v>
      </c>
      <c r="GM262">
        <f t="shared" si="239"/>
        <v>-1074.32</v>
      </c>
      <c r="GN262">
        <f t="shared" si="240"/>
        <v>-1074.32</v>
      </c>
      <c r="GO262">
        <f t="shared" si="241"/>
        <v>0</v>
      </c>
      <c r="GP262">
        <f t="shared" si="242"/>
        <v>0</v>
      </c>
      <c r="GR262">
        <v>0</v>
      </c>
      <c r="GS262">
        <v>3</v>
      </c>
      <c r="GT262">
        <v>0</v>
      </c>
      <c r="GU262" t="s">
        <v>3</v>
      </c>
      <c r="GV262">
        <f t="shared" si="243"/>
        <v>0</v>
      </c>
      <c r="GW262">
        <v>1</v>
      </c>
      <c r="GX262">
        <f t="shared" si="244"/>
        <v>0</v>
      </c>
      <c r="HA262">
        <v>0</v>
      </c>
      <c r="HB262">
        <v>0</v>
      </c>
      <c r="HC262">
        <f t="shared" si="245"/>
        <v>0</v>
      </c>
      <c r="HE262" t="s">
        <v>3</v>
      </c>
      <c r="HF262" t="s">
        <v>3</v>
      </c>
      <c r="HM262" t="s">
        <v>3</v>
      </c>
      <c r="HN262" t="s">
        <v>31</v>
      </c>
      <c r="HO262" t="s">
        <v>32</v>
      </c>
      <c r="HP262" t="s">
        <v>28</v>
      </c>
      <c r="HQ262" t="s">
        <v>28</v>
      </c>
      <c r="IK262">
        <v>0</v>
      </c>
    </row>
    <row r="263" spans="1:245" x14ac:dyDescent="0.2">
      <c r="A263">
        <v>17</v>
      </c>
      <c r="B263">
        <v>1</v>
      </c>
      <c r="C263">
        <f>ROW(SmtRes!A278)</f>
        <v>278</v>
      </c>
      <c r="D263">
        <f>ROW(EtalonRes!A296)</f>
        <v>296</v>
      </c>
      <c r="E263" t="s">
        <v>285</v>
      </c>
      <c r="F263" t="s">
        <v>251</v>
      </c>
      <c r="G263" t="s">
        <v>252</v>
      </c>
      <c r="H263" t="s">
        <v>36</v>
      </c>
      <c r="I263">
        <v>-3</v>
      </c>
      <c r="J263">
        <v>0</v>
      </c>
      <c r="K263">
        <v>-3</v>
      </c>
      <c r="O263">
        <f t="shared" si="224"/>
        <v>-488.87</v>
      </c>
      <c r="P263">
        <f>SUMIF(SmtRes!AQ275:'SmtRes'!AQ278,"=1",SmtRes!DF275:'SmtRes'!DF278)</f>
        <v>0</v>
      </c>
      <c r="Q263">
        <f>SUMIF(SmtRes!AQ275:'SmtRes'!AQ278,"=1",SmtRes!DG275:'SmtRes'!DG278)</f>
        <v>-129.69999999999999</v>
      </c>
      <c r="R263">
        <f>SUMIF(SmtRes!AQ275:'SmtRes'!AQ278,"=1",SmtRes!DH275:'SmtRes'!DH278)</f>
        <v>-137.66</v>
      </c>
      <c r="S263">
        <f>SUMIF(SmtRes!AQ275:'SmtRes'!AQ278,"=1",SmtRes!DI275:'SmtRes'!DI278)</f>
        <v>-221.51</v>
      </c>
      <c r="T263">
        <f t="shared" si="225"/>
        <v>0</v>
      </c>
      <c r="U263">
        <f>SUMIF(SmtRes!AQ275:'SmtRes'!AQ278,"=1",SmtRes!CV275:'SmtRes'!CV278)</f>
        <v>-0.54</v>
      </c>
      <c r="V263">
        <f>SUMIF(SmtRes!AQ275:'SmtRes'!AQ278,"=1",SmtRes!CW275:'SmtRes'!CW278)</f>
        <v>-0.28799999999999998</v>
      </c>
      <c r="W263">
        <f t="shared" si="226"/>
        <v>0</v>
      </c>
      <c r="X263">
        <f t="shared" si="227"/>
        <v>-369.95</v>
      </c>
      <c r="Y263">
        <f t="shared" si="228"/>
        <v>-215.5</v>
      </c>
      <c r="AA263">
        <v>312567028</v>
      </c>
      <c r="AB263">
        <f t="shared" si="229"/>
        <v>109.49952</v>
      </c>
      <c r="AC263">
        <f>ROUND((0),6)</f>
        <v>0</v>
      </c>
      <c r="AD263">
        <f>ROUND((((SUM(SmtRes!BR275:'SmtRes'!BR278))-(SUM(SmtRes!BS275:'SmtRes'!BS278)))+AE263),6)</f>
        <v>35.661720000000003</v>
      </c>
      <c r="AE263">
        <f>ROUND((SUM(SmtRes!BS275:'SmtRes'!BS278)),6)</f>
        <v>45.88608</v>
      </c>
      <c r="AF263">
        <f>ROUND((SUM(SmtRes!BT275:'SmtRes'!BT278)),6)</f>
        <v>73.837800000000001</v>
      </c>
      <c r="AG263">
        <f t="shared" si="230"/>
        <v>0</v>
      </c>
      <c r="AH263">
        <f>(SUM(SmtRes!BU275:'SmtRes'!BU278))</f>
        <v>0.18</v>
      </c>
      <c r="AI263">
        <f>(SUM(SmtRes!BV275:'SmtRes'!BV278))</f>
        <v>9.6000000000000002E-2</v>
      </c>
      <c r="AJ263">
        <f t="shared" si="231"/>
        <v>0</v>
      </c>
      <c r="AK263">
        <v>129.488</v>
      </c>
      <c r="AL263">
        <v>0</v>
      </c>
      <c r="AM263">
        <v>29.718100000000007</v>
      </c>
      <c r="AN263">
        <v>38.238400000000006</v>
      </c>
      <c r="AO263">
        <v>61.531499999999994</v>
      </c>
      <c r="AP263">
        <v>0</v>
      </c>
      <c r="AQ263">
        <v>0.15</v>
      </c>
      <c r="AR263">
        <v>0.08</v>
      </c>
      <c r="AS263">
        <v>0</v>
      </c>
      <c r="AT263">
        <v>103</v>
      </c>
      <c r="AU263">
        <v>60</v>
      </c>
      <c r="AV263">
        <v>1</v>
      </c>
      <c r="AW263">
        <v>1</v>
      </c>
      <c r="AZ263">
        <v>1</v>
      </c>
      <c r="BA263">
        <v>1</v>
      </c>
      <c r="BB263">
        <v>1</v>
      </c>
      <c r="BC263">
        <v>1</v>
      </c>
      <c r="BD263" t="s">
        <v>3</v>
      </c>
      <c r="BE263" t="s">
        <v>3</v>
      </c>
      <c r="BF263" t="s">
        <v>3</v>
      </c>
      <c r="BG263" t="s">
        <v>3</v>
      </c>
      <c r="BH263">
        <v>0</v>
      </c>
      <c r="BI263">
        <v>1</v>
      </c>
      <c r="BJ263" t="s">
        <v>253</v>
      </c>
      <c r="BM263">
        <v>33002</v>
      </c>
      <c r="BN263">
        <v>0</v>
      </c>
      <c r="BO263" t="s">
        <v>3</v>
      </c>
      <c r="BP263">
        <v>0</v>
      </c>
      <c r="BQ263">
        <v>2</v>
      </c>
      <c r="BR263">
        <v>0</v>
      </c>
      <c r="BS263">
        <v>1</v>
      </c>
      <c r="BT263">
        <v>1</v>
      </c>
      <c r="BU263">
        <v>1</v>
      </c>
      <c r="BV263">
        <v>1</v>
      </c>
      <c r="BW263">
        <v>1</v>
      </c>
      <c r="BX263">
        <v>1</v>
      </c>
      <c r="BY263" t="s">
        <v>3</v>
      </c>
      <c r="BZ263">
        <v>103</v>
      </c>
      <c r="CA263">
        <v>60</v>
      </c>
      <c r="CB263" t="s">
        <v>3</v>
      </c>
      <c r="CE263">
        <v>0</v>
      </c>
      <c r="CF263">
        <v>0</v>
      </c>
      <c r="CG263">
        <v>0</v>
      </c>
      <c r="CM263">
        <v>0</v>
      </c>
      <c r="CN263" t="s">
        <v>790</v>
      </c>
      <c r="CO263">
        <v>0</v>
      </c>
      <c r="CP263">
        <f t="shared" si="232"/>
        <v>-488.87</v>
      </c>
      <c r="CQ263">
        <f>SUMIF(SmtRes!AQ275:'SmtRes'!AQ278,"=1",SmtRes!AA275:'SmtRes'!AA278)</f>
        <v>0</v>
      </c>
      <c r="CR263">
        <f>SUMIF(SmtRes!AQ275:'SmtRes'!AQ278,"=1",SmtRes!AB275:'SmtRes'!AB278)</f>
        <v>981.58</v>
      </c>
      <c r="CS263">
        <f>SUMIF(SmtRes!AQ275:'SmtRes'!AQ278,"=1",SmtRes!AC275:'SmtRes'!AC278)</f>
        <v>955.96</v>
      </c>
      <c r="CT263">
        <f>SUMIF(SmtRes!AQ275:'SmtRes'!AQ278,"=1",SmtRes!AD275:'SmtRes'!AD278)</f>
        <v>410.21</v>
      </c>
      <c r="CU263">
        <f t="shared" si="233"/>
        <v>0</v>
      </c>
      <c r="CV263">
        <f>SUMIF(SmtRes!AQ275:'SmtRes'!AQ278,"=1",SmtRes!BU275:'SmtRes'!BU278)</f>
        <v>0.18</v>
      </c>
      <c r="CW263">
        <f>SUMIF(SmtRes!AQ275:'SmtRes'!AQ278,"=1",SmtRes!BV275:'SmtRes'!BV278)</f>
        <v>9.6000000000000002E-2</v>
      </c>
      <c r="CX263">
        <f t="shared" si="234"/>
        <v>0</v>
      </c>
      <c r="CY263">
        <f t="shared" si="235"/>
        <v>-369.94509999999997</v>
      </c>
      <c r="CZ263">
        <f t="shared" si="236"/>
        <v>-215.50199999999998</v>
      </c>
      <c r="DC263" t="s">
        <v>3</v>
      </c>
      <c r="DD263" t="s">
        <v>22</v>
      </c>
      <c r="DE263" t="s">
        <v>108</v>
      </c>
      <c r="DF263" t="s">
        <v>108</v>
      </c>
      <c r="DG263" t="s">
        <v>108</v>
      </c>
      <c r="DH263" t="s">
        <v>3</v>
      </c>
      <c r="DI263" t="s">
        <v>108</v>
      </c>
      <c r="DJ263" t="s">
        <v>108</v>
      </c>
      <c r="DK263" t="s">
        <v>3</v>
      </c>
      <c r="DL263" t="s">
        <v>3</v>
      </c>
      <c r="DM263" t="s">
        <v>3</v>
      </c>
      <c r="DN263">
        <v>0</v>
      </c>
      <c r="DO263">
        <v>0</v>
      </c>
      <c r="DP263">
        <v>1</v>
      </c>
      <c r="DQ263">
        <v>1</v>
      </c>
      <c r="DU263">
        <v>1013</v>
      </c>
      <c r="DV263" t="s">
        <v>36</v>
      </c>
      <c r="DW263" t="s">
        <v>36</v>
      </c>
      <c r="DX263">
        <v>1</v>
      </c>
      <c r="DZ263" t="s">
        <v>3</v>
      </c>
      <c r="EA263" t="s">
        <v>3</v>
      </c>
      <c r="EB263" t="s">
        <v>3</v>
      </c>
      <c r="EC263" t="s">
        <v>3</v>
      </c>
      <c r="EE263">
        <v>293259713</v>
      </c>
      <c r="EF263">
        <v>2</v>
      </c>
      <c r="EG263" t="s">
        <v>27</v>
      </c>
      <c r="EH263">
        <v>27</v>
      </c>
      <c r="EI263" t="s">
        <v>28</v>
      </c>
      <c r="EJ263">
        <v>1</v>
      </c>
      <c r="EK263">
        <v>33002</v>
      </c>
      <c r="EL263" t="s">
        <v>28</v>
      </c>
      <c r="EM263" t="s">
        <v>29</v>
      </c>
      <c r="EO263" t="s">
        <v>109</v>
      </c>
      <c r="EQ263">
        <v>0</v>
      </c>
      <c r="ER263">
        <v>0</v>
      </c>
      <c r="ES263">
        <v>0</v>
      </c>
      <c r="ET263">
        <v>0</v>
      </c>
      <c r="EU263">
        <v>0</v>
      </c>
      <c r="EV263">
        <v>0</v>
      </c>
      <c r="EW263">
        <v>0.15</v>
      </c>
      <c r="EX263">
        <v>0.08</v>
      </c>
      <c r="EY263">
        <v>0</v>
      </c>
      <c r="FQ263">
        <v>0</v>
      </c>
      <c r="FR263">
        <f t="shared" si="237"/>
        <v>0</v>
      </c>
      <c r="FS263">
        <v>0</v>
      </c>
      <c r="FX263">
        <v>103</v>
      </c>
      <c r="FY263">
        <v>60</v>
      </c>
      <c r="GA263" t="s">
        <v>3</v>
      </c>
      <c r="GD263">
        <v>1</v>
      </c>
      <c r="GF263">
        <v>211252595</v>
      </c>
      <c r="GG263">
        <v>2</v>
      </c>
      <c r="GH263">
        <v>1</v>
      </c>
      <c r="GI263">
        <v>-2</v>
      </c>
      <c r="GJ263">
        <v>0</v>
      </c>
      <c r="GK263">
        <v>0</v>
      </c>
      <c r="GL263">
        <f t="shared" si="238"/>
        <v>0</v>
      </c>
      <c r="GM263">
        <f t="shared" si="239"/>
        <v>-1074.32</v>
      </c>
      <c r="GN263">
        <f t="shared" si="240"/>
        <v>-1074.32</v>
      </c>
      <c r="GO263">
        <f t="shared" si="241"/>
        <v>0</v>
      </c>
      <c r="GP263">
        <f t="shared" si="242"/>
        <v>0</v>
      </c>
      <c r="GR263">
        <v>0</v>
      </c>
      <c r="GS263">
        <v>3</v>
      </c>
      <c r="GT263">
        <v>0</v>
      </c>
      <c r="GU263" t="s">
        <v>3</v>
      </c>
      <c r="GV263">
        <f t="shared" si="243"/>
        <v>0</v>
      </c>
      <c r="GW263">
        <v>1</v>
      </c>
      <c r="GX263">
        <f t="shared" si="244"/>
        <v>0</v>
      </c>
      <c r="HA263">
        <v>0</v>
      </c>
      <c r="HB263">
        <v>0</v>
      </c>
      <c r="HC263">
        <f t="shared" si="245"/>
        <v>0</v>
      </c>
      <c r="HE263" t="s">
        <v>3</v>
      </c>
      <c r="HF263" t="s">
        <v>3</v>
      </c>
      <c r="HM263" t="s">
        <v>3</v>
      </c>
      <c r="HN263" t="s">
        <v>31</v>
      </c>
      <c r="HO263" t="s">
        <v>32</v>
      </c>
      <c r="HP263" t="s">
        <v>28</v>
      </c>
      <c r="HQ263" t="s">
        <v>28</v>
      </c>
      <c r="IK263">
        <v>0</v>
      </c>
    </row>
    <row r="264" spans="1:245" x14ac:dyDescent="0.2">
      <c r="A264">
        <v>17</v>
      </c>
      <c r="B264">
        <v>1</v>
      </c>
      <c r="C264">
        <f>ROW(SmtRes!A291)</f>
        <v>291</v>
      </c>
      <c r="D264">
        <f>ROW(EtalonRes!A309)</f>
        <v>309</v>
      </c>
      <c r="E264" t="s">
        <v>286</v>
      </c>
      <c r="F264" t="s">
        <v>18</v>
      </c>
      <c r="G264" t="s">
        <v>19</v>
      </c>
      <c r="H264" t="s">
        <v>20</v>
      </c>
      <c r="I264">
        <f>ROUND(90/1000,7)</f>
        <v>0.09</v>
      </c>
      <c r="J264">
        <v>0</v>
      </c>
      <c r="K264">
        <f>ROUND(90/1000,7)</f>
        <v>0.09</v>
      </c>
      <c r="O264">
        <f t="shared" si="224"/>
        <v>8704.61</v>
      </c>
      <c r="P264">
        <f>SUMIF(SmtRes!AQ279:'SmtRes'!AQ291,"=1",SmtRes!DF279:'SmtRes'!DF291)</f>
        <v>0</v>
      </c>
      <c r="Q264">
        <f>SUMIF(SmtRes!AQ279:'SmtRes'!AQ291,"=1",SmtRes!DG279:'SmtRes'!DG291)</f>
        <v>1552.8400000000001</v>
      </c>
      <c r="R264">
        <f>SUMIF(SmtRes!AQ279:'SmtRes'!AQ291,"=1",SmtRes!DH279:'SmtRes'!DH291)</f>
        <v>1622.6999999999998</v>
      </c>
      <c r="S264">
        <f>SUMIF(SmtRes!AQ279:'SmtRes'!AQ291,"=1",SmtRes!DI279:'SmtRes'!DI291)</f>
        <v>5529.07</v>
      </c>
      <c r="T264">
        <f t="shared" si="225"/>
        <v>0</v>
      </c>
      <c r="U264">
        <f>SUMIF(SmtRes!AQ279:'SmtRes'!AQ291,"=1",SmtRes!CV279:'SmtRes'!CV291)</f>
        <v>11.813903999999999</v>
      </c>
      <c r="V264">
        <f>SUMIF(SmtRes!AQ279:'SmtRes'!AQ291,"=1",SmtRes!CW279:'SmtRes'!CW291)</f>
        <v>3.36015</v>
      </c>
      <c r="W264">
        <f t="shared" si="226"/>
        <v>0</v>
      </c>
      <c r="X264">
        <f t="shared" si="227"/>
        <v>7366.32</v>
      </c>
      <c r="Y264">
        <f t="shared" si="228"/>
        <v>3647.4</v>
      </c>
      <c r="AA264">
        <v>312567028</v>
      </c>
      <c r="AB264">
        <f t="shared" si="229"/>
        <v>75612.748584000001</v>
      </c>
      <c r="AC264">
        <f>ROUND((0),6)</f>
        <v>0</v>
      </c>
      <c r="AD264">
        <f>ROUND((((SUM(SmtRes!BR279:'SmtRes'!BR291))-(SUM(SmtRes!BS279:'SmtRes'!BS291)))+AE264),6)</f>
        <v>14178.647849999999</v>
      </c>
      <c r="AE264">
        <f>ROUND((SUM(SmtRes!BS279:'SmtRes'!BS291)),6)</f>
        <v>18029.973300000001</v>
      </c>
      <c r="AF264">
        <f>ROUND((SUM(SmtRes!BT279:'SmtRes'!BT291)),6)</f>
        <v>61434.100734</v>
      </c>
      <c r="AG264">
        <f t="shared" si="230"/>
        <v>0</v>
      </c>
      <c r="AH264">
        <f>(SUM(SmtRes!BU279:'SmtRes'!BU291))</f>
        <v>131.26560000000001</v>
      </c>
      <c r="AI264">
        <f>(SUM(SmtRes!BV279:'SmtRes'!BV291))</f>
        <v>37.334999999999994</v>
      </c>
      <c r="AJ264">
        <f t="shared" si="231"/>
        <v>0</v>
      </c>
      <c r="AK264">
        <v>65989.878400000001</v>
      </c>
      <c r="AL264">
        <v>0</v>
      </c>
      <c r="AM264">
        <v>9452.4318999999996</v>
      </c>
      <c r="AN264">
        <v>12019.9822</v>
      </c>
      <c r="AO264">
        <v>44517.464300000007</v>
      </c>
      <c r="AP264">
        <v>0</v>
      </c>
      <c r="AQ264">
        <v>95.12</v>
      </c>
      <c r="AR264">
        <v>24.889999999999997</v>
      </c>
      <c r="AS264">
        <v>0</v>
      </c>
      <c r="AT264">
        <v>103</v>
      </c>
      <c r="AU264">
        <v>51</v>
      </c>
      <c r="AV264">
        <v>1</v>
      </c>
      <c r="AW264">
        <v>1</v>
      </c>
      <c r="AZ264">
        <v>1</v>
      </c>
      <c r="BA264">
        <v>1</v>
      </c>
      <c r="BB264">
        <v>1</v>
      </c>
      <c r="BC264">
        <v>1</v>
      </c>
      <c r="BD264" t="s">
        <v>3</v>
      </c>
      <c r="BE264" t="s">
        <v>3</v>
      </c>
      <c r="BF264" t="s">
        <v>3</v>
      </c>
      <c r="BG264" t="s">
        <v>3</v>
      </c>
      <c r="BH264">
        <v>0</v>
      </c>
      <c r="BI264">
        <v>1</v>
      </c>
      <c r="BJ264" t="s">
        <v>21</v>
      </c>
      <c r="BM264">
        <v>33001</v>
      </c>
      <c r="BN264">
        <v>0</v>
      </c>
      <c r="BO264" t="s">
        <v>3</v>
      </c>
      <c r="BP264">
        <v>0</v>
      </c>
      <c r="BQ264">
        <v>2</v>
      </c>
      <c r="BR264">
        <v>0</v>
      </c>
      <c r="BS264">
        <v>1</v>
      </c>
      <c r="BT264">
        <v>1</v>
      </c>
      <c r="BU264">
        <v>1</v>
      </c>
      <c r="BV264">
        <v>1</v>
      </c>
      <c r="BW264">
        <v>1</v>
      </c>
      <c r="BX264">
        <v>1</v>
      </c>
      <c r="BY264" t="s">
        <v>3</v>
      </c>
      <c r="BZ264">
        <v>103</v>
      </c>
      <c r="CA264">
        <v>60</v>
      </c>
      <c r="CB264" t="s">
        <v>3</v>
      </c>
      <c r="CE264">
        <v>0</v>
      </c>
      <c r="CF264">
        <v>0</v>
      </c>
      <c r="CG264">
        <v>0</v>
      </c>
      <c r="CM264">
        <v>0</v>
      </c>
      <c r="CN264" t="s">
        <v>797</v>
      </c>
      <c r="CO264">
        <v>0</v>
      </c>
      <c r="CP264">
        <f t="shared" si="232"/>
        <v>8704.61</v>
      </c>
      <c r="CQ264">
        <f>SUMIF(SmtRes!AQ279:'SmtRes'!AQ291,"=1",SmtRes!AA279:'SmtRes'!AA291)</f>
        <v>0</v>
      </c>
      <c r="CR264">
        <f>SUMIF(SmtRes!AQ279:'SmtRes'!AQ291,"=1",SmtRes!AB279:'SmtRes'!AB291)</f>
        <v>2629.4300000000003</v>
      </c>
      <c r="CS264">
        <f>SUMIF(SmtRes!AQ279:'SmtRes'!AQ291,"=1",SmtRes!AC279:'SmtRes'!AC291)</f>
        <v>2076</v>
      </c>
      <c r="CT264">
        <f>SUMIF(SmtRes!AQ279:'SmtRes'!AQ291,"=1",SmtRes!AD279:'SmtRes'!AD291)</f>
        <v>1840.5700000000002</v>
      </c>
      <c r="CU264">
        <f t="shared" si="233"/>
        <v>0</v>
      </c>
      <c r="CV264">
        <f>SUMIF(SmtRes!AQ279:'SmtRes'!AQ291,"=1",SmtRes!BU279:'SmtRes'!BU291)</f>
        <v>131.26560000000001</v>
      </c>
      <c r="CW264">
        <f>SUMIF(SmtRes!AQ279:'SmtRes'!AQ291,"=1",SmtRes!BV279:'SmtRes'!BV291)</f>
        <v>37.334999999999994</v>
      </c>
      <c r="CX264">
        <f t="shared" si="234"/>
        <v>0</v>
      </c>
      <c r="CY264">
        <f t="shared" si="235"/>
        <v>7366.3230999999996</v>
      </c>
      <c r="CZ264">
        <f t="shared" si="236"/>
        <v>3647.4026999999996</v>
      </c>
      <c r="DC264" t="s">
        <v>3</v>
      </c>
      <c r="DD264" t="s">
        <v>132</v>
      </c>
      <c r="DE264" t="s">
        <v>160</v>
      </c>
      <c r="DF264" t="s">
        <v>160</v>
      </c>
      <c r="DG264" t="s">
        <v>278</v>
      </c>
      <c r="DH264" t="s">
        <v>3</v>
      </c>
      <c r="DI264" t="s">
        <v>278</v>
      </c>
      <c r="DJ264" t="s">
        <v>160</v>
      </c>
      <c r="DK264" t="s">
        <v>3</v>
      </c>
      <c r="DL264" t="s">
        <v>3</v>
      </c>
      <c r="DM264" t="s">
        <v>25</v>
      </c>
      <c r="DN264">
        <v>0</v>
      </c>
      <c r="DO264">
        <v>0</v>
      </c>
      <c r="DP264">
        <v>1</v>
      </c>
      <c r="DQ264">
        <v>1</v>
      </c>
      <c r="DU264">
        <v>1013</v>
      </c>
      <c r="DV264" t="s">
        <v>20</v>
      </c>
      <c r="DW264" t="s">
        <v>26</v>
      </c>
      <c r="DX264">
        <v>1</v>
      </c>
      <c r="DZ264" t="s">
        <v>3</v>
      </c>
      <c r="EA264" t="s">
        <v>3</v>
      </c>
      <c r="EB264" t="s">
        <v>3</v>
      </c>
      <c r="EC264" t="s">
        <v>3</v>
      </c>
      <c r="EE264">
        <v>293259405</v>
      </c>
      <c r="EF264">
        <v>2</v>
      </c>
      <c r="EG264" t="s">
        <v>27</v>
      </c>
      <c r="EH264">
        <v>27</v>
      </c>
      <c r="EI264" t="s">
        <v>28</v>
      </c>
      <c r="EJ264">
        <v>1</v>
      </c>
      <c r="EK264">
        <v>33001</v>
      </c>
      <c r="EL264" t="s">
        <v>28</v>
      </c>
      <c r="EM264" t="s">
        <v>29</v>
      </c>
      <c r="EO264" t="s">
        <v>279</v>
      </c>
      <c r="EQ264">
        <v>0</v>
      </c>
      <c r="ER264">
        <v>0</v>
      </c>
      <c r="ES264">
        <v>0</v>
      </c>
      <c r="ET264">
        <v>0</v>
      </c>
      <c r="EU264">
        <v>0</v>
      </c>
      <c r="EV264">
        <v>0</v>
      </c>
      <c r="EW264">
        <v>95.12</v>
      </c>
      <c r="EX264">
        <v>24.89</v>
      </c>
      <c r="EY264">
        <v>0</v>
      </c>
      <c r="FQ264">
        <v>0</v>
      </c>
      <c r="FR264">
        <f t="shared" si="237"/>
        <v>0</v>
      </c>
      <c r="FS264">
        <v>0</v>
      </c>
      <c r="FX264">
        <v>103</v>
      </c>
      <c r="FY264">
        <v>51</v>
      </c>
      <c r="GA264" t="s">
        <v>3</v>
      </c>
      <c r="GD264">
        <v>1</v>
      </c>
      <c r="GF264">
        <v>-1333402074</v>
      </c>
      <c r="GG264">
        <v>2</v>
      </c>
      <c r="GH264">
        <v>1</v>
      </c>
      <c r="GI264">
        <v>-2</v>
      </c>
      <c r="GJ264">
        <v>0</v>
      </c>
      <c r="GK264">
        <v>0</v>
      </c>
      <c r="GL264">
        <f t="shared" si="238"/>
        <v>0</v>
      </c>
      <c r="GM264">
        <f t="shared" si="239"/>
        <v>19718.330000000002</v>
      </c>
      <c r="GN264">
        <f t="shared" si="240"/>
        <v>19718.330000000002</v>
      </c>
      <c r="GO264">
        <f t="shared" si="241"/>
        <v>0</v>
      </c>
      <c r="GP264">
        <f t="shared" si="242"/>
        <v>0</v>
      </c>
      <c r="GR264">
        <v>0</v>
      </c>
      <c r="GS264">
        <v>3</v>
      </c>
      <c r="GT264">
        <v>0</v>
      </c>
      <c r="GU264" t="s">
        <v>3</v>
      </c>
      <c r="GV264">
        <f t="shared" si="243"/>
        <v>0</v>
      </c>
      <c r="GW264">
        <v>1</v>
      </c>
      <c r="GX264">
        <f t="shared" si="244"/>
        <v>0</v>
      </c>
      <c r="HA264">
        <v>0</v>
      </c>
      <c r="HB264">
        <v>0</v>
      </c>
      <c r="HC264">
        <f t="shared" si="245"/>
        <v>0</v>
      </c>
      <c r="HE264" t="s">
        <v>3</v>
      </c>
      <c r="HF264" t="s">
        <v>3</v>
      </c>
      <c r="HM264" t="s">
        <v>3</v>
      </c>
      <c r="HN264" t="s">
        <v>31</v>
      </c>
      <c r="HO264" t="s">
        <v>32</v>
      </c>
      <c r="HP264" t="s">
        <v>28</v>
      </c>
      <c r="HQ264" t="s">
        <v>28</v>
      </c>
      <c r="IK264">
        <v>0</v>
      </c>
    </row>
    <row r="265" spans="1:245" x14ac:dyDescent="0.2">
      <c r="A265">
        <v>18</v>
      </c>
      <c r="B265">
        <v>1</v>
      </c>
      <c r="C265">
        <v>289</v>
      </c>
      <c r="E265" t="s">
        <v>287</v>
      </c>
      <c r="F265" t="s">
        <v>34</v>
      </c>
      <c r="G265" t="s">
        <v>35</v>
      </c>
      <c r="H265" t="s">
        <v>36</v>
      </c>
      <c r="I265">
        <f>I264*J265</f>
        <v>0</v>
      </c>
      <c r="J265">
        <v>0</v>
      </c>
      <c r="K265">
        <v>0</v>
      </c>
      <c r="O265">
        <f t="shared" si="224"/>
        <v>0</v>
      </c>
      <c r="P265">
        <f>ROUND(CQ265*I265,2)</f>
        <v>0</v>
      </c>
      <c r="Q265">
        <f>ROUND(CR265*I265,2)</f>
        <v>0</v>
      </c>
      <c r="R265">
        <f>ROUND(CS265*I265,2)</f>
        <v>0</v>
      </c>
      <c r="S265">
        <f>ROUND(CT265*I265,2)</f>
        <v>0</v>
      </c>
      <c r="T265">
        <f t="shared" si="225"/>
        <v>0</v>
      </c>
      <c r="U265">
        <f>ROUND(CV265*I265,7)</f>
        <v>0</v>
      </c>
      <c r="V265">
        <f>ROUND(CW265*I265,7)</f>
        <v>0</v>
      </c>
      <c r="W265">
        <f t="shared" si="226"/>
        <v>0</v>
      </c>
      <c r="X265">
        <f t="shared" si="227"/>
        <v>0</v>
      </c>
      <c r="Y265">
        <f t="shared" si="228"/>
        <v>0</v>
      </c>
      <c r="AA265">
        <v>312567028</v>
      </c>
      <c r="AB265">
        <f t="shared" si="229"/>
        <v>0</v>
      </c>
      <c r="AC265">
        <f>ROUND((ES265),6)</f>
        <v>0</v>
      </c>
      <c r="AD265">
        <f>ROUND((((ET265)-(EU265))+AE265),6)</f>
        <v>0</v>
      </c>
      <c r="AE265">
        <f t="shared" ref="AE265:AF267" si="252">ROUND((EU265),6)</f>
        <v>0</v>
      </c>
      <c r="AF265">
        <f t="shared" si="252"/>
        <v>0</v>
      </c>
      <c r="AG265">
        <f t="shared" si="230"/>
        <v>0</v>
      </c>
      <c r="AH265">
        <f t="shared" ref="AH265:AI267" si="253">(EW265)</f>
        <v>0</v>
      </c>
      <c r="AI265">
        <f t="shared" si="253"/>
        <v>0</v>
      </c>
      <c r="AJ265">
        <f t="shared" si="231"/>
        <v>0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  <c r="AS265">
        <v>0</v>
      </c>
      <c r="AT265">
        <v>103</v>
      </c>
      <c r="AU265">
        <v>60</v>
      </c>
      <c r="AV265">
        <v>1</v>
      </c>
      <c r="AW265">
        <v>1</v>
      </c>
      <c r="AZ265">
        <v>1</v>
      </c>
      <c r="BA265">
        <v>1</v>
      </c>
      <c r="BB265">
        <v>1</v>
      </c>
      <c r="BC265">
        <v>1</v>
      </c>
      <c r="BD265" t="s">
        <v>3</v>
      </c>
      <c r="BE265" t="s">
        <v>3</v>
      </c>
      <c r="BF265" t="s">
        <v>3</v>
      </c>
      <c r="BG265" t="s">
        <v>3</v>
      </c>
      <c r="BH265">
        <v>3</v>
      </c>
      <c r="BI265">
        <v>1</v>
      </c>
      <c r="BJ265" t="s">
        <v>3</v>
      </c>
      <c r="BM265">
        <v>33001</v>
      </c>
      <c r="BN265">
        <v>0</v>
      </c>
      <c r="BO265" t="s">
        <v>3</v>
      </c>
      <c r="BP265">
        <v>0</v>
      </c>
      <c r="BQ265">
        <v>2</v>
      </c>
      <c r="BR265">
        <v>0</v>
      </c>
      <c r="BS265">
        <v>1</v>
      </c>
      <c r="BT265">
        <v>1</v>
      </c>
      <c r="BU265">
        <v>1</v>
      </c>
      <c r="BV265">
        <v>1</v>
      </c>
      <c r="BW265">
        <v>1</v>
      </c>
      <c r="BX265">
        <v>1</v>
      </c>
      <c r="BY265" t="s">
        <v>3</v>
      </c>
      <c r="BZ265">
        <v>103</v>
      </c>
      <c r="CA265">
        <v>60</v>
      </c>
      <c r="CB265" t="s">
        <v>3</v>
      </c>
      <c r="CE265">
        <v>0</v>
      </c>
      <c r="CF265">
        <v>0</v>
      </c>
      <c r="CG265">
        <v>0</v>
      </c>
      <c r="CM265">
        <v>0</v>
      </c>
      <c r="CN265" t="s">
        <v>797</v>
      </c>
      <c r="CO265">
        <v>0</v>
      </c>
      <c r="CP265">
        <f t="shared" si="232"/>
        <v>0</v>
      </c>
      <c r="CQ265">
        <f>ROUND(AL265*BC265,2)</f>
        <v>0</v>
      </c>
      <c r="CR265">
        <f>ROUND(AM265*BB265,2)</f>
        <v>0</v>
      </c>
      <c r="CS265">
        <f>ROUND(AN265*BS265,2)</f>
        <v>0</v>
      </c>
      <c r="CT265">
        <f>ROUND(AO265*BA265,2)</f>
        <v>0</v>
      </c>
      <c r="CU265">
        <f t="shared" si="233"/>
        <v>0</v>
      </c>
      <c r="CV265">
        <f t="shared" ref="CV265:CW267" si="254">AH265</f>
        <v>0</v>
      </c>
      <c r="CW265">
        <f t="shared" si="254"/>
        <v>0</v>
      </c>
      <c r="CX265">
        <f t="shared" si="234"/>
        <v>0</v>
      </c>
      <c r="CY265">
        <f t="shared" si="235"/>
        <v>0</v>
      </c>
      <c r="CZ265">
        <f t="shared" si="236"/>
        <v>0</v>
      </c>
      <c r="DC265" t="s">
        <v>3</v>
      </c>
      <c r="DD265" t="s">
        <v>3</v>
      </c>
      <c r="DE265" t="s">
        <v>3</v>
      </c>
      <c r="DF265" t="s">
        <v>3</v>
      </c>
      <c r="DG265" t="s">
        <v>3</v>
      </c>
      <c r="DH265" t="s">
        <v>3</v>
      </c>
      <c r="DI265" t="s">
        <v>3</v>
      </c>
      <c r="DJ265" t="s">
        <v>3</v>
      </c>
      <c r="DK265" t="s">
        <v>3</v>
      </c>
      <c r="DL265" t="s">
        <v>3</v>
      </c>
      <c r="DM265" t="s">
        <v>3</v>
      </c>
      <c r="DN265">
        <v>0</v>
      </c>
      <c r="DO265">
        <v>0</v>
      </c>
      <c r="DP265">
        <v>1</v>
      </c>
      <c r="DQ265">
        <v>1</v>
      </c>
      <c r="DU265">
        <v>1013</v>
      </c>
      <c r="DV265" t="s">
        <v>36</v>
      </c>
      <c r="DW265" t="s">
        <v>36</v>
      </c>
      <c r="DX265">
        <v>1</v>
      </c>
      <c r="DZ265" t="s">
        <v>3</v>
      </c>
      <c r="EA265" t="s">
        <v>3</v>
      </c>
      <c r="EB265" t="s">
        <v>3</v>
      </c>
      <c r="EC265" t="s">
        <v>3</v>
      </c>
      <c r="EE265">
        <v>293259405</v>
      </c>
      <c r="EF265">
        <v>2</v>
      </c>
      <c r="EG265" t="s">
        <v>27</v>
      </c>
      <c r="EH265">
        <v>27</v>
      </c>
      <c r="EI265" t="s">
        <v>28</v>
      </c>
      <c r="EJ265">
        <v>1</v>
      </c>
      <c r="EK265">
        <v>33001</v>
      </c>
      <c r="EL265" t="s">
        <v>28</v>
      </c>
      <c r="EM265" t="s">
        <v>29</v>
      </c>
      <c r="EO265" t="s">
        <v>279</v>
      </c>
      <c r="EQ265">
        <v>0</v>
      </c>
      <c r="ER265">
        <v>0</v>
      </c>
      <c r="ES265">
        <v>0</v>
      </c>
      <c r="ET265">
        <v>0</v>
      </c>
      <c r="EU265">
        <v>0</v>
      </c>
      <c r="EV265">
        <v>0</v>
      </c>
      <c r="EW265">
        <v>0</v>
      </c>
      <c r="EX265">
        <v>0</v>
      </c>
      <c r="FQ265">
        <v>0</v>
      </c>
      <c r="FR265">
        <f t="shared" si="237"/>
        <v>0</v>
      </c>
      <c r="FS265">
        <v>0</v>
      </c>
      <c r="FX265">
        <v>103</v>
      </c>
      <c r="FY265">
        <v>60</v>
      </c>
      <c r="GA265" t="s">
        <v>3</v>
      </c>
      <c r="GD265">
        <v>1</v>
      </c>
      <c r="GF265">
        <v>864875641</v>
      </c>
      <c r="GG265">
        <v>2</v>
      </c>
      <c r="GH265">
        <v>1</v>
      </c>
      <c r="GI265">
        <v>-2</v>
      </c>
      <c r="GJ265">
        <v>0</v>
      </c>
      <c r="GK265">
        <v>0</v>
      </c>
      <c r="GL265">
        <f t="shared" si="238"/>
        <v>0</v>
      </c>
      <c r="GM265">
        <f t="shared" si="239"/>
        <v>0</v>
      </c>
      <c r="GN265">
        <f t="shared" si="240"/>
        <v>0</v>
      </c>
      <c r="GO265">
        <f t="shared" si="241"/>
        <v>0</v>
      </c>
      <c r="GP265">
        <f t="shared" si="242"/>
        <v>0</v>
      </c>
      <c r="GR265">
        <v>0</v>
      </c>
      <c r="GS265">
        <v>3</v>
      </c>
      <c r="GT265">
        <v>0</v>
      </c>
      <c r="GU265" t="s">
        <v>3</v>
      </c>
      <c r="GV265">
        <f t="shared" si="243"/>
        <v>0</v>
      </c>
      <c r="GW265">
        <v>1</v>
      </c>
      <c r="GX265">
        <f t="shared" si="244"/>
        <v>0</v>
      </c>
      <c r="HA265">
        <v>0</v>
      </c>
      <c r="HB265">
        <v>0</v>
      </c>
      <c r="HC265">
        <f t="shared" si="245"/>
        <v>0</v>
      </c>
      <c r="HE265" t="s">
        <v>3</v>
      </c>
      <c r="HF265" t="s">
        <v>3</v>
      </c>
      <c r="HM265" t="s">
        <v>132</v>
      </c>
      <c r="HN265" t="s">
        <v>31</v>
      </c>
      <c r="HO265" t="s">
        <v>32</v>
      </c>
      <c r="HP265" t="s">
        <v>28</v>
      </c>
      <c r="HQ265" t="s">
        <v>28</v>
      </c>
      <c r="IK265">
        <v>0</v>
      </c>
    </row>
    <row r="266" spans="1:245" x14ac:dyDescent="0.2">
      <c r="A266">
        <v>18</v>
      </c>
      <c r="B266">
        <v>1</v>
      </c>
      <c r="C266">
        <v>290</v>
      </c>
      <c r="E266" t="s">
        <v>288</v>
      </c>
      <c r="F266" t="s">
        <v>39</v>
      </c>
      <c r="G266" t="s">
        <v>40</v>
      </c>
      <c r="H266" t="s">
        <v>36</v>
      </c>
      <c r="I266">
        <f>I264*J266</f>
        <v>0</v>
      </c>
      <c r="J266">
        <v>0</v>
      </c>
      <c r="K266">
        <v>0</v>
      </c>
      <c r="O266">
        <f t="shared" si="224"/>
        <v>0</v>
      </c>
      <c r="P266">
        <f>ROUND(CQ266*I266,2)</f>
        <v>0</v>
      </c>
      <c r="Q266">
        <f>ROUND(CR266*I266,2)</f>
        <v>0</v>
      </c>
      <c r="R266">
        <f>ROUND(CS266*I266,2)</f>
        <v>0</v>
      </c>
      <c r="S266">
        <f>ROUND(CT266*I266,2)</f>
        <v>0</v>
      </c>
      <c r="T266">
        <f t="shared" si="225"/>
        <v>0</v>
      </c>
      <c r="U266">
        <f>ROUND(CV266*I266,7)</f>
        <v>0</v>
      </c>
      <c r="V266">
        <f>ROUND(CW266*I266,7)</f>
        <v>0</v>
      </c>
      <c r="W266">
        <f t="shared" si="226"/>
        <v>0</v>
      </c>
      <c r="X266">
        <f t="shared" si="227"/>
        <v>0</v>
      </c>
      <c r="Y266">
        <f t="shared" si="228"/>
        <v>0</v>
      </c>
      <c r="AA266">
        <v>312567028</v>
      </c>
      <c r="AB266">
        <f t="shared" si="229"/>
        <v>0</v>
      </c>
      <c r="AC266">
        <f>ROUND((ES266),6)</f>
        <v>0</v>
      </c>
      <c r="AD266">
        <f>ROUND((((ET266)-(EU266))+AE266),6)</f>
        <v>0</v>
      </c>
      <c r="AE266">
        <f t="shared" si="252"/>
        <v>0</v>
      </c>
      <c r="AF266">
        <f t="shared" si="252"/>
        <v>0</v>
      </c>
      <c r="AG266">
        <f t="shared" si="230"/>
        <v>0</v>
      </c>
      <c r="AH266">
        <f t="shared" si="253"/>
        <v>0</v>
      </c>
      <c r="AI266">
        <f t="shared" si="253"/>
        <v>0</v>
      </c>
      <c r="AJ266">
        <f t="shared" si="231"/>
        <v>0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  <c r="AS266">
        <v>0</v>
      </c>
      <c r="AT266">
        <v>103</v>
      </c>
      <c r="AU266">
        <v>60</v>
      </c>
      <c r="AV266">
        <v>1</v>
      </c>
      <c r="AW266">
        <v>1</v>
      </c>
      <c r="AZ266">
        <v>1</v>
      </c>
      <c r="BA266">
        <v>1</v>
      </c>
      <c r="BB266">
        <v>1</v>
      </c>
      <c r="BC266">
        <v>1</v>
      </c>
      <c r="BD266" t="s">
        <v>3</v>
      </c>
      <c r="BE266" t="s">
        <v>3</v>
      </c>
      <c r="BF266" t="s">
        <v>3</v>
      </c>
      <c r="BG266" t="s">
        <v>3</v>
      </c>
      <c r="BH266">
        <v>3</v>
      </c>
      <c r="BI266">
        <v>1</v>
      </c>
      <c r="BJ266" t="s">
        <v>3</v>
      </c>
      <c r="BM266">
        <v>33001</v>
      </c>
      <c r="BN266">
        <v>0</v>
      </c>
      <c r="BO266" t="s">
        <v>3</v>
      </c>
      <c r="BP266">
        <v>0</v>
      </c>
      <c r="BQ266">
        <v>2</v>
      </c>
      <c r="BR266">
        <v>0</v>
      </c>
      <c r="BS266">
        <v>1</v>
      </c>
      <c r="BT266">
        <v>1</v>
      </c>
      <c r="BU266">
        <v>1</v>
      </c>
      <c r="BV266">
        <v>1</v>
      </c>
      <c r="BW266">
        <v>1</v>
      </c>
      <c r="BX266">
        <v>1</v>
      </c>
      <c r="BY266" t="s">
        <v>3</v>
      </c>
      <c r="BZ266">
        <v>103</v>
      </c>
      <c r="CA266">
        <v>60</v>
      </c>
      <c r="CB266" t="s">
        <v>3</v>
      </c>
      <c r="CE266">
        <v>0</v>
      </c>
      <c r="CF266">
        <v>0</v>
      </c>
      <c r="CG266">
        <v>0</v>
      </c>
      <c r="CM266">
        <v>0</v>
      </c>
      <c r="CN266" t="s">
        <v>797</v>
      </c>
      <c r="CO266">
        <v>0</v>
      </c>
      <c r="CP266">
        <f t="shared" si="232"/>
        <v>0</v>
      </c>
      <c r="CQ266">
        <f>ROUND(AL266*BC266,2)</f>
        <v>0</v>
      </c>
      <c r="CR266">
        <f>ROUND(AM266*BB266,2)</f>
        <v>0</v>
      </c>
      <c r="CS266">
        <f>ROUND(AN266*BS266,2)</f>
        <v>0</v>
      </c>
      <c r="CT266">
        <f>ROUND(AO266*BA266,2)</f>
        <v>0</v>
      </c>
      <c r="CU266">
        <f t="shared" si="233"/>
        <v>0</v>
      </c>
      <c r="CV266">
        <f t="shared" si="254"/>
        <v>0</v>
      </c>
      <c r="CW266">
        <f t="shared" si="254"/>
        <v>0</v>
      </c>
      <c r="CX266">
        <f t="shared" si="234"/>
        <v>0</v>
      </c>
      <c r="CY266">
        <f t="shared" si="235"/>
        <v>0</v>
      </c>
      <c r="CZ266">
        <f t="shared" si="236"/>
        <v>0</v>
      </c>
      <c r="DC266" t="s">
        <v>3</v>
      </c>
      <c r="DD266" t="s">
        <v>3</v>
      </c>
      <c r="DE266" t="s">
        <v>3</v>
      </c>
      <c r="DF266" t="s">
        <v>3</v>
      </c>
      <c r="DG266" t="s">
        <v>3</v>
      </c>
      <c r="DH266" t="s">
        <v>3</v>
      </c>
      <c r="DI266" t="s">
        <v>3</v>
      </c>
      <c r="DJ266" t="s">
        <v>3</v>
      </c>
      <c r="DK266" t="s">
        <v>3</v>
      </c>
      <c r="DL266" t="s">
        <v>3</v>
      </c>
      <c r="DM266" t="s">
        <v>3</v>
      </c>
      <c r="DN266">
        <v>0</v>
      </c>
      <c r="DO266">
        <v>0</v>
      </c>
      <c r="DP266">
        <v>1</v>
      </c>
      <c r="DQ266">
        <v>1</v>
      </c>
      <c r="DU266">
        <v>1013</v>
      </c>
      <c r="DV266" t="s">
        <v>36</v>
      </c>
      <c r="DW266" t="s">
        <v>36</v>
      </c>
      <c r="DX266">
        <v>1</v>
      </c>
      <c r="DZ266" t="s">
        <v>3</v>
      </c>
      <c r="EA266" t="s">
        <v>3</v>
      </c>
      <c r="EB266" t="s">
        <v>3</v>
      </c>
      <c r="EC266" t="s">
        <v>3</v>
      </c>
      <c r="EE266">
        <v>293259405</v>
      </c>
      <c r="EF266">
        <v>2</v>
      </c>
      <c r="EG266" t="s">
        <v>27</v>
      </c>
      <c r="EH266">
        <v>27</v>
      </c>
      <c r="EI266" t="s">
        <v>28</v>
      </c>
      <c r="EJ266">
        <v>1</v>
      </c>
      <c r="EK266">
        <v>33001</v>
      </c>
      <c r="EL266" t="s">
        <v>28</v>
      </c>
      <c r="EM266" t="s">
        <v>29</v>
      </c>
      <c r="EO266" t="s">
        <v>279</v>
      </c>
      <c r="EQ266">
        <v>0</v>
      </c>
      <c r="ER266">
        <v>0</v>
      </c>
      <c r="ES266">
        <v>0</v>
      </c>
      <c r="ET266">
        <v>0</v>
      </c>
      <c r="EU266">
        <v>0</v>
      </c>
      <c r="EV266">
        <v>0</v>
      </c>
      <c r="EW266">
        <v>0</v>
      </c>
      <c r="EX266">
        <v>0</v>
      </c>
      <c r="FQ266">
        <v>0</v>
      </c>
      <c r="FR266">
        <f t="shared" si="237"/>
        <v>0</v>
      </c>
      <c r="FS266">
        <v>0</v>
      </c>
      <c r="FX266">
        <v>103</v>
      </c>
      <c r="FY266">
        <v>60</v>
      </c>
      <c r="GA266" t="s">
        <v>3</v>
      </c>
      <c r="GD266">
        <v>1</v>
      </c>
      <c r="GF266">
        <v>-1890832814</v>
      </c>
      <c r="GG266">
        <v>2</v>
      </c>
      <c r="GH266">
        <v>1</v>
      </c>
      <c r="GI266">
        <v>-2</v>
      </c>
      <c r="GJ266">
        <v>0</v>
      </c>
      <c r="GK266">
        <v>0</v>
      </c>
      <c r="GL266">
        <f t="shared" si="238"/>
        <v>0</v>
      </c>
      <c r="GM266">
        <f t="shared" si="239"/>
        <v>0</v>
      </c>
      <c r="GN266">
        <f t="shared" si="240"/>
        <v>0</v>
      </c>
      <c r="GO266">
        <f t="shared" si="241"/>
        <v>0</v>
      </c>
      <c r="GP266">
        <f t="shared" si="242"/>
        <v>0</v>
      </c>
      <c r="GR266">
        <v>0</v>
      </c>
      <c r="GS266">
        <v>3</v>
      </c>
      <c r="GT266">
        <v>0</v>
      </c>
      <c r="GU266" t="s">
        <v>3</v>
      </c>
      <c r="GV266">
        <f t="shared" si="243"/>
        <v>0</v>
      </c>
      <c r="GW266">
        <v>1</v>
      </c>
      <c r="GX266">
        <f t="shared" si="244"/>
        <v>0</v>
      </c>
      <c r="HA266">
        <v>0</v>
      </c>
      <c r="HB266">
        <v>0</v>
      </c>
      <c r="HC266">
        <f t="shared" si="245"/>
        <v>0</v>
      </c>
      <c r="HE266" t="s">
        <v>3</v>
      </c>
      <c r="HF266" t="s">
        <v>3</v>
      </c>
      <c r="HM266" t="s">
        <v>132</v>
      </c>
      <c r="HN266" t="s">
        <v>31</v>
      </c>
      <c r="HO266" t="s">
        <v>32</v>
      </c>
      <c r="HP266" t="s">
        <v>28</v>
      </c>
      <c r="HQ266" t="s">
        <v>28</v>
      </c>
      <c r="IK266">
        <v>0</v>
      </c>
    </row>
    <row r="267" spans="1:245" x14ac:dyDescent="0.2">
      <c r="A267">
        <v>18</v>
      </c>
      <c r="B267">
        <v>1</v>
      </c>
      <c r="C267">
        <v>291</v>
      </c>
      <c r="E267" t="s">
        <v>289</v>
      </c>
      <c r="F267" t="s">
        <v>42</v>
      </c>
      <c r="G267" t="s">
        <v>43</v>
      </c>
      <c r="H267" t="s">
        <v>20</v>
      </c>
      <c r="I267">
        <f>I264*J267</f>
        <v>0</v>
      </c>
      <c r="J267">
        <v>0</v>
      </c>
      <c r="K267">
        <v>0</v>
      </c>
      <c r="O267">
        <f t="shared" si="224"/>
        <v>0</v>
      </c>
      <c r="P267">
        <f>ROUND(CQ267*I267,2)</f>
        <v>0</v>
      </c>
      <c r="Q267">
        <f>ROUND(CR267*I267,2)</f>
        <v>0</v>
      </c>
      <c r="R267">
        <f>ROUND(CS267*I267,2)</f>
        <v>0</v>
      </c>
      <c r="S267">
        <f>ROUND(CT267*I267,2)</f>
        <v>0</v>
      </c>
      <c r="T267">
        <f t="shared" si="225"/>
        <v>0</v>
      </c>
      <c r="U267">
        <f>ROUND(CV267*I267,7)</f>
        <v>0</v>
      </c>
      <c r="V267">
        <f>ROUND(CW267*I267,7)</f>
        <v>0</v>
      </c>
      <c r="W267">
        <f t="shared" si="226"/>
        <v>0</v>
      </c>
      <c r="X267">
        <f t="shared" si="227"/>
        <v>0</v>
      </c>
      <c r="Y267">
        <f t="shared" si="228"/>
        <v>0</v>
      </c>
      <c r="AA267">
        <v>312567028</v>
      </c>
      <c r="AB267">
        <f t="shared" si="229"/>
        <v>0</v>
      </c>
      <c r="AC267">
        <f>ROUND((ES267),6)</f>
        <v>0</v>
      </c>
      <c r="AD267">
        <f>ROUND((((ET267)-(EU267))+AE267),6)</f>
        <v>0</v>
      </c>
      <c r="AE267">
        <f t="shared" si="252"/>
        <v>0</v>
      </c>
      <c r="AF267">
        <f t="shared" si="252"/>
        <v>0</v>
      </c>
      <c r="AG267">
        <f t="shared" si="230"/>
        <v>0</v>
      </c>
      <c r="AH267">
        <f t="shared" si="253"/>
        <v>0</v>
      </c>
      <c r="AI267">
        <f t="shared" si="253"/>
        <v>0</v>
      </c>
      <c r="AJ267">
        <f t="shared" si="231"/>
        <v>0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  <c r="AS267">
        <v>0</v>
      </c>
      <c r="AT267">
        <v>103</v>
      </c>
      <c r="AU267">
        <v>60</v>
      </c>
      <c r="AV267">
        <v>1</v>
      </c>
      <c r="AW267">
        <v>1</v>
      </c>
      <c r="AZ267">
        <v>1</v>
      </c>
      <c r="BA267">
        <v>1</v>
      </c>
      <c r="BB267">
        <v>1</v>
      </c>
      <c r="BC267">
        <v>1</v>
      </c>
      <c r="BD267" t="s">
        <v>3</v>
      </c>
      <c r="BE267" t="s">
        <v>3</v>
      </c>
      <c r="BF267" t="s">
        <v>3</v>
      </c>
      <c r="BG267" t="s">
        <v>3</v>
      </c>
      <c r="BH267">
        <v>3</v>
      </c>
      <c r="BI267">
        <v>1</v>
      </c>
      <c r="BJ267" t="s">
        <v>3</v>
      </c>
      <c r="BM267">
        <v>33001</v>
      </c>
      <c r="BN267">
        <v>0</v>
      </c>
      <c r="BO267" t="s">
        <v>3</v>
      </c>
      <c r="BP267">
        <v>0</v>
      </c>
      <c r="BQ267">
        <v>2</v>
      </c>
      <c r="BR267">
        <v>0</v>
      </c>
      <c r="BS267">
        <v>1</v>
      </c>
      <c r="BT267">
        <v>1</v>
      </c>
      <c r="BU267">
        <v>1</v>
      </c>
      <c r="BV267">
        <v>1</v>
      </c>
      <c r="BW267">
        <v>1</v>
      </c>
      <c r="BX267">
        <v>1</v>
      </c>
      <c r="BY267" t="s">
        <v>3</v>
      </c>
      <c r="BZ267">
        <v>103</v>
      </c>
      <c r="CA267">
        <v>60</v>
      </c>
      <c r="CB267" t="s">
        <v>3</v>
      </c>
      <c r="CE267">
        <v>0</v>
      </c>
      <c r="CF267">
        <v>0</v>
      </c>
      <c r="CG267">
        <v>0</v>
      </c>
      <c r="CM267">
        <v>0</v>
      </c>
      <c r="CN267" t="s">
        <v>797</v>
      </c>
      <c r="CO267">
        <v>0</v>
      </c>
      <c r="CP267">
        <f t="shared" si="232"/>
        <v>0</v>
      </c>
      <c r="CQ267">
        <f>ROUND(AL267*BC267,2)</f>
        <v>0</v>
      </c>
      <c r="CR267">
        <f>ROUND(AM267*BB267,2)</f>
        <v>0</v>
      </c>
      <c r="CS267">
        <f>ROUND(AN267*BS267,2)</f>
        <v>0</v>
      </c>
      <c r="CT267">
        <f>ROUND(AO267*BA267,2)</f>
        <v>0</v>
      </c>
      <c r="CU267">
        <f t="shared" si="233"/>
        <v>0</v>
      </c>
      <c r="CV267">
        <f t="shared" si="254"/>
        <v>0</v>
      </c>
      <c r="CW267">
        <f t="shared" si="254"/>
        <v>0</v>
      </c>
      <c r="CX267">
        <f t="shared" si="234"/>
        <v>0</v>
      </c>
      <c r="CY267">
        <f t="shared" si="235"/>
        <v>0</v>
      </c>
      <c r="CZ267">
        <f t="shared" si="236"/>
        <v>0</v>
      </c>
      <c r="DC267" t="s">
        <v>3</v>
      </c>
      <c r="DD267" t="s">
        <v>3</v>
      </c>
      <c r="DE267" t="s">
        <v>3</v>
      </c>
      <c r="DF267" t="s">
        <v>3</v>
      </c>
      <c r="DG267" t="s">
        <v>3</v>
      </c>
      <c r="DH267" t="s">
        <v>3</v>
      </c>
      <c r="DI267" t="s">
        <v>3</v>
      </c>
      <c r="DJ267" t="s">
        <v>3</v>
      </c>
      <c r="DK267" t="s">
        <v>3</v>
      </c>
      <c r="DL267" t="s">
        <v>3</v>
      </c>
      <c r="DM267" t="s">
        <v>3</v>
      </c>
      <c r="DN267">
        <v>0</v>
      </c>
      <c r="DO267">
        <v>0</v>
      </c>
      <c r="DP267">
        <v>1</v>
      </c>
      <c r="DQ267">
        <v>1</v>
      </c>
      <c r="DU267">
        <v>1013</v>
      </c>
      <c r="DV267" t="s">
        <v>20</v>
      </c>
      <c r="DW267" t="s">
        <v>26</v>
      </c>
      <c r="DX267">
        <v>1</v>
      </c>
      <c r="DZ267" t="s">
        <v>3</v>
      </c>
      <c r="EA267" t="s">
        <v>3</v>
      </c>
      <c r="EB267" t="s">
        <v>3</v>
      </c>
      <c r="EC267" t="s">
        <v>3</v>
      </c>
      <c r="EE267">
        <v>293259405</v>
      </c>
      <c r="EF267">
        <v>2</v>
      </c>
      <c r="EG267" t="s">
        <v>27</v>
      </c>
      <c r="EH267">
        <v>27</v>
      </c>
      <c r="EI267" t="s">
        <v>28</v>
      </c>
      <c r="EJ267">
        <v>1</v>
      </c>
      <c r="EK267">
        <v>33001</v>
      </c>
      <c r="EL267" t="s">
        <v>28</v>
      </c>
      <c r="EM267" t="s">
        <v>29</v>
      </c>
      <c r="EO267" t="s">
        <v>279</v>
      </c>
      <c r="EQ267">
        <v>0</v>
      </c>
      <c r="ER267">
        <v>0</v>
      </c>
      <c r="ES267">
        <v>0</v>
      </c>
      <c r="ET267">
        <v>0</v>
      </c>
      <c r="EU267">
        <v>0</v>
      </c>
      <c r="EV267">
        <v>0</v>
      </c>
      <c r="EW267">
        <v>0</v>
      </c>
      <c r="EX267">
        <v>0</v>
      </c>
      <c r="FQ267">
        <v>0</v>
      </c>
      <c r="FR267">
        <f t="shared" si="237"/>
        <v>0</v>
      </c>
      <c r="FS267">
        <v>0</v>
      </c>
      <c r="FX267">
        <v>103</v>
      </c>
      <c r="FY267">
        <v>60</v>
      </c>
      <c r="GA267" t="s">
        <v>3</v>
      </c>
      <c r="GD267">
        <v>1</v>
      </c>
      <c r="GF267">
        <v>164804165</v>
      </c>
      <c r="GG267">
        <v>2</v>
      </c>
      <c r="GH267">
        <v>1</v>
      </c>
      <c r="GI267">
        <v>-2</v>
      </c>
      <c r="GJ267">
        <v>0</v>
      </c>
      <c r="GK267">
        <v>0</v>
      </c>
      <c r="GL267">
        <f t="shared" si="238"/>
        <v>0</v>
      </c>
      <c r="GM267">
        <f t="shared" si="239"/>
        <v>0</v>
      </c>
      <c r="GN267">
        <f t="shared" si="240"/>
        <v>0</v>
      </c>
      <c r="GO267">
        <f t="shared" si="241"/>
        <v>0</v>
      </c>
      <c r="GP267">
        <f t="shared" si="242"/>
        <v>0</v>
      </c>
      <c r="GR267">
        <v>0</v>
      </c>
      <c r="GS267">
        <v>3</v>
      </c>
      <c r="GT267">
        <v>0</v>
      </c>
      <c r="GU267" t="s">
        <v>3</v>
      </c>
      <c r="GV267">
        <f t="shared" si="243"/>
        <v>0</v>
      </c>
      <c r="GW267">
        <v>1</v>
      </c>
      <c r="GX267">
        <f t="shared" si="244"/>
        <v>0</v>
      </c>
      <c r="HA267">
        <v>0</v>
      </c>
      <c r="HB267">
        <v>0</v>
      </c>
      <c r="HC267">
        <f t="shared" si="245"/>
        <v>0</v>
      </c>
      <c r="HE267" t="s">
        <v>3</v>
      </c>
      <c r="HF267" t="s">
        <v>3</v>
      </c>
      <c r="HM267" t="s">
        <v>132</v>
      </c>
      <c r="HN267" t="s">
        <v>31</v>
      </c>
      <c r="HO267" t="s">
        <v>32</v>
      </c>
      <c r="HP267" t="s">
        <v>28</v>
      </c>
      <c r="HQ267" t="s">
        <v>28</v>
      </c>
      <c r="IK267">
        <v>0</v>
      </c>
    </row>
    <row r="269" spans="1:245" x14ac:dyDescent="0.2">
      <c r="A269" s="2">
        <v>51</v>
      </c>
      <c r="B269" s="2">
        <f>B243</f>
        <v>1</v>
      </c>
      <c r="C269" s="2">
        <f>A243</f>
        <v>4</v>
      </c>
      <c r="D269" s="2">
        <f>ROW(A243)</f>
        <v>243</v>
      </c>
      <c r="E269" s="2"/>
      <c r="F269" s="2" t="str">
        <f>IF(F243&lt;&gt;"",F243,"")</f>
        <v>Новый раздел</v>
      </c>
      <c r="G269" s="2" t="str">
        <f>IF(G243&lt;&gt;"",G243,"")</f>
        <v>Подвеска существующего провода (снятие и устройство при замене опор)</v>
      </c>
      <c r="H269" s="2">
        <v>0</v>
      </c>
      <c r="I269" s="2"/>
      <c r="J269" s="2"/>
      <c r="K269" s="2"/>
      <c r="L269" s="2"/>
      <c r="M269" s="2"/>
      <c r="N269" s="2"/>
      <c r="O269" s="2">
        <f t="shared" ref="O269:T269" si="255">ROUND(AB269,2)</f>
        <v>49831.51</v>
      </c>
      <c r="P269" s="2">
        <f t="shared" si="255"/>
        <v>0</v>
      </c>
      <c r="Q269" s="2">
        <f t="shared" si="255"/>
        <v>8879.64</v>
      </c>
      <c r="R269" s="2">
        <f t="shared" si="255"/>
        <v>9292.4500000000007</v>
      </c>
      <c r="S269" s="2">
        <f t="shared" si="255"/>
        <v>31659.42</v>
      </c>
      <c r="T269" s="2">
        <f t="shared" si="255"/>
        <v>0</v>
      </c>
      <c r="U269" s="2">
        <f>AH269</f>
        <v>69.213427199999998</v>
      </c>
      <c r="V269" s="2">
        <f>AI269</f>
        <v>19.282020000000003</v>
      </c>
      <c r="W269" s="2">
        <f>ROUND(AJ269,2)</f>
        <v>0</v>
      </c>
      <c r="X269" s="2">
        <f>ROUND(AK269,2)</f>
        <v>42180.41</v>
      </c>
      <c r="Y269" s="2">
        <f>ROUND(AL269,2)</f>
        <v>21624.58</v>
      </c>
      <c r="Z269" s="2"/>
      <c r="AA269" s="2"/>
      <c r="AB269" s="2">
        <f>ROUND(SUMIF(AA247:AA267,"=312567028",O247:O267),2)</f>
        <v>49831.51</v>
      </c>
      <c r="AC269" s="2">
        <f>ROUND(SUMIF(AA247:AA267,"=312567028",P247:P267),2)</f>
        <v>0</v>
      </c>
      <c r="AD269" s="2">
        <f>ROUND(SUMIF(AA247:AA267,"=312567028",Q247:Q267),2)</f>
        <v>8879.64</v>
      </c>
      <c r="AE269" s="2">
        <f>ROUND(SUMIF(AA247:AA267,"=312567028",R247:R267),2)</f>
        <v>9292.4500000000007</v>
      </c>
      <c r="AF269" s="2">
        <f>ROUND(SUMIF(AA247:AA267,"=312567028",S247:S267),2)</f>
        <v>31659.42</v>
      </c>
      <c r="AG269" s="2">
        <f>ROUND(SUMIF(AA247:AA267,"=312567028",T247:T267),2)</f>
        <v>0</v>
      </c>
      <c r="AH269" s="2">
        <f>SUMIF(AA247:AA267,"=312567028",U247:U267)</f>
        <v>69.213427199999998</v>
      </c>
      <c r="AI269" s="2">
        <f>SUMIF(AA247:AA267,"=312567028",V247:V267)</f>
        <v>19.282020000000003</v>
      </c>
      <c r="AJ269" s="2">
        <f>ROUND(SUMIF(AA247:AA267,"=312567028",W247:W267),2)</f>
        <v>0</v>
      </c>
      <c r="AK269" s="2">
        <f>ROUND(SUMIF(AA247:AA267,"=312567028",X247:X267),2)</f>
        <v>42180.41</v>
      </c>
      <c r="AL269" s="2">
        <f>ROUND(SUMIF(AA247:AA267,"=312567028",Y247:Y267),2)</f>
        <v>21624.58</v>
      </c>
      <c r="AM269" s="2"/>
      <c r="AN269" s="2"/>
      <c r="AO269" s="2">
        <f t="shared" ref="AO269:BD269" si="256">ROUND(BX269,2)</f>
        <v>0</v>
      </c>
      <c r="AP269" s="2">
        <f t="shared" si="256"/>
        <v>0</v>
      </c>
      <c r="AQ269" s="2">
        <f t="shared" si="256"/>
        <v>0</v>
      </c>
      <c r="AR269" s="2">
        <f t="shared" si="256"/>
        <v>113636.5</v>
      </c>
      <c r="AS269" s="2">
        <f t="shared" si="256"/>
        <v>113636.5</v>
      </c>
      <c r="AT269" s="2">
        <f t="shared" si="256"/>
        <v>0</v>
      </c>
      <c r="AU269" s="2">
        <f t="shared" si="256"/>
        <v>0</v>
      </c>
      <c r="AV269" s="2">
        <f t="shared" si="256"/>
        <v>0</v>
      </c>
      <c r="AW269" s="2">
        <f t="shared" si="256"/>
        <v>0</v>
      </c>
      <c r="AX269" s="2">
        <f t="shared" si="256"/>
        <v>0</v>
      </c>
      <c r="AY269" s="2">
        <f t="shared" si="256"/>
        <v>0</v>
      </c>
      <c r="AZ269" s="2">
        <f t="shared" si="256"/>
        <v>0</v>
      </c>
      <c r="BA269" s="2">
        <f t="shared" si="256"/>
        <v>0</v>
      </c>
      <c r="BB269" s="2">
        <f t="shared" si="256"/>
        <v>0</v>
      </c>
      <c r="BC269" s="2">
        <f t="shared" si="256"/>
        <v>0</v>
      </c>
      <c r="BD269" s="2">
        <f t="shared" si="256"/>
        <v>0</v>
      </c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>
        <f>ROUND(SUMIF(AA247:AA267,"=312567028",FQ247:FQ267),2)</f>
        <v>0</v>
      </c>
      <c r="BY269" s="2">
        <f>ROUND(SUMIF(AA247:AA267,"=312567028",FR247:FR267),2)</f>
        <v>0</v>
      </c>
      <c r="BZ269" s="2">
        <f>ROUND(SUMIF(AA247:AA267,"=312567028",GL247:GL267),2)</f>
        <v>0</v>
      </c>
      <c r="CA269" s="2">
        <f>ROUND(SUMIF(AA247:AA267,"=312567028",GM247:GM267),2)</f>
        <v>113636.5</v>
      </c>
      <c r="CB269" s="2">
        <f>ROUND(SUMIF(AA247:AA267,"=312567028",GN247:GN267),2)</f>
        <v>113636.5</v>
      </c>
      <c r="CC269" s="2">
        <f>ROUND(SUMIF(AA247:AA267,"=312567028",GO247:GO267),2)</f>
        <v>0</v>
      </c>
      <c r="CD269" s="2">
        <f>ROUND(SUMIF(AA247:AA267,"=312567028",GP247:GP267),2)</f>
        <v>0</v>
      </c>
      <c r="CE269" s="2">
        <f>AC269-BX269</f>
        <v>0</v>
      </c>
      <c r="CF269" s="2">
        <f>AC269-BY269</f>
        <v>0</v>
      </c>
      <c r="CG269" s="2">
        <f>BX269-BZ269</f>
        <v>0</v>
      </c>
      <c r="CH269" s="2">
        <f>AC269-BX269-BY269+BZ269</f>
        <v>0</v>
      </c>
      <c r="CI269" s="2">
        <f>BY269-BZ269</f>
        <v>0</v>
      </c>
      <c r="CJ269" s="2">
        <f>ROUND(SUMIF(AA247:AA267,"=312567028",GX247:GX267),2)</f>
        <v>0</v>
      </c>
      <c r="CK269" s="2">
        <f>ROUND(SUMIF(AA247:AA267,"=312567028",GY247:GY267),2)</f>
        <v>0</v>
      </c>
      <c r="CL269" s="2">
        <f>ROUND(SUMIF(AA247:AA267,"=312567028",GZ247:GZ267),2)</f>
        <v>0</v>
      </c>
      <c r="CM269" s="2">
        <f>ROUND(SUMIF(AA247:AA267,"=312567028",HD247:HD267),2)</f>
        <v>0</v>
      </c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3"/>
      <c r="DH269" s="3"/>
      <c r="DI269" s="3"/>
      <c r="DJ269" s="3"/>
      <c r="DK269" s="3"/>
      <c r="DL269" s="3"/>
      <c r="DM269" s="3"/>
      <c r="DN269" s="3"/>
      <c r="DO269" s="3"/>
      <c r="DP269" s="3"/>
      <c r="DQ269" s="3"/>
      <c r="DR269" s="3"/>
      <c r="DS269" s="3"/>
      <c r="DT269" s="3"/>
      <c r="DU269" s="3"/>
      <c r="DV269" s="3"/>
      <c r="DW269" s="3"/>
      <c r="DX269" s="3"/>
      <c r="DY269" s="3"/>
      <c r="DZ269" s="3"/>
      <c r="EA269" s="3"/>
      <c r="EB269" s="3"/>
      <c r="EC269" s="3"/>
      <c r="ED269" s="3"/>
      <c r="EE269" s="3"/>
      <c r="EF269" s="3"/>
      <c r="EG269" s="3"/>
      <c r="EH269" s="3"/>
      <c r="EI269" s="3"/>
      <c r="EJ269" s="3"/>
      <c r="EK269" s="3"/>
      <c r="EL269" s="3"/>
      <c r="EM269" s="3"/>
      <c r="EN269" s="3"/>
      <c r="EO269" s="3"/>
      <c r="EP269" s="3"/>
      <c r="EQ269" s="3"/>
      <c r="ER269" s="3"/>
      <c r="ES269" s="3"/>
      <c r="ET269" s="3"/>
      <c r="EU269" s="3"/>
      <c r="EV269" s="3"/>
      <c r="EW269" s="3"/>
      <c r="EX269" s="3"/>
      <c r="EY269" s="3"/>
      <c r="EZ269" s="3"/>
      <c r="FA269" s="3"/>
      <c r="FB269" s="3"/>
      <c r="FC269" s="3"/>
      <c r="FD269" s="3"/>
      <c r="FE269" s="3"/>
      <c r="FF269" s="3"/>
      <c r="FG269" s="3"/>
      <c r="FH269" s="3"/>
      <c r="FI269" s="3"/>
      <c r="FJ269" s="3"/>
      <c r="FK269" s="3"/>
      <c r="FL269" s="3"/>
      <c r="FM269" s="3"/>
      <c r="FN269" s="3"/>
      <c r="FO269" s="3"/>
      <c r="FP269" s="3"/>
      <c r="FQ269" s="3"/>
      <c r="FR269" s="3"/>
      <c r="FS269" s="3"/>
      <c r="FT269" s="3"/>
      <c r="FU269" s="3"/>
      <c r="FV269" s="3"/>
      <c r="FW269" s="3"/>
      <c r="FX269" s="3"/>
      <c r="FY269" s="3"/>
      <c r="FZ269" s="3"/>
      <c r="GA269" s="3"/>
      <c r="GB269" s="3"/>
      <c r="GC269" s="3"/>
      <c r="GD269" s="3"/>
      <c r="GE269" s="3"/>
      <c r="GF269" s="3"/>
      <c r="GG269" s="3"/>
      <c r="GH269" s="3"/>
      <c r="GI269" s="3"/>
      <c r="GJ269" s="3"/>
      <c r="GK269" s="3"/>
      <c r="GL269" s="3"/>
      <c r="GM269" s="3"/>
      <c r="GN269" s="3"/>
      <c r="GO269" s="3"/>
      <c r="GP269" s="3"/>
      <c r="GQ269" s="3"/>
      <c r="GR269" s="3"/>
      <c r="GS269" s="3"/>
      <c r="GT269" s="3"/>
      <c r="GU269" s="3"/>
      <c r="GV269" s="3"/>
      <c r="GW269" s="3"/>
      <c r="GX269" s="3">
        <v>0</v>
      </c>
    </row>
    <row r="271" spans="1:245" x14ac:dyDescent="0.2">
      <c r="A271" s="4">
        <v>50</v>
      </c>
      <c r="B271" s="4">
        <v>0</v>
      </c>
      <c r="C271" s="4">
        <v>0</v>
      </c>
      <c r="D271" s="4">
        <v>1</v>
      </c>
      <c r="E271" s="4">
        <v>201</v>
      </c>
      <c r="F271" s="4">
        <f>ROUND(Source!O269,O271)</f>
        <v>49831.51</v>
      </c>
      <c r="G271" s="4" t="s">
        <v>48</v>
      </c>
      <c r="H271" s="4" t="s">
        <v>49</v>
      </c>
      <c r="I271" s="4"/>
      <c r="J271" s="4"/>
      <c r="K271" s="4">
        <v>201</v>
      </c>
      <c r="L271" s="4">
        <v>1</v>
      </c>
      <c r="M271" s="4">
        <v>3</v>
      </c>
      <c r="N271" s="4" t="s">
        <v>3</v>
      </c>
      <c r="O271" s="4">
        <v>2</v>
      </c>
      <c r="P271" s="4"/>
      <c r="Q271" s="4"/>
      <c r="R271" s="4"/>
      <c r="S271" s="4"/>
      <c r="T271" s="4"/>
      <c r="U271" s="4"/>
      <c r="V271" s="4"/>
      <c r="W271" s="4">
        <v>49831.509999999995</v>
      </c>
      <c r="X271" s="4">
        <v>1</v>
      </c>
      <c r="Y271" s="4">
        <v>49831.509999999995</v>
      </c>
      <c r="Z271" s="4"/>
      <c r="AA271" s="4"/>
      <c r="AB271" s="4"/>
    </row>
    <row r="272" spans="1:245" x14ac:dyDescent="0.2">
      <c r="A272" s="4">
        <v>50</v>
      </c>
      <c r="B272" s="4">
        <v>0</v>
      </c>
      <c r="C272" s="4">
        <v>0</v>
      </c>
      <c r="D272" s="4">
        <v>1</v>
      </c>
      <c r="E272" s="4">
        <v>202</v>
      </c>
      <c r="F272" s="4">
        <f>ROUND(Source!P269,O272)</f>
        <v>0</v>
      </c>
      <c r="G272" s="4" t="s">
        <v>50</v>
      </c>
      <c r="H272" s="4" t="s">
        <v>51</v>
      </c>
      <c r="I272" s="4"/>
      <c r="J272" s="4"/>
      <c r="K272" s="4">
        <v>202</v>
      </c>
      <c r="L272" s="4">
        <v>2</v>
      </c>
      <c r="M272" s="4">
        <v>3</v>
      </c>
      <c r="N272" s="4" t="s">
        <v>3</v>
      </c>
      <c r="O272" s="4">
        <v>2</v>
      </c>
      <c r="P272" s="4"/>
      <c r="Q272" s="4"/>
      <c r="R272" s="4"/>
      <c r="S272" s="4"/>
      <c r="T272" s="4"/>
      <c r="U272" s="4"/>
      <c r="V272" s="4"/>
      <c r="W272" s="4">
        <v>0</v>
      </c>
      <c r="X272" s="4">
        <v>1</v>
      </c>
      <c r="Y272" s="4">
        <v>0</v>
      </c>
      <c r="Z272" s="4"/>
      <c r="AA272" s="4"/>
      <c r="AB272" s="4"/>
    </row>
    <row r="273" spans="1:28" x14ac:dyDescent="0.2">
      <c r="A273" s="4">
        <v>50</v>
      </c>
      <c r="B273" s="4">
        <v>0</v>
      </c>
      <c r="C273" s="4">
        <v>0</v>
      </c>
      <c r="D273" s="4">
        <v>1</v>
      </c>
      <c r="E273" s="4">
        <v>222</v>
      </c>
      <c r="F273" s="4">
        <f>ROUND(Source!AO269,O273)</f>
        <v>0</v>
      </c>
      <c r="G273" s="4" t="s">
        <v>52</v>
      </c>
      <c r="H273" s="4" t="s">
        <v>53</v>
      </c>
      <c r="I273" s="4"/>
      <c r="J273" s="4"/>
      <c r="K273" s="4">
        <v>222</v>
      </c>
      <c r="L273" s="4">
        <v>3</v>
      </c>
      <c r="M273" s="4">
        <v>3</v>
      </c>
      <c r="N273" s="4" t="s">
        <v>3</v>
      </c>
      <c r="O273" s="4">
        <v>2</v>
      </c>
      <c r="P273" s="4"/>
      <c r="Q273" s="4"/>
      <c r="R273" s="4"/>
      <c r="S273" s="4"/>
      <c r="T273" s="4"/>
      <c r="U273" s="4"/>
      <c r="V273" s="4"/>
      <c r="W273" s="4">
        <v>0</v>
      </c>
      <c r="X273" s="4">
        <v>1</v>
      </c>
      <c r="Y273" s="4">
        <v>0</v>
      </c>
      <c r="Z273" s="4"/>
      <c r="AA273" s="4"/>
      <c r="AB273" s="4"/>
    </row>
    <row r="274" spans="1:28" x14ac:dyDescent="0.2">
      <c r="A274" s="4">
        <v>50</v>
      </c>
      <c r="B274" s="4">
        <v>0</v>
      </c>
      <c r="C274" s="4">
        <v>0</v>
      </c>
      <c r="D274" s="4">
        <v>1</v>
      </c>
      <c r="E274" s="4">
        <v>225</v>
      </c>
      <c r="F274" s="4">
        <f>ROUND(Source!AV269,O274)</f>
        <v>0</v>
      </c>
      <c r="G274" s="4" t="s">
        <v>54</v>
      </c>
      <c r="H274" s="4" t="s">
        <v>55</v>
      </c>
      <c r="I274" s="4"/>
      <c r="J274" s="4"/>
      <c r="K274" s="4">
        <v>225</v>
      </c>
      <c r="L274" s="4">
        <v>4</v>
      </c>
      <c r="M274" s="4">
        <v>3</v>
      </c>
      <c r="N274" s="4" t="s">
        <v>3</v>
      </c>
      <c r="O274" s="4">
        <v>2</v>
      </c>
      <c r="P274" s="4"/>
      <c r="Q274" s="4"/>
      <c r="R274" s="4"/>
      <c r="S274" s="4"/>
      <c r="T274" s="4"/>
      <c r="U274" s="4"/>
      <c r="V274" s="4"/>
      <c r="W274" s="4">
        <v>0</v>
      </c>
      <c r="X274" s="4">
        <v>1</v>
      </c>
      <c r="Y274" s="4">
        <v>0</v>
      </c>
      <c r="Z274" s="4"/>
      <c r="AA274" s="4"/>
      <c r="AB274" s="4"/>
    </row>
    <row r="275" spans="1:28" x14ac:dyDescent="0.2">
      <c r="A275" s="4">
        <v>50</v>
      </c>
      <c r="B275" s="4">
        <v>0</v>
      </c>
      <c r="C275" s="4">
        <v>0</v>
      </c>
      <c r="D275" s="4">
        <v>1</v>
      </c>
      <c r="E275" s="4">
        <v>226</v>
      </c>
      <c r="F275" s="4">
        <f>ROUND(Source!AW269,O275)</f>
        <v>0</v>
      </c>
      <c r="G275" s="4" t="s">
        <v>56</v>
      </c>
      <c r="H275" s="4" t="s">
        <v>57</v>
      </c>
      <c r="I275" s="4"/>
      <c r="J275" s="4"/>
      <c r="K275" s="4">
        <v>226</v>
      </c>
      <c r="L275" s="4">
        <v>5</v>
      </c>
      <c r="M275" s="4">
        <v>3</v>
      </c>
      <c r="N275" s="4" t="s">
        <v>3</v>
      </c>
      <c r="O275" s="4">
        <v>2</v>
      </c>
      <c r="P275" s="4"/>
      <c r="Q275" s="4"/>
      <c r="R275" s="4"/>
      <c r="S275" s="4"/>
      <c r="T275" s="4"/>
      <c r="U275" s="4"/>
      <c r="V275" s="4"/>
      <c r="W275" s="4">
        <v>0</v>
      </c>
      <c r="X275" s="4">
        <v>1</v>
      </c>
      <c r="Y275" s="4">
        <v>0</v>
      </c>
      <c r="Z275" s="4"/>
      <c r="AA275" s="4"/>
      <c r="AB275" s="4"/>
    </row>
    <row r="276" spans="1:28" x14ac:dyDescent="0.2">
      <c r="A276" s="4">
        <v>50</v>
      </c>
      <c r="B276" s="4">
        <v>0</v>
      </c>
      <c r="C276" s="4">
        <v>0</v>
      </c>
      <c r="D276" s="4">
        <v>1</v>
      </c>
      <c r="E276" s="4">
        <v>227</v>
      </c>
      <c r="F276" s="4">
        <f>ROUND(Source!AX269,O276)</f>
        <v>0</v>
      </c>
      <c r="G276" s="4" t="s">
        <v>58</v>
      </c>
      <c r="H276" s="4" t="s">
        <v>59</v>
      </c>
      <c r="I276" s="4"/>
      <c r="J276" s="4"/>
      <c r="K276" s="4">
        <v>227</v>
      </c>
      <c r="L276" s="4">
        <v>6</v>
      </c>
      <c r="M276" s="4">
        <v>3</v>
      </c>
      <c r="N276" s="4" t="s">
        <v>3</v>
      </c>
      <c r="O276" s="4">
        <v>2</v>
      </c>
      <c r="P276" s="4"/>
      <c r="Q276" s="4"/>
      <c r="R276" s="4"/>
      <c r="S276" s="4"/>
      <c r="T276" s="4"/>
      <c r="U276" s="4"/>
      <c r="V276" s="4"/>
      <c r="W276" s="4">
        <v>0</v>
      </c>
      <c r="X276" s="4">
        <v>1</v>
      </c>
      <c r="Y276" s="4">
        <v>0</v>
      </c>
      <c r="Z276" s="4"/>
      <c r="AA276" s="4"/>
      <c r="AB276" s="4"/>
    </row>
    <row r="277" spans="1:28" x14ac:dyDescent="0.2">
      <c r="A277" s="4">
        <v>50</v>
      </c>
      <c r="B277" s="4">
        <v>0</v>
      </c>
      <c r="C277" s="4">
        <v>0</v>
      </c>
      <c r="D277" s="4">
        <v>1</v>
      </c>
      <c r="E277" s="4">
        <v>228</v>
      </c>
      <c r="F277" s="4">
        <f>ROUND(Source!AY269,O277)</f>
        <v>0</v>
      </c>
      <c r="G277" s="4" t="s">
        <v>60</v>
      </c>
      <c r="H277" s="4" t="s">
        <v>61</v>
      </c>
      <c r="I277" s="4"/>
      <c r="J277" s="4"/>
      <c r="K277" s="4">
        <v>228</v>
      </c>
      <c r="L277" s="4">
        <v>7</v>
      </c>
      <c r="M277" s="4">
        <v>3</v>
      </c>
      <c r="N277" s="4" t="s">
        <v>3</v>
      </c>
      <c r="O277" s="4">
        <v>2</v>
      </c>
      <c r="P277" s="4"/>
      <c r="Q277" s="4"/>
      <c r="R277" s="4"/>
      <c r="S277" s="4"/>
      <c r="T277" s="4"/>
      <c r="U277" s="4"/>
      <c r="V277" s="4"/>
      <c r="W277" s="4">
        <v>0</v>
      </c>
      <c r="X277" s="4">
        <v>1</v>
      </c>
      <c r="Y277" s="4">
        <v>0</v>
      </c>
      <c r="Z277" s="4"/>
      <c r="AA277" s="4"/>
      <c r="AB277" s="4"/>
    </row>
    <row r="278" spans="1:28" x14ac:dyDescent="0.2">
      <c r="A278" s="4">
        <v>50</v>
      </c>
      <c r="B278" s="4">
        <v>0</v>
      </c>
      <c r="C278" s="4">
        <v>0</v>
      </c>
      <c r="D278" s="4">
        <v>1</v>
      </c>
      <c r="E278" s="4">
        <v>216</v>
      </c>
      <c r="F278" s="4">
        <f>ROUND(Source!AP269,O278)</f>
        <v>0</v>
      </c>
      <c r="G278" s="4" t="s">
        <v>62</v>
      </c>
      <c r="H278" s="4" t="s">
        <v>63</v>
      </c>
      <c r="I278" s="4"/>
      <c r="J278" s="4"/>
      <c r="K278" s="4">
        <v>216</v>
      </c>
      <c r="L278" s="4">
        <v>8</v>
      </c>
      <c r="M278" s="4">
        <v>3</v>
      </c>
      <c r="N278" s="4" t="s">
        <v>3</v>
      </c>
      <c r="O278" s="4">
        <v>2</v>
      </c>
      <c r="P278" s="4"/>
      <c r="Q278" s="4"/>
      <c r="R278" s="4"/>
      <c r="S278" s="4"/>
      <c r="T278" s="4"/>
      <c r="U278" s="4"/>
      <c r="V278" s="4"/>
      <c r="W278" s="4">
        <v>0</v>
      </c>
      <c r="X278" s="4">
        <v>1</v>
      </c>
      <c r="Y278" s="4">
        <v>0</v>
      </c>
      <c r="Z278" s="4"/>
      <c r="AA278" s="4"/>
      <c r="AB278" s="4"/>
    </row>
    <row r="279" spans="1:28" x14ac:dyDescent="0.2">
      <c r="A279" s="4">
        <v>50</v>
      </c>
      <c r="B279" s="4">
        <v>0</v>
      </c>
      <c r="C279" s="4">
        <v>0</v>
      </c>
      <c r="D279" s="4">
        <v>1</v>
      </c>
      <c r="E279" s="4">
        <v>223</v>
      </c>
      <c r="F279" s="4">
        <f>ROUND(Source!AQ269,O279)</f>
        <v>0</v>
      </c>
      <c r="G279" s="4" t="s">
        <v>64</v>
      </c>
      <c r="H279" s="4" t="s">
        <v>65</v>
      </c>
      <c r="I279" s="4"/>
      <c r="J279" s="4"/>
      <c r="K279" s="4">
        <v>223</v>
      </c>
      <c r="L279" s="4">
        <v>9</v>
      </c>
      <c r="M279" s="4">
        <v>3</v>
      </c>
      <c r="N279" s="4" t="s">
        <v>3</v>
      </c>
      <c r="O279" s="4">
        <v>2</v>
      </c>
      <c r="P279" s="4"/>
      <c r="Q279" s="4"/>
      <c r="R279" s="4"/>
      <c r="S279" s="4"/>
      <c r="T279" s="4"/>
      <c r="U279" s="4"/>
      <c r="V279" s="4"/>
      <c r="W279" s="4">
        <v>0</v>
      </c>
      <c r="X279" s="4">
        <v>1</v>
      </c>
      <c r="Y279" s="4">
        <v>0</v>
      </c>
      <c r="Z279" s="4"/>
      <c r="AA279" s="4"/>
      <c r="AB279" s="4"/>
    </row>
    <row r="280" spans="1:28" x14ac:dyDescent="0.2">
      <c r="A280" s="4">
        <v>50</v>
      </c>
      <c r="B280" s="4">
        <v>0</v>
      </c>
      <c r="C280" s="4">
        <v>0</v>
      </c>
      <c r="D280" s="4">
        <v>1</v>
      </c>
      <c r="E280" s="4">
        <v>229</v>
      </c>
      <c r="F280" s="4">
        <f>ROUND(Source!AZ269,O280)</f>
        <v>0</v>
      </c>
      <c r="G280" s="4" t="s">
        <v>66</v>
      </c>
      <c r="H280" s="4" t="s">
        <v>67</v>
      </c>
      <c r="I280" s="4"/>
      <c r="J280" s="4"/>
      <c r="K280" s="4">
        <v>229</v>
      </c>
      <c r="L280" s="4">
        <v>10</v>
      </c>
      <c r="M280" s="4">
        <v>3</v>
      </c>
      <c r="N280" s="4" t="s">
        <v>3</v>
      </c>
      <c r="O280" s="4">
        <v>2</v>
      </c>
      <c r="P280" s="4"/>
      <c r="Q280" s="4"/>
      <c r="R280" s="4"/>
      <c r="S280" s="4"/>
      <c r="T280" s="4"/>
      <c r="U280" s="4"/>
      <c r="V280" s="4"/>
      <c r="W280" s="4">
        <v>0</v>
      </c>
      <c r="X280" s="4">
        <v>1</v>
      </c>
      <c r="Y280" s="4">
        <v>0</v>
      </c>
      <c r="Z280" s="4"/>
      <c r="AA280" s="4"/>
      <c r="AB280" s="4"/>
    </row>
    <row r="281" spans="1:28" x14ac:dyDescent="0.2">
      <c r="A281" s="4">
        <v>50</v>
      </c>
      <c r="B281" s="4">
        <v>0</v>
      </c>
      <c r="C281" s="4">
        <v>0</v>
      </c>
      <c r="D281" s="4">
        <v>1</v>
      </c>
      <c r="E281" s="4">
        <v>203</v>
      </c>
      <c r="F281" s="4">
        <f>ROUND(Source!Q269,O281)</f>
        <v>8879.64</v>
      </c>
      <c r="G281" s="4" t="s">
        <v>68</v>
      </c>
      <c r="H281" s="4" t="s">
        <v>69</v>
      </c>
      <c r="I281" s="4"/>
      <c r="J281" s="4"/>
      <c r="K281" s="4">
        <v>203</v>
      </c>
      <c r="L281" s="4">
        <v>11</v>
      </c>
      <c r="M281" s="4">
        <v>3</v>
      </c>
      <c r="N281" s="4" t="s">
        <v>3</v>
      </c>
      <c r="O281" s="4">
        <v>2</v>
      </c>
      <c r="P281" s="4"/>
      <c r="Q281" s="4"/>
      <c r="R281" s="4"/>
      <c r="S281" s="4"/>
      <c r="T281" s="4"/>
      <c r="U281" s="4"/>
      <c r="V281" s="4"/>
      <c r="W281" s="4">
        <v>8879.64</v>
      </c>
      <c r="X281" s="4">
        <v>1</v>
      </c>
      <c r="Y281" s="4">
        <v>8879.64</v>
      </c>
      <c r="Z281" s="4"/>
      <c r="AA281" s="4"/>
      <c r="AB281" s="4"/>
    </row>
    <row r="282" spans="1:28" x14ac:dyDescent="0.2">
      <c r="A282" s="4">
        <v>50</v>
      </c>
      <c r="B282" s="4">
        <v>0</v>
      </c>
      <c r="C282" s="4">
        <v>0</v>
      </c>
      <c r="D282" s="4">
        <v>1</v>
      </c>
      <c r="E282" s="4">
        <v>231</v>
      </c>
      <c r="F282" s="4">
        <f>ROUND(Source!BB269,O282)</f>
        <v>0</v>
      </c>
      <c r="G282" s="4" t="s">
        <v>70</v>
      </c>
      <c r="H282" s="4" t="s">
        <v>71</v>
      </c>
      <c r="I282" s="4"/>
      <c r="J282" s="4"/>
      <c r="K282" s="4">
        <v>231</v>
      </c>
      <c r="L282" s="4">
        <v>12</v>
      </c>
      <c r="M282" s="4">
        <v>3</v>
      </c>
      <c r="N282" s="4" t="s">
        <v>3</v>
      </c>
      <c r="O282" s="4">
        <v>2</v>
      </c>
      <c r="P282" s="4"/>
      <c r="Q282" s="4"/>
      <c r="R282" s="4"/>
      <c r="S282" s="4"/>
      <c r="T282" s="4"/>
      <c r="U282" s="4"/>
      <c r="V282" s="4"/>
      <c r="W282" s="4">
        <v>0</v>
      </c>
      <c r="X282" s="4">
        <v>1</v>
      </c>
      <c r="Y282" s="4">
        <v>0</v>
      </c>
      <c r="Z282" s="4"/>
      <c r="AA282" s="4"/>
      <c r="AB282" s="4"/>
    </row>
    <row r="283" spans="1:28" x14ac:dyDescent="0.2">
      <c r="A283" s="4">
        <v>50</v>
      </c>
      <c r="B283" s="4">
        <v>0</v>
      </c>
      <c r="C283" s="4">
        <v>0</v>
      </c>
      <c r="D283" s="4">
        <v>1</v>
      </c>
      <c r="E283" s="4">
        <v>204</v>
      </c>
      <c r="F283" s="4">
        <f>ROUND(Source!R269,O283)</f>
        <v>9292.4500000000007</v>
      </c>
      <c r="G283" s="4" t="s">
        <v>72</v>
      </c>
      <c r="H283" s="4" t="s">
        <v>73</v>
      </c>
      <c r="I283" s="4"/>
      <c r="J283" s="4"/>
      <c r="K283" s="4">
        <v>204</v>
      </c>
      <c r="L283" s="4">
        <v>13</v>
      </c>
      <c r="M283" s="4">
        <v>3</v>
      </c>
      <c r="N283" s="4" t="s">
        <v>3</v>
      </c>
      <c r="O283" s="4">
        <v>2</v>
      </c>
      <c r="P283" s="4"/>
      <c r="Q283" s="4"/>
      <c r="R283" s="4"/>
      <c r="S283" s="4"/>
      <c r="T283" s="4"/>
      <c r="U283" s="4"/>
      <c r="V283" s="4"/>
      <c r="W283" s="4">
        <v>9292.4499999999971</v>
      </c>
      <c r="X283" s="4">
        <v>1</v>
      </c>
      <c r="Y283" s="4">
        <v>9292.4499999999971</v>
      </c>
      <c r="Z283" s="4"/>
      <c r="AA283" s="4"/>
      <c r="AB283" s="4"/>
    </row>
    <row r="284" spans="1:28" x14ac:dyDescent="0.2">
      <c r="A284" s="4">
        <v>50</v>
      </c>
      <c r="B284" s="4">
        <v>0</v>
      </c>
      <c r="C284" s="4">
        <v>0</v>
      </c>
      <c r="D284" s="4">
        <v>1</v>
      </c>
      <c r="E284" s="4">
        <v>205</v>
      </c>
      <c r="F284" s="4">
        <f>ROUND(Source!S269,O284)</f>
        <v>31659.42</v>
      </c>
      <c r="G284" s="4" t="s">
        <v>74</v>
      </c>
      <c r="H284" s="4" t="s">
        <v>75</v>
      </c>
      <c r="I284" s="4"/>
      <c r="J284" s="4"/>
      <c r="K284" s="4">
        <v>205</v>
      </c>
      <c r="L284" s="4">
        <v>14</v>
      </c>
      <c r="M284" s="4">
        <v>3</v>
      </c>
      <c r="N284" s="4" t="s">
        <v>3</v>
      </c>
      <c r="O284" s="4">
        <v>2</v>
      </c>
      <c r="P284" s="4"/>
      <c r="Q284" s="4"/>
      <c r="R284" s="4"/>
      <c r="S284" s="4"/>
      <c r="T284" s="4"/>
      <c r="U284" s="4"/>
      <c r="V284" s="4"/>
      <c r="W284" s="4">
        <v>31659.42</v>
      </c>
      <c r="X284" s="4">
        <v>1</v>
      </c>
      <c r="Y284" s="4">
        <v>31659.42</v>
      </c>
      <c r="Z284" s="4"/>
      <c r="AA284" s="4"/>
      <c r="AB284" s="4"/>
    </row>
    <row r="285" spans="1:28" x14ac:dyDescent="0.2">
      <c r="A285" s="4">
        <v>50</v>
      </c>
      <c r="B285" s="4">
        <v>0</v>
      </c>
      <c r="C285" s="4">
        <v>0</v>
      </c>
      <c r="D285" s="4">
        <v>1</v>
      </c>
      <c r="E285" s="4">
        <v>232</v>
      </c>
      <c r="F285" s="4">
        <f>ROUND(Source!BC269,O285)</f>
        <v>0</v>
      </c>
      <c r="G285" s="4" t="s">
        <v>76</v>
      </c>
      <c r="H285" s="4" t="s">
        <v>77</v>
      </c>
      <c r="I285" s="4"/>
      <c r="J285" s="4"/>
      <c r="K285" s="4">
        <v>232</v>
      </c>
      <c r="L285" s="4">
        <v>15</v>
      </c>
      <c r="M285" s="4">
        <v>3</v>
      </c>
      <c r="N285" s="4" t="s">
        <v>3</v>
      </c>
      <c r="O285" s="4">
        <v>2</v>
      </c>
      <c r="P285" s="4"/>
      <c r="Q285" s="4"/>
      <c r="R285" s="4"/>
      <c r="S285" s="4"/>
      <c r="T285" s="4"/>
      <c r="U285" s="4"/>
      <c r="V285" s="4"/>
      <c r="W285" s="4">
        <v>0</v>
      </c>
      <c r="X285" s="4">
        <v>1</v>
      </c>
      <c r="Y285" s="4">
        <v>0</v>
      </c>
      <c r="Z285" s="4"/>
      <c r="AA285" s="4"/>
      <c r="AB285" s="4"/>
    </row>
    <row r="286" spans="1:28" x14ac:dyDescent="0.2">
      <c r="A286" s="4">
        <v>50</v>
      </c>
      <c r="B286" s="4">
        <v>0</v>
      </c>
      <c r="C286" s="4">
        <v>0</v>
      </c>
      <c r="D286" s="4">
        <v>1</v>
      </c>
      <c r="E286" s="4">
        <v>214</v>
      </c>
      <c r="F286" s="4">
        <f>ROUND(Source!AS269,O286)</f>
        <v>113636.5</v>
      </c>
      <c r="G286" s="4" t="s">
        <v>78</v>
      </c>
      <c r="H286" s="4" t="s">
        <v>79</v>
      </c>
      <c r="I286" s="4"/>
      <c r="J286" s="4"/>
      <c r="K286" s="4">
        <v>214</v>
      </c>
      <c r="L286" s="4">
        <v>16</v>
      </c>
      <c r="M286" s="4">
        <v>3</v>
      </c>
      <c r="N286" s="4" t="s">
        <v>3</v>
      </c>
      <c r="O286" s="4">
        <v>2</v>
      </c>
      <c r="P286" s="4"/>
      <c r="Q286" s="4"/>
      <c r="R286" s="4"/>
      <c r="S286" s="4"/>
      <c r="T286" s="4"/>
      <c r="U286" s="4"/>
      <c r="V286" s="4"/>
      <c r="W286" s="4">
        <v>113636.5</v>
      </c>
      <c r="X286" s="4">
        <v>1</v>
      </c>
      <c r="Y286" s="4">
        <v>113636.5</v>
      </c>
      <c r="Z286" s="4"/>
      <c r="AA286" s="4"/>
      <c r="AB286" s="4"/>
    </row>
    <row r="287" spans="1:28" x14ac:dyDescent="0.2">
      <c r="A287" s="4">
        <v>50</v>
      </c>
      <c r="B287" s="4">
        <v>0</v>
      </c>
      <c r="C287" s="4">
        <v>0</v>
      </c>
      <c r="D287" s="4">
        <v>1</v>
      </c>
      <c r="E287" s="4">
        <v>215</v>
      </c>
      <c r="F287" s="4">
        <f>ROUND(Source!AT269,O287)</f>
        <v>0</v>
      </c>
      <c r="G287" s="4" t="s">
        <v>80</v>
      </c>
      <c r="H287" s="4" t="s">
        <v>81</v>
      </c>
      <c r="I287" s="4"/>
      <c r="J287" s="4"/>
      <c r="K287" s="4">
        <v>215</v>
      </c>
      <c r="L287" s="4">
        <v>17</v>
      </c>
      <c r="M287" s="4">
        <v>3</v>
      </c>
      <c r="N287" s="4" t="s">
        <v>3</v>
      </c>
      <c r="O287" s="4">
        <v>2</v>
      </c>
      <c r="P287" s="4"/>
      <c r="Q287" s="4"/>
      <c r="R287" s="4"/>
      <c r="S287" s="4"/>
      <c r="T287" s="4"/>
      <c r="U287" s="4"/>
      <c r="V287" s="4"/>
      <c r="W287" s="4">
        <v>0</v>
      </c>
      <c r="X287" s="4">
        <v>1</v>
      </c>
      <c r="Y287" s="4">
        <v>0</v>
      </c>
      <c r="Z287" s="4"/>
      <c r="AA287" s="4"/>
      <c r="AB287" s="4"/>
    </row>
    <row r="288" spans="1:28" x14ac:dyDescent="0.2">
      <c r="A288" s="4">
        <v>50</v>
      </c>
      <c r="B288" s="4">
        <v>0</v>
      </c>
      <c r="C288" s="4">
        <v>0</v>
      </c>
      <c r="D288" s="4">
        <v>1</v>
      </c>
      <c r="E288" s="4">
        <v>217</v>
      </c>
      <c r="F288" s="4">
        <f>ROUND(Source!AU269,O288)</f>
        <v>0</v>
      </c>
      <c r="G288" s="4" t="s">
        <v>82</v>
      </c>
      <c r="H288" s="4" t="s">
        <v>83</v>
      </c>
      <c r="I288" s="4"/>
      <c r="J288" s="4"/>
      <c r="K288" s="4">
        <v>217</v>
      </c>
      <c r="L288" s="4">
        <v>18</v>
      </c>
      <c r="M288" s="4">
        <v>3</v>
      </c>
      <c r="N288" s="4" t="s">
        <v>3</v>
      </c>
      <c r="O288" s="4">
        <v>2</v>
      </c>
      <c r="P288" s="4"/>
      <c r="Q288" s="4"/>
      <c r="R288" s="4"/>
      <c r="S288" s="4"/>
      <c r="T288" s="4"/>
      <c r="U288" s="4"/>
      <c r="V288" s="4"/>
      <c r="W288" s="4">
        <v>0</v>
      </c>
      <c r="X288" s="4">
        <v>1</v>
      </c>
      <c r="Y288" s="4">
        <v>0</v>
      </c>
      <c r="Z288" s="4"/>
      <c r="AA288" s="4"/>
      <c r="AB288" s="4"/>
    </row>
    <row r="289" spans="1:245" x14ac:dyDescent="0.2">
      <c r="A289" s="4">
        <v>50</v>
      </c>
      <c r="B289" s="4">
        <v>0</v>
      </c>
      <c r="C289" s="4">
        <v>0</v>
      </c>
      <c r="D289" s="4">
        <v>1</v>
      </c>
      <c r="E289" s="4">
        <v>230</v>
      </c>
      <c r="F289" s="4">
        <f>ROUND(Source!BA269,O289)</f>
        <v>0</v>
      </c>
      <c r="G289" s="4" t="s">
        <v>84</v>
      </c>
      <c r="H289" s="4" t="s">
        <v>85</v>
      </c>
      <c r="I289" s="4"/>
      <c r="J289" s="4"/>
      <c r="K289" s="4">
        <v>230</v>
      </c>
      <c r="L289" s="4">
        <v>19</v>
      </c>
      <c r="M289" s="4">
        <v>3</v>
      </c>
      <c r="N289" s="4" t="s">
        <v>3</v>
      </c>
      <c r="O289" s="4">
        <v>2</v>
      </c>
      <c r="P289" s="4"/>
      <c r="Q289" s="4"/>
      <c r="R289" s="4"/>
      <c r="S289" s="4"/>
      <c r="T289" s="4"/>
      <c r="U289" s="4"/>
      <c r="V289" s="4"/>
      <c r="W289" s="4">
        <v>0</v>
      </c>
      <c r="X289" s="4">
        <v>1</v>
      </c>
      <c r="Y289" s="4">
        <v>0</v>
      </c>
      <c r="Z289" s="4"/>
      <c r="AA289" s="4"/>
      <c r="AB289" s="4"/>
    </row>
    <row r="290" spans="1:245" x14ac:dyDescent="0.2">
      <c r="A290" s="4">
        <v>50</v>
      </c>
      <c r="B290" s="4">
        <v>0</v>
      </c>
      <c r="C290" s="4">
        <v>0</v>
      </c>
      <c r="D290" s="4">
        <v>1</v>
      </c>
      <c r="E290" s="4">
        <v>206</v>
      </c>
      <c r="F290" s="4">
        <f>ROUND(Source!T269,O290)</f>
        <v>0</v>
      </c>
      <c r="G290" s="4" t="s">
        <v>86</v>
      </c>
      <c r="H290" s="4" t="s">
        <v>87</v>
      </c>
      <c r="I290" s="4"/>
      <c r="J290" s="4"/>
      <c r="K290" s="4">
        <v>206</v>
      </c>
      <c r="L290" s="4">
        <v>20</v>
      </c>
      <c r="M290" s="4">
        <v>3</v>
      </c>
      <c r="N290" s="4" t="s">
        <v>3</v>
      </c>
      <c r="O290" s="4">
        <v>2</v>
      </c>
      <c r="P290" s="4"/>
      <c r="Q290" s="4"/>
      <c r="R290" s="4"/>
      <c r="S290" s="4"/>
      <c r="T290" s="4"/>
      <c r="U290" s="4"/>
      <c r="V290" s="4"/>
      <c r="W290" s="4">
        <v>0</v>
      </c>
      <c r="X290" s="4">
        <v>1</v>
      </c>
      <c r="Y290" s="4">
        <v>0</v>
      </c>
      <c r="Z290" s="4"/>
      <c r="AA290" s="4"/>
      <c r="AB290" s="4"/>
    </row>
    <row r="291" spans="1:245" x14ac:dyDescent="0.2">
      <c r="A291" s="4">
        <v>50</v>
      </c>
      <c r="B291" s="4">
        <v>0</v>
      </c>
      <c r="C291" s="4">
        <v>0</v>
      </c>
      <c r="D291" s="4">
        <v>1</v>
      </c>
      <c r="E291" s="4">
        <v>207</v>
      </c>
      <c r="F291" s="4">
        <f>ROUND(Source!U269,O291)</f>
        <v>69.213427199999998</v>
      </c>
      <c r="G291" s="4" t="s">
        <v>88</v>
      </c>
      <c r="H291" s="4" t="s">
        <v>89</v>
      </c>
      <c r="I291" s="4"/>
      <c r="J291" s="4"/>
      <c r="K291" s="4">
        <v>207</v>
      </c>
      <c r="L291" s="4">
        <v>21</v>
      </c>
      <c r="M291" s="4">
        <v>3</v>
      </c>
      <c r="N291" s="4" t="s">
        <v>3</v>
      </c>
      <c r="O291" s="4">
        <v>7</v>
      </c>
      <c r="P291" s="4"/>
      <c r="Q291" s="4"/>
      <c r="R291" s="4"/>
      <c r="S291" s="4"/>
      <c r="T291" s="4"/>
      <c r="U291" s="4"/>
      <c r="V291" s="4"/>
      <c r="W291" s="4">
        <v>69.213427199999998</v>
      </c>
      <c r="X291" s="4">
        <v>1</v>
      </c>
      <c r="Y291" s="4">
        <v>69.213427199999998</v>
      </c>
      <c r="Z291" s="4"/>
      <c r="AA291" s="4"/>
      <c r="AB291" s="4"/>
    </row>
    <row r="292" spans="1:245" x14ac:dyDescent="0.2">
      <c r="A292" s="4">
        <v>50</v>
      </c>
      <c r="B292" s="4">
        <v>0</v>
      </c>
      <c r="C292" s="4">
        <v>0</v>
      </c>
      <c r="D292" s="4">
        <v>1</v>
      </c>
      <c r="E292" s="4">
        <v>208</v>
      </c>
      <c r="F292" s="4">
        <f>ROUND(Source!V269,O292)</f>
        <v>19.282019999999999</v>
      </c>
      <c r="G292" s="4" t="s">
        <v>90</v>
      </c>
      <c r="H292" s="4" t="s">
        <v>91</v>
      </c>
      <c r="I292" s="4"/>
      <c r="J292" s="4"/>
      <c r="K292" s="4">
        <v>208</v>
      </c>
      <c r="L292" s="4">
        <v>22</v>
      </c>
      <c r="M292" s="4">
        <v>3</v>
      </c>
      <c r="N292" s="4" t="s">
        <v>3</v>
      </c>
      <c r="O292" s="4">
        <v>7</v>
      </c>
      <c r="P292" s="4"/>
      <c r="Q292" s="4"/>
      <c r="R292" s="4"/>
      <c r="S292" s="4"/>
      <c r="T292" s="4"/>
      <c r="U292" s="4"/>
      <c r="V292" s="4"/>
      <c r="W292" s="4">
        <v>19.282019999999999</v>
      </c>
      <c r="X292" s="4">
        <v>1</v>
      </c>
      <c r="Y292" s="4">
        <v>19.282019999999999</v>
      </c>
      <c r="Z292" s="4"/>
      <c r="AA292" s="4"/>
      <c r="AB292" s="4"/>
    </row>
    <row r="293" spans="1:245" x14ac:dyDescent="0.2">
      <c r="A293" s="4">
        <v>50</v>
      </c>
      <c r="B293" s="4">
        <v>0</v>
      </c>
      <c r="C293" s="4">
        <v>0</v>
      </c>
      <c r="D293" s="4">
        <v>1</v>
      </c>
      <c r="E293" s="4">
        <v>209</v>
      </c>
      <c r="F293" s="4">
        <f>ROUND(Source!W269,O293)</f>
        <v>0</v>
      </c>
      <c r="G293" s="4" t="s">
        <v>92</v>
      </c>
      <c r="H293" s="4" t="s">
        <v>93</v>
      </c>
      <c r="I293" s="4"/>
      <c r="J293" s="4"/>
      <c r="K293" s="4">
        <v>209</v>
      </c>
      <c r="L293" s="4">
        <v>23</v>
      </c>
      <c r="M293" s="4">
        <v>3</v>
      </c>
      <c r="N293" s="4" t="s">
        <v>3</v>
      </c>
      <c r="O293" s="4">
        <v>2</v>
      </c>
      <c r="P293" s="4"/>
      <c r="Q293" s="4"/>
      <c r="R293" s="4"/>
      <c r="S293" s="4"/>
      <c r="T293" s="4"/>
      <c r="U293" s="4"/>
      <c r="V293" s="4"/>
      <c r="W293" s="4">
        <v>0</v>
      </c>
      <c r="X293" s="4">
        <v>1</v>
      </c>
      <c r="Y293" s="4">
        <v>0</v>
      </c>
      <c r="Z293" s="4"/>
      <c r="AA293" s="4"/>
      <c r="AB293" s="4"/>
    </row>
    <row r="294" spans="1:245" x14ac:dyDescent="0.2">
      <c r="A294" s="4">
        <v>50</v>
      </c>
      <c r="B294" s="4">
        <v>0</v>
      </c>
      <c r="C294" s="4">
        <v>0</v>
      </c>
      <c r="D294" s="4">
        <v>1</v>
      </c>
      <c r="E294" s="4">
        <v>233</v>
      </c>
      <c r="F294" s="4">
        <f>ROUND(Source!BD269,O294)</f>
        <v>0</v>
      </c>
      <c r="G294" s="4" t="s">
        <v>94</v>
      </c>
      <c r="H294" s="4" t="s">
        <v>95</v>
      </c>
      <c r="I294" s="4"/>
      <c r="J294" s="4"/>
      <c r="K294" s="4">
        <v>233</v>
      </c>
      <c r="L294" s="4">
        <v>24</v>
      </c>
      <c r="M294" s="4">
        <v>3</v>
      </c>
      <c r="N294" s="4" t="s">
        <v>3</v>
      </c>
      <c r="O294" s="4">
        <v>2</v>
      </c>
      <c r="P294" s="4"/>
      <c r="Q294" s="4"/>
      <c r="R294" s="4"/>
      <c r="S294" s="4"/>
      <c r="T294" s="4"/>
      <c r="U294" s="4"/>
      <c r="V294" s="4"/>
      <c r="W294" s="4">
        <v>0</v>
      </c>
      <c r="X294" s="4">
        <v>1</v>
      </c>
      <c r="Y294" s="4">
        <v>0</v>
      </c>
      <c r="Z294" s="4"/>
      <c r="AA294" s="4"/>
      <c r="AB294" s="4"/>
    </row>
    <row r="295" spans="1:245" x14ac:dyDescent="0.2">
      <c r="A295" s="4">
        <v>50</v>
      </c>
      <c r="B295" s="4">
        <v>0</v>
      </c>
      <c r="C295" s="4">
        <v>0</v>
      </c>
      <c r="D295" s="4">
        <v>1</v>
      </c>
      <c r="E295" s="4">
        <v>210</v>
      </c>
      <c r="F295" s="4">
        <f>ROUND(Source!X269,O295)</f>
        <v>42180.41</v>
      </c>
      <c r="G295" s="4" t="s">
        <v>96</v>
      </c>
      <c r="H295" s="4" t="s">
        <v>97</v>
      </c>
      <c r="I295" s="4"/>
      <c r="J295" s="4"/>
      <c r="K295" s="4">
        <v>210</v>
      </c>
      <c r="L295" s="4">
        <v>25</v>
      </c>
      <c r="M295" s="4">
        <v>3</v>
      </c>
      <c r="N295" s="4" t="s">
        <v>3</v>
      </c>
      <c r="O295" s="4">
        <v>2</v>
      </c>
      <c r="P295" s="4"/>
      <c r="Q295" s="4"/>
      <c r="R295" s="4"/>
      <c r="S295" s="4"/>
      <c r="T295" s="4"/>
      <c r="U295" s="4"/>
      <c r="V295" s="4"/>
      <c r="W295" s="4">
        <v>42180.41</v>
      </c>
      <c r="X295" s="4">
        <v>1</v>
      </c>
      <c r="Y295" s="4">
        <v>42180.41</v>
      </c>
      <c r="Z295" s="4"/>
      <c r="AA295" s="4"/>
      <c r="AB295" s="4"/>
    </row>
    <row r="296" spans="1:245" x14ac:dyDescent="0.2">
      <c r="A296" s="4">
        <v>50</v>
      </c>
      <c r="B296" s="4">
        <v>0</v>
      </c>
      <c r="C296" s="4">
        <v>0</v>
      </c>
      <c r="D296" s="4">
        <v>1</v>
      </c>
      <c r="E296" s="4">
        <v>211</v>
      </c>
      <c r="F296" s="4">
        <f>ROUND(Source!Y269,O296)</f>
        <v>21624.58</v>
      </c>
      <c r="G296" s="4" t="s">
        <v>98</v>
      </c>
      <c r="H296" s="4" t="s">
        <v>99</v>
      </c>
      <c r="I296" s="4"/>
      <c r="J296" s="4"/>
      <c r="K296" s="4">
        <v>211</v>
      </c>
      <c r="L296" s="4">
        <v>26</v>
      </c>
      <c r="M296" s="4">
        <v>3</v>
      </c>
      <c r="N296" s="4" t="s">
        <v>3</v>
      </c>
      <c r="O296" s="4">
        <v>2</v>
      </c>
      <c r="P296" s="4"/>
      <c r="Q296" s="4"/>
      <c r="R296" s="4"/>
      <c r="S296" s="4"/>
      <c r="T296" s="4"/>
      <c r="U296" s="4"/>
      <c r="V296" s="4"/>
      <c r="W296" s="4">
        <v>21624.58</v>
      </c>
      <c r="X296" s="4">
        <v>1</v>
      </c>
      <c r="Y296" s="4">
        <v>21624.58</v>
      </c>
      <c r="Z296" s="4"/>
      <c r="AA296" s="4"/>
      <c r="AB296" s="4"/>
    </row>
    <row r="297" spans="1:245" x14ac:dyDescent="0.2">
      <c r="A297" s="4">
        <v>50</v>
      </c>
      <c r="B297" s="4">
        <v>0</v>
      </c>
      <c r="C297" s="4">
        <v>0</v>
      </c>
      <c r="D297" s="4">
        <v>1</v>
      </c>
      <c r="E297" s="4">
        <v>224</v>
      </c>
      <c r="F297" s="4">
        <f>ROUND(Source!AR269,O297)</f>
        <v>113636.5</v>
      </c>
      <c r="G297" s="4" t="s">
        <v>100</v>
      </c>
      <c r="H297" s="4" t="s">
        <v>101</v>
      </c>
      <c r="I297" s="4"/>
      <c r="J297" s="4"/>
      <c r="K297" s="4">
        <v>224</v>
      </c>
      <c r="L297" s="4">
        <v>27</v>
      </c>
      <c r="M297" s="4">
        <v>3</v>
      </c>
      <c r="N297" s="4" t="s">
        <v>3</v>
      </c>
      <c r="O297" s="4">
        <v>2</v>
      </c>
      <c r="P297" s="4"/>
      <c r="Q297" s="4"/>
      <c r="R297" s="4"/>
      <c r="S297" s="4"/>
      <c r="T297" s="4"/>
      <c r="U297" s="4"/>
      <c r="V297" s="4"/>
      <c r="W297" s="4">
        <v>113636.5</v>
      </c>
      <c r="X297" s="4">
        <v>1</v>
      </c>
      <c r="Y297" s="4">
        <v>113636.5</v>
      </c>
      <c r="Z297" s="4"/>
      <c r="AA297" s="4"/>
      <c r="AB297" s="4"/>
    </row>
    <row r="299" spans="1:245" x14ac:dyDescent="0.2">
      <c r="A299" s="1">
        <v>4</v>
      </c>
      <c r="B299" s="1">
        <v>1</v>
      </c>
      <c r="C299" s="1"/>
      <c r="D299" s="1">
        <f>ROW(A308)</f>
        <v>308</v>
      </c>
      <c r="E299" s="1"/>
      <c r="F299" s="1" t="s">
        <v>15</v>
      </c>
      <c r="G299" s="1" t="s">
        <v>290</v>
      </c>
      <c r="H299" s="1" t="s">
        <v>3</v>
      </c>
      <c r="I299" s="1">
        <v>0</v>
      </c>
      <c r="J299" s="1"/>
      <c r="K299" s="1">
        <v>0</v>
      </c>
      <c r="L299" s="1"/>
      <c r="M299" s="1" t="s">
        <v>3</v>
      </c>
      <c r="N299" s="1"/>
      <c r="O299" s="1"/>
      <c r="P299" s="1"/>
      <c r="Q299" s="1"/>
      <c r="R299" s="1"/>
      <c r="S299" s="1">
        <v>0</v>
      </c>
      <c r="T299" s="1"/>
      <c r="U299" s="1" t="s">
        <v>3</v>
      </c>
      <c r="V299" s="1">
        <v>0</v>
      </c>
      <c r="W299" s="1"/>
      <c r="X299" s="1"/>
      <c r="Y299" s="1"/>
      <c r="Z299" s="1"/>
      <c r="AA299" s="1"/>
      <c r="AB299" s="1" t="s">
        <v>3</v>
      </c>
      <c r="AC299" s="1" t="s">
        <v>3</v>
      </c>
      <c r="AD299" s="1" t="s">
        <v>3</v>
      </c>
      <c r="AE299" s="1" t="s">
        <v>3</v>
      </c>
      <c r="AF299" s="1" t="s">
        <v>3</v>
      </c>
      <c r="AG299" s="1" t="s">
        <v>3</v>
      </c>
      <c r="AH299" s="1"/>
      <c r="AI299" s="1"/>
      <c r="AJ299" s="1"/>
      <c r="AK299" s="1"/>
      <c r="AL299" s="1"/>
      <c r="AM299" s="1"/>
      <c r="AN299" s="1"/>
      <c r="AO299" s="1"/>
      <c r="AP299" s="1" t="s">
        <v>3</v>
      </c>
      <c r="AQ299" s="1" t="s">
        <v>3</v>
      </c>
      <c r="AR299" s="1" t="s">
        <v>3</v>
      </c>
      <c r="AS299" s="1"/>
      <c r="AT299" s="1"/>
      <c r="AU299" s="1"/>
      <c r="AV299" s="1"/>
      <c r="AW299" s="1"/>
      <c r="AX299" s="1"/>
      <c r="AY299" s="1"/>
      <c r="AZ299" s="1" t="s">
        <v>3</v>
      </c>
      <c r="BA299" s="1"/>
      <c r="BB299" s="1" t="s">
        <v>3</v>
      </c>
      <c r="BC299" s="1" t="s">
        <v>3</v>
      </c>
      <c r="BD299" s="1" t="s">
        <v>3</v>
      </c>
      <c r="BE299" s="1" t="s">
        <v>3</v>
      </c>
      <c r="BF299" s="1" t="s">
        <v>3</v>
      </c>
      <c r="BG299" s="1" t="s">
        <v>3</v>
      </c>
      <c r="BH299" s="1" t="s">
        <v>3</v>
      </c>
      <c r="BI299" s="1" t="s">
        <v>3</v>
      </c>
      <c r="BJ299" s="1" t="s">
        <v>3</v>
      </c>
      <c r="BK299" s="1" t="s">
        <v>3</v>
      </c>
      <c r="BL299" s="1" t="s">
        <v>3</v>
      </c>
      <c r="BM299" s="1" t="s">
        <v>3</v>
      </c>
      <c r="BN299" s="1" t="s">
        <v>3</v>
      </c>
      <c r="BO299" s="1" t="s">
        <v>3</v>
      </c>
      <c r="BP299" s="1" t="s">
        <v>3</v>
      </c>
      <c r="BQ299" s="1"/>
      <c r="BR299" s="1"/>
      <c r="BS299" s="1"/>
      <c r="BT299" s="1"/>
      <c r="BU299" s="1"/>
      <c r="BV299" s="1"/>
      <c r="BW299" s="1"/>
      <c r="BX299" s="1">
        <v>0</v>
      </c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>
        <v>0</v>
      </c>
    </row>
    <row r="301" spans="1:245" x14ac:dyDescent="0.2">
      <c r="A301" s="2">
        <v>52</v>
      </c>
      <c r="B301" s="2">
        <f t="shared" ref="B301:G301" si="257">B308</f>
        <v>1</v>
      </c>
      <c r="C301" s="2">
        <f t="shared" si="257"/>
        <v>4</v>
      </c>
      <c r="D301" s="2">
        <f t="shared" si="257"/>
        <v>299</v>
      </c>
      <c r="E301" s="2">
        <f t="shared" si="257"/>
        <v>0</v>
      </c>
      <c r="F301" s="2" t="str">
        <f t="shared" si="257"/>
        <v>Новый раздел</v>
      </c>
      <c r="G301" s="2" t="str">
        <f t="shared" si="257"/>
        <v>Подвеска существующего провода освещения (для замены опор)</v>
      </c>
      <c r="H301" s="2"/>
      <c r="I301" s="2"/>
      <c r="J301" s="2"/>
      <c r="K301" s="2"/>
      <c r="L301" s="2"/>
      <c r="M301" s="2"/>
      <c r="N301" s="2"/>
      <c r="O301" s="2">
        <f t="shared" ref="O301:AT301" si="258">O308</f>
        <v>32573.31</v>
      </c>
      <c r="P301" s="2">
        <f t="shared" si="258"/>
        <v>0</v>
      </c>
      <c r="Q301" s="2">
        <f t="shared" si="258"/>
        <v>6412.82</v>
      </c>
      <c r="R301" s="2">
        <f t="shared" si="258"/>
        <v>6293.04</v>
      </c>
      <c r="S301" s="2">
        <f t="shared" si="258"/>
        <v>19867.45</v>
      </c>
      <c r="T301" s="2">
        <f t="shared" si="258"/>
        <v>0</v>
      </c>
      <c r="U301" s="2">
        <f t="shared" si="258"/>
        <v>45.318815999999998</v>
      </c>
      <c r="V301" s="2">
        <f t="shared" si="258"/>
        <v>13.165919999999998</v>
      </c>
      <c r="W301" s="2">
        <f t="shared" si="258"/>
        <v>0</v>
      </c>
      <c r="X301" s="2">
        <f t="shared" si="258"/>
        <v>26945.3</v>
      </c>
      <c r="Y301" s="2">
        <f t="shared" si="258"/>
        <v>15696.3</v>
      </c>
      <c r="Z301" s="2">
        <f t="shared" si="258"/>
        <v>0</v>
      </c>
      <c r="AA301" s="2">
        <f t="shared" si="258"/>
        <v>0</v>
      </c>
      <c r="AB301" s="2">
        <f t="shared" si="258"/>
        <v>32573.31</v>
      </c>
      <c r="AC301" s="2">
        <f t="shared" si="258"/>
        <v>0</v>
      </c>
      <c r="AD301" s="2">
        <f t="shared" si="258"/>
        <v>6412.82</v>
      </c>
      <c r="AE301" s="2">
        <f t="shared" si="258"/>
        <v>6293.04</v>
      </c>
      <c r="AF301" s="2">
        <f t="shared" si="258"/>
        <v>19867.45</v>
      </c>
      <c r="AG301" s="2">
        <f t="shared" si="258"/>
        <v>0</v>
      </c>
      <c r="AH301" s="2">
        <f t="shared" si="258"/>
        <v>45.318815999999998</v>
      </c>
      <c r="AI301" s="2">
        <f t="shared" si="258"/>
        <v>13.165919999999998</v>
      </c>
      <c r="AJ301" s="2">
        <f t="shared" si="258"/>
        <v>0</v>
      </c>
      <c r="AK301" s="2">
        <f t="shared" si="258"/>
        <v>26945.3</v>
      </c>
      <c r="AL301" s="2">
        <f t="shared" si="258"/>
        <v>15696.3</v>
      </c>
      <c r="AM301" s="2">
        <f t="shared" si="258"/>
        <v>0</v>
      </c>
      <c r="AN301" s="2">
        <f t="shared" si="258"/>
        <v>0</v>
      </c>
      <c r="AO301" s="2">
        <f t="shared" si="258"/>
        <v>0</v>
      </c>
      <c r="AP301" s="2">
        <f t="shared" si="258"/>
        <v>0</v>
      </c>
      <c r="AQ301" s="2">
        <f t="shared" si="258"/>
        <v>0</v>
      </c>
      <c r="AR301" s="2">
        <f t="shared" si="258"/>
        <v>75214.91</v>
      </c>
      <c r="AS301" s="2">
        <f t="shared" si="258"/>
        <v>75214.91</v>
      </c>
      <c r="AT301" s="2">
        <f t="shared" si="258"/>
        <v>0</v>
      </c>
      <c r="AU301" s="2">
        <f t="shared" ref="AU301:BZ301" si="259">AU308</f>
        <v>0</v>
      </c>
      <c r="AV301" s="2">
        <f t="shared" si="259"/>
        <v>0</v>
      </c>
      <c r="AW301" s="2">
        <f t="shared" si="259"/>
        <v>0</v>
      </c>
      <c r="AX301" s="2">
        <f t="shared" si="259"/>
        <v>0</v>
      </c>
      <c r="AY301" s="2">
        <f t="shared" si="259"/>
        <v>0</v>
      </c>
      <c r="AZ301" s="2">
        <f t="shared" si="259"/>
        <v>0</v>
      </c>
      <c r="BA301" s="2">
        <f t="shared" si="259"/>
        <v>0</v>
      </c>
      <c r="BB301" s="2">
        <f t="shared" si="259"/>
        <v>0</v>
      </c>
      <c r="BC301" s="2">
        <f t="shared" si="259"/>
        <v>0</v>
      </c>
      <c r="BD301" s="2">
        <f t="shared" si="259"/>
        <v>0</v>
      </c>
      <c r="BE301" s="2">
        <f t="shared" si="259"/>
        <v>0</v>
      </c>
      <c r="BF301" s="2">
        <f t="shared" si="259"/>
        <v>0</v>
      </c>
      <c r="BG301" s="2">
        <f t="shared" si="259"/>
        <v>0</v>
      </c>
      <c r="BH301" s="2">
        <f t="shared" si="259"/>
        <v>0</v>
      </c>
      <c r="BI301" s="2">
        <f t="shared" si="259"/>
        <v>0</v>
      </c>
      <c r="BJ301" s="2">
        <f t="shared" si="259"/>
        <v>0</v>
      </c>
      <c r="BK301" s="2">
        <f t="shared" si="259"/>
        <v>0</v>
      </c>
      <c r="BL301" s="2">
        <f t="shared" si="259"/>
        <v>0</v>
      </c>
      <c r="BM301" s="2">
        <f t="shared" si="259"/>
        <v>0</v>
      </c>
      <c r="BN301" s="2">
        <f t="shared" si="259"/>
        <v>0</v>
      </c>
      <c r="BO301" s="2">
        <f t="shared" si="259"/>
        <v>0</v>
      </c>
      <c r="BP301" s="2">
        <f t="shared" si="259"/>
        <v>0</v>
      </c>
      <c r="BQ301" s="2">
        <f t="shared" si="259"/>
        <v>0</v>
      </c>
      <c r="BR301" s="2">
        <f t="shared" si="259"/>
        <v>0</v>
      </c>
      <c r="BS301" s="2">
        <f t="shared" si="259"/>
        <v>0</v>
      </c>
      <c r="BT301" s="2">
        <f t="shared" si="259"/>
        <v>0</v>
      </c>
      <c r="BU301" s="2">
        <f t="shared" si="259"/>
        <v>0</v>
      </c>
      <c r="BV301" s="2">
        <f t="shared" si="259"/>
        <v>0</v>
      </c>
      <c r="BW301" s="2">
        <f t="shared" si="259"/>
        <v>0</v>
      </c>
      <c r="BX301" s="2">
        <f t="shared" si="259"/>
        <v>0</v>
      </c>
      <c r="BY301" s="2">
        <f t="shared" si="259"/>
        <v>0</v>
      </c>
      <c r="BZ301" s="2">
        <f t="shared" si="259"/>
        <v>0</v>
      </c>
      <c r="CA301" s="2">
        <f t="shared" ref="CA301:DF301" si="260">CA308</f>
        <v>75214.91</v>
      </c>
      <c r="CB301" s="2">
        <f t="shared" si="260"/>
        <v>75214.91</v>
      </c>
      <c r="CC301" s="2">
        <f t="shared" si="260"/>
        <v>0</v>
      </c>
      <c r="CD301" s="2">
        <f t="shared" si="260"/>
        <v>0</v>
      </c>
      <c r="CE301" s="2">
        <f t="shared" si="260"/>
        <v>0</v>
      </c>
      <c r="CF301" s="2">
        <f t="shared" si="260"/>
        <v>0</v>
      </c>
      <c r="CG301" s="2">
        <f t="shared" si="260"/>
        <v>0</v>
      </c>
      <c r="CH301" s="2">
        <f t="shared" si="260"/>
        <v>0</v>
      </c>
      <c r="CI301" s="2">
        <f t="shared" si="260"/>
        <v>0</v>
      </c>
      <c r="CJ301" s="2">
        <f t="shared" si="260"/>
        <v>0</v>
      </c>
      <c r="CK301" s="2">
        <f t="shared" si="260"/>
        <v>0</v>
      </c>
      <c r="CL301" s="2">
        <f t="shared" si="260"/>
        <v>0</v>
      </c>
      <c r="CM301" s="2">
        <f t="shared" si="260"/>
        <v>0</v>
      </c>
      <c r="CN301" s="2">
        <f t="shared" si="260"/>
        <v>0</v>
      </c>
      <c r="CO301" s="2">
        <f t="shared" si="260"/>
        <v>0</v>
      </c>
      <c r="CP301" s="2">
        <f t="shared" si="260"/>
        <v>0</v>
      </c>
      <c r="CQ301" s="2">
        <f t="shared" si="260"/>
        <v>0</v>
      </c>
      <c r="CR301" s="2">
        <f t="shared" si="260"/>
        <v>0</v>
      </c>
      <c r="CS301" s="2">
        <f t="shared" si="260"/>
        <v>0</v>
      </c>
      <c r="CT301" s="2">
        <f t="shared" si="260"/>
        <v>0</v>
      </c>
      <c r="CU301" s="2">
        <f t="shared" si="260"/>
        <v>0</v>
      </c>
      <c r="CV301" s="2">
        <f t="shared" si="260"/>
        <v>0</v>
      </c>
      <c r="CW301" s="2">
        <f t="shared" si="260"/>
        <v>0</v>
      </c>
      <c r="CX301" s="2">
        <f t="shared" si="260"/>
        <v>0</v>
      </c>
      <c r="CY301" s="2">
        <f t="shared" si="260"/>
        <v>0</v>
      </c>
      <c r="CZ301" s="2">
        <f t="shared" si="260"/>
        <v>0</v>
      </c>
      <c r="DA301" s="2">
        <f t="shared" si="260"/>
        <v>0</v>
      </c>
      <c r="DB301" s="2">
        <f t="shared" si="260"/>
        <v>0</v>
      </c>
      <c r="DC301" s="2">
        <f t="shared" si="260"/>
        <v>0</v>
      </c>
      <c r="DD301" s="2">
        <f t="shared" si="260"/>
        <v>0</v>
      </c>
      <c r="DE301" s="2">
        <f t="shared" si="260"/>
        <v>0</v>
      </c>
      <c r="DF301" s="2">
        <f t="shared" si="260"/>
        <v>0</v>
      </c>
      <c r="DG301" s="3">
        <f t="shared" ref="DG301:EL301" si="261">DG308</f>
        <v>0</v>
      </c>
      <c r="DH301" s="3">
        <f t="shared" si="261"/>
        <v>0</v>
      </c>
      <c r="DI301" s="3">
        <f t="shared" si="261"/>
        <v>0</v>
      </c>
      <c r="DJ301" s="3">
        <f t="shared" si="261"/>
        <v>0</v>
      </c>
      <c r="DK301" s="3">
        <f t="shared" si="261"/>
        <v>0</v>
      </c>
      <c r="DL301" s="3">
        <f t="shared" si="261"/>
        <v>0</v>
      </c>
      <c r="DM301" s="3">
        <f t="shared" si="261"/>
        <v>0</v>
      </c>
      <c r="DN301" s="3">
        <f t="shared" si="261"/>
        <v>0</v>
      </c>
      <c r="DO301" s="3">
        <f t="shared" si="261"/>
        <v>0</v>
      </c>
      <c r="DP301" s="3">
        <f t="shared" si="261"/>
        <v>0</v>
      </c>
      <c r="DQ301" s="3">
        <f t="shared" si="261"/>
        <v>0</v>
      </c>
      <c r="DR301" s="3">
        <f t="shared" si="261"/>
        <v>0</v>
      </c>
      <c r="DS301" s="3">
        <f t="shared" si="261"/>
        <v>0</v>
      </c>
      <c r="DT301" s="3">
        <f t="shared" si="261"/>
        <v>0</v>
      </c>
      <c r="DU301" s="3">
        <f t="shared" si="261"/>
        <v>0</v>
      </c>
      <c r="DV301" s="3">
        <f t="shared" si="261"/>
        <v>0</v>
      </c>
      <c r="DW301" s="3">
        <f t="shared" si="261"/>
        <v>0</v>
      </c>
      <c r="DX301" s="3">
        <f t="shared" si="261"/>
        <v>0</v>
      </c>
      <c r="DY301" s="3">
        <f t="shared" si="261"/>
        <v>0</v>
      </c>
      <c r="DZ301" s="3">
        <f t="shared" si="261"/>
        <v>0</v>
      </c>
      <c r="EA301" s="3">
        <f t="shared" si="261"/>
        <v>0</v>
      </c>
      <c r="EB301" s="3">
        <f t="shared" si="261"/>
        <v>0</v>
      </c>
      <c r="EC301" s="3">
        <f t="shared" si="261"/>
        <v>0</v>
      </c>
      <c r="ED301" s="3">
        <f t="shared" si="261"/>
        <v>0</v>
      </c>
      <c r="EE301" s="3">
        <f t="shared" si="261"/>
        <v>0</v>
      </c>
      <c r="EF301" s="3">
        <f t="shared" si="261"/>
        <v>0</v>
      </c>
      <c r="EG301" s="3">
        <f t="shared" si="261"/>
        <v>0</v>
      </c>
      <c r="EH301" s="3">
        <f t="shared" si="261"/>
        <v>0</v>
      </c>
      <c r="EI301" s="3">
        <f t="shared" si="261"/>
        <v>0</v>
      </c>
      <c r="EJ301" s="3">
        <f t="shared" si="261"/>
        <v>0</v>
      </c>
      <c r="EK301" s="3">
        <f t="shared" si="261"/>
        <v>0</v>
      </c>
      <c r="EL301" s="3">
        <f t="shared" si="261"/>
        <v>0</v>
      </c>
      <c r="EM301" s="3">
        <f t="shared" ref="EM301:FR301" si="262">EM308</f>
        <v>0</v>
      </c>
      <c r="EN301" s="3">
        <f t="shared" si="262"/>
        <v>0</v>
      </c>
      <c r="EO301" s="3">
        <f t="shared" si="262"/>
        <v>0</v>
      </c>
      <c r="EP301" s="3">
        <f t="shared" si="262"/>
        <v>0</v>
      </c>
      <c r="EQ301" s="3">
        <f t="shared" si="262"/>
        <v>0</v>
      </c>
      <c r="ER301" s="3">
        <f t="shared" si="262"/>
        <v>0</v>
      </c>
      <c r="ES301" s="3">
        <f t="shared" si="262"/>
        <v>0</v>
      </c>
      <c r="ET301" s="3">
        <f t="shared" si="262"/>
        <v>0</v>
      </c>
      <c r="EU301" s="3">
        <f t="shared" si="262"/>
        <v>0</v>
      </c>
      <c r="EV301" s="3">
        <f t="shared" si="262"/>
        <v>0</v>
      </c>
      <c r="EW301" s="3">
        <f t="shared" si="262"/>
        <v>0</v>
      </c>
      <c r="EX301" s="3">
        <f t="shared" si="262"/>
        <v>0</v>
      </c>
      <c r="EY301" s="3">
        <f t="shared" si="262"/>
        <v>0</v>
      </c>
      <c r="EZ301" s="3">
        <f t="shared" si="262"/>
        <v>0</v>
      </c>
      <c r="FA301" s="3">
        <f t="shared" si="262"/>
        <v>0</v>
      </c>
      <c r="FB301" s="3">
        <f t="shared" si="262"/>
        <v>0</v>
      </c>
      <c r="FC301" s="3">
        <f t="shared" si="262"/>
        <v>0</v>
      </c>
      <c r="FD301" s="3">
        <f t="shared" si="262"/>
        <v>0</v>
      </c>
      <c r="FE301" s="3">
        <f t="shared" si="262"/>
        <v>0</v>
      </c>
      <c r="FF301" s="3">
        <f t="shared" si="262"/>
        <v>0</v>
      </c>
      <c r="FG301" s="3">
        <f t="shared" si="262"/>
        <v>0</v>
      </c>
      <c r="FH301" s="3">
        <f t="shared" si="262"/>
        <v>0</v>
      </c>
      <c r="FI301" s="3">
        <f t="shared" si="262"/>
        <v>0</v>
      </c>
      <c r="FJ301" s="3">
        <f t="shared" si="262"/>
        <v>0</v>
      </c>
      <c r="FK301" s="3">
        <f t="shared" si="262"/>
        <v>0</v>
      </c>
      <c r="FL301" s="3">
        <f t="shared" si="262"/>
        <v>0</v>
      </c>
      <c r="FM301" s="3">
        <f t="shared" si="262"/>
        <v>0</v>
      </c>
      <c r="FN301" s="3">
        <f t="shared" si="262"/>
        <v>0</v>
      </c>
      <c r="FO301" s="3">
        <f t="shared" si="262"/>
        <v>0</v>
      </c>
      <c r="FP301" s="3">
        <f t="shared" si="262"/>
        <v>0</v>
      </c>
      <c r="FQ301" s="3">
        <f t="shared" si="262"/>
        <v>0</v>
      </c>
      <c r="FR301" s="3">
        <f t="shared" si="262"/>
        <v>0</v>
      </c>
      <c r="FS301" s="3">
        <f t="shared" ref="FS301:GX301" si="263">FS308</f>
        <v>0</v>
      </c>
      <c r="FT301" s="3">
        <f t="shared" si="263"/>
        <v>0</v>
      </c>
      <c r="FU301" s="3">
        <f t="shared" si="263"/>
        <v>0</v>
      </c>
      <c r="FV301" s="3">
        <f t="shared" si="263"/>
        <v>0</v>
      </c>
      <c r="FW301" s="3">
        <f t="shared" si="263"/>
        <v>0</v>
      </c>
      <c r="FX301" s="3">
        <f t="shared" si="263"/>
        <v>0</v>
      </c>
      <c r="FY301" s="3">
        <f t="shared" si="263"/>
        <v>0</v>
      </c>
      <c r="FZ301" s="3">
        <f t="shared" si="263"/>
        <v>0</v>
      </c>
      <c r="GA301" s="3">
        <f t="shared" si="263"/>
        <v>0</v>
      </c>
      <c r="GB301" s="3">
        <f t="shared" si="263"/>
        <v>0</v>
      </c>
      <c r="GC301" s="3">
        <f t="shared" si="263"/>
        <v>0</v>
      </c>
      <c r="GD301" s="3">
        <f t="shared" si="263"/>
        <v>0</v>
      </c>
      <c r="GE301" s="3">
        <f t="shared" si="263"/>
        <v>0</v>
      </c>
      <c r="GF301" s="3">
        <f t="shared" si="263"/>
        <v>0</v>
      </c>
      <c r="GG301" s="3">
        <f t="shared" si="263"/>
        <v>0</v>
      </c>
      <c r="GH301" s="3">
        <f t="shared" si="263"/>
        <v>0</v>
      </c>
      <c r="GI301" s="3">
        <f t="shared" si="263"/>
        <v>0</v>
      </c>
      <c r="GJ301" s="3">
        <f t="shared" si="263"/>
        <v>0</v>
      </c>
      <c r="GK301" s="3">
        <f t="shared" si="263"/>
        <v>0</v>
      </c>
      <c r="GL301" s="3">
        <f t="shared" si="263"/>
        <v>0</v>
      </c>
      <c r="GM301" s="3">
        <f t="shared" si="263"/>
        <v>0</v>
      </c>
      <c r="GN301" s="3">
        <f t="shared" si="263"/>
        <v>0</v>
      </c>
      <c r="GO301" s="3">
        <f t="shared" si="263"/>
        <v>0</v>
      </c>
      <c r="GP301" s="3">
        <f t="shared" si="263"/>
        <v>0</v>
      </c>
      <c r="GQ301" s="3">
        <f t="shared" si="263"/>
        <v>0</v>
      </c>
      <c r="GR301" s="3">
        <f t="shared" si="263"/>
        <v>0</v>
      </c>
      <c r="GS301" s="3">
        <f t="shared" si="263"/>
        <v>0</v>
      </c>
      <c r="GT301" s="3">
        <f t="shared" si="263"/>
        <v>0</v>
      </c>
      <c r="GU301" s="3">
        <f t="shared" si="263"/>
        <v>0</v>
      </c>
      <c r="GV301" s="3">
        <f t="shared" si="263"/>
        <v>0</v>
      </c>
      <c r="GW301" s="3">
        <f t="shared" si="263"/>
        <v>0</v>
      </c>
      <c r="GX301" s="3">
        <f t="shared" si="263"/>
        <v>0</v>
      </c>
    </row>
    <row r="303" spans="1:245" x14ac:dyDescent="0.2">
      <c r="A303">
        <v>17</v>
      </c>
      <c r="B303">
        <v>1</v>
      </c>
      <c r="C303">
        <f>ROW(SmtRes!A295)</f>
        <v>295</v>
      </c>
      <c r="D303">
        <f>ROW(EtalonRes!A313)</f>
        <v>313</v>
      </c>
      <c r="E303" t="s">
        <v>291</v>
      </c>
      <c r="F303" t="s">
        <v>247</v>
      </c>
      <c r="G303" t="s">
        <v>248</v>
      </c>
      <c r="H303" t="s">
        <v>36</v>
      </c>
      <c r="I303">
        <v>15</v>
      </c>
      <c r="J303">
        <v>0</v>
      </c>
      <c r="K303">
        <v>15</v>
      </c>
      <c r="O303">
        <f>ROUND(CP303,2)</f>
        <v>16408.5</v>
      </c>
      <c r="P303">
        <f>SUMIF(SmtRes!AQ292:'SmtRes'!AQ295,"=1",SmtRes!DF292:'SmtRes'!DF295)</f>
        <v>0</v>
      </c>
      <c r="Q303">
        <f>SUMIF(SmtRes!AQ292:'SmtRes'!AQ295,"=1",SmtRes!DG292:'SmtRes'!DG295)</f>
        <v>3340.62</v>
      </c>
      <c r="R303">
        <f>SUMIF(SmtRes!AQ292:'SmtRes'!AQ295,"=1",SmtRes!DH292:'SmtRes'!DH295)</f>
        <v>3527.49</v>
      </c>
      <c r="S303">
        <f>SUMIF(SmtRes!AQ292:'SmtRes'!AQ295,"=1",SmtRes!DI292:'SmtRes'!DI295)</f>
        <v>9540.39</v>
      </c>
      <c r="T303">
        <f>ROUND(CU303*I303,2)</f>
        <v>0</v>
      </c>
      <c r="U303">
        <f>SUMIF(SmtRes!AQ292:'SmtRes'!AQ295,"=1",SmtRes!CV292:'SmtRes'!CV295)</f>
        <v>22.86</v>
      </c>
      <c r="V303">
        <f>SUMIF(SmtRes!AQ292:'SmtRes'!AQ295,"=1",SmtRes!CW292:'SmtRes'!CW295)</f>
        <v>7.38</v>
      </c>
      <c r="W303">
        <f>ROUND(CX303*I303,2)</f>
        <v>0</v>
      </c>
      <c r="X303">
        <f t="shared" ref="X303:Y306" si="264">ROUND(CY303,2)</f>
        <v>13459.92</v>
      </c>
      <c r="Y303">
        <f t="shared" si="264"/>
        <v>7840.73</v>
      </c>
      <c r="AA303">
        <v>312567028</v>
      </c>
      <c r="AB303">
        <f>ROUND((AC303+AD303+AF303),6)</f>
        <v>820.87116000000003</v>
      </c>
      <c r="AC303">
        <f>ROUND((0),6)</f>
        <v>0</v>
      </c>
      <c r="AD303">
        <f>ROUND((((SUM(SmtRes!BR292:'SmtRes'!BR295))-(SUM(SmtRes!BS292:'SmtRes'!BS295)))+AE303),6)</f>
        <v>184.845</v>
      </c>
      <c r="AE303">
        <f>ROUND((SUM(SmtRes!BS292:'SmtRes'!BS295)),6)</f>
        <v>235.16615999999999</v>
      </c>
      <c r="AF303">
        <f>ROUND((SUM(SmtRes!BT292:'SmtRes'!BT295)),6)</f>
        <v>636.02616</v>
      </c>
      <c r="AG303">
        <f>ROUND((AP303),6)</f>
        <v>0</v>
      </c>
      <c r="AH303">
        <f>(SUM(SmtRes!BU292:'SmtRes'!BU295))</f>
        <v>1.524</v>
      </c>
      <c r="AI303">
        <f>(SUM(SmtRes!BV292:'SmtRes'!BV295))</f>
        <v>0.49199999999999999</v>
      </c>
      <c r="AJ303">
        <f>(AS303)</f>
        <v>0</v>
      </c>
      <c r="AK303">
        <v>880.03110000000004</v>
      </c>
      <c r="AL303">
        <v>0</v>
      </c>
      <c r="AM303">
        <v>154.03749999999999</v>
      </c>
      <c r="AN303">
        <v>195.9718</v>
      </c>
      <c r="AO303">
        <v>530.02179999999998</v>
      </c>
      <c r="AP303">
        <v>0</v>
      </c>
      <c r="AQ303">
        <v>1.27</v>
      </c>
      <c r="AR303">
        <v>0.41</v>
      </c>
      <c r="AS303">
        <v>0</v>
      </c>
      <c r="AT303">
        <v>103</v>
      </c>
      <c r="AU303">
        <v>60</v>
      </c>
      <c r="AV303">
        <v>1</v>
      </c>
      <c r="AW303">
        <v>1</v>
      </c>
      <c r="AZ303">
        <v>1</v>
      </c>
      <c r="BA303">
        <v>1</v>
      </c>
      <c r="BB303">
        <v>1</v>
      </c>
      <c r="BC303">
        <v>1</v>
      </c>
      <c r="BD303" t="s">
        <v>3</v>
      </c>
      <c r="BE303" t="s">
        <v>3</v>
      </c>
      <c r="BF303" t="s">
        <v>3</v>
      </c>
      <c r="BG303" t="s">
        <v>3</v>
      </c>
      <c r="BH303">
        <v>0</v>
      </c>
      <c r="BI303">
        <v>1</v>
      </c>
      <c r="BJ303" t="s">
        <v>249</v>
      </c>
      <c r="BM303">
        <v>33002</v>
      </c>
      <c r="BN303">
        <v>0</v>
      </c>
      <c r="BO303" t="s">
        <v>3</v>
      </c>
      <c r="BP303">
        <v>0</v>
      </c>
      <c r="BQ303">
        <v>2</v>
      </c>
      <c r="BR303">
        <v>0</v>
      </c>
      <c r="BS303">
        <v>1</v>
      </c>
      <c r="BT303">
        <v>1</v>
      </c>
      <c r="BU303">
        <v>1</v>
      </c>
      <c r="BV303">
        <v>1</v>
      </c>
      <c r="BW303">
        <v>1</v>
      </c>
      <c r="BX303">
        <v>1</v>
      </c>
      <c r="BY303" t="s">
        <v>3</v>
      </c>
      <c r="BZ303">
        <v>103</v>
      </c>
      <c r="CA303">
        <v>60</v>
      </c>
      <c r="CB303" t="s">
        <v>3</v>
      </c>
      <c r="CE303">
        <v>0</v>
      </c>
      <c r="CF303">
        <v>0</v>
      </c>
      <c r="CG303">
        <v>0</v>
      </c>
      <c r="CM303">
        <v>0</v>
      </c>
      <c r="CN303" t="s">
        <v>790</v>
      </c>
      <c r="CO303">
        <v>0</v>
      </c>
      <c r="CP303">
        <f>(P303+Q303+S303+R303)</f>
        <v>16408.5</v>
      </c>
      <c r="CQ303">
        <f>SUMIF(SmtRes!AQ292:'SmtRes'!AQ295,"=1",SmtRes!AA292:'SmtRes'!AA295)</f>
        <v>0</v>
      </c>
      <c r="CR303">
        <f>SUMIF(SmtRes!AQ292:'SmtRes'!AQ295,"=1",SmtRes!AB292:'SmtRes'!AB295)</f>
        <v>981.58</v>
      </c>
      <c r="CS303">
        <f>SUMIF(SmtRes!AQ292:'SmtRes'!AQ295,"=1",SmtRes!AC292:'SmtRes'!AC295)</f>
        <v>955.96</v>
      </c>
      <c r="CT303">
        <f>SUMIF(SmtRes!AQ292:'SmtRes'!AQ295,"=1",SmtRes!AD292:'SmtRes'!AD295)</f>
        <v>417.34</v>
      </c>
      <c r="CU303">
        <f>AG303</f>
        <v>0</v>
      </c>
      <c r="CV303">
        <f>SUMIF(SmtRes!AQ292:'SmtRes'!AQ295,"=1",SmtRes!BU292:'SmtRes'!BU295)</f>
        <v>1.524</v>
      </c>
      <c r="CW303">
        <f>SUMIF(SmtRes!AQ292:'SmtRes'!AQ295,"=1",SmtRes!BV292:'SmtRes'!BV295)</f>
        <v>0.49199999999999999</v>
      </c>
      <c r="CX303">
        <f>AJ303</f>
        <v>0</v>
      </c>
      <c r="CY303">
        <f>(((S303+R303)*AT303)/100)</f>
        <v>13459.916399999998</v>
      </c>
      <c r="CZ303">
        <f>(((S303+R303)*AU303)/100)</f>
        <v>7840.7279999999992</v>
      </c>
      <c r="DC303" t="s">
        <v>3</v>
      </c>
      <c r="DD303" t="s">
        <v>22</v>
      </c>
      <c r="DE303" t="s">
        <v>108</v>
      </c>
      <c r="DF303" t="s">
        <v>108</v>
      </c>
      <c r="DG303" t="s">
        <v>108</v>
      </c>
      <c r="DH303" t="s">
        <v>3</v>
      </c>
      <c r="DI303" t="s">
        <v>108</v>
      </c>
      <c r="DJ303" t="s">
        <v>108</v>
      </c>
      <c r="DK303" t="s">
        <v>3</v>
      </c>
      <c r="DL303" t="s">
        <v>3</v>
      </c>
      <c r="DM303" t="s">
        <v>3</v>
      </c>
      <c r="DN303">
        <v>0</v>
      </c>
      <c r="DO303">
        <v>0</v>
      </c>
      <c r="DP303">
        <v>1</v>
      </c>
      <c r="DQ303">
        <v>1</v>
      </c>
      <c r="DU303">
        <v>1013</v>
      </c>
      <c r="DV303" t="s">
        <v>36</v>
      </c>
      <c r="DW303" t="s">
        <v>36</v>
      </c>
      <c r="DX303">
        <v>1</v>
      </c>
      <c r="DZ303" t="s">
        <v>3</v>
      </c>
      <c r="EA303" t="s">
        <v>3</v>
      </c>
      <c r="EB303" t="s">
        <v>3</v>
      </c>
      <c r="EC303" t="s">
        <v>3</v>
      </c>
      <c r="EE303">
        <v>293259713</v>
      </c>
      <c r="EF303">
        <v>2</v>
      </c>
      <c r="EG303" t="s">
        <v>27</v>
      </c>
      <c r="EH303">
        <v>27</v>
      </c>
      <c r="EI303" t="s">
        <v>28</v>
      </c>
      <c r="EJ303">
        <v>1</v>
      </c>
      <c r="EK303">
        <v>33002</v>
      </c>
      <c r="EL303" t="s">
        <v>28</v>
      </c>
      <c r="EM303" t="s">
        <v>29</v>
      </c>
      <c r="EO303" t="s">
        <v>109</v>
      </c>
      <c r="EQ303">
        <v>0</v>
      </c>
      <c r="ER303">
        <v>0</v>
      </c>
      <c r="ES303">
        <v>0</v>
      </c>
      <c r="ET303">
        <v>0</v>
      </c>
      <c r="EU303">
        <v>0</v>
      </c>
      <c r="EV303">
        <v>0</v>
      </c>
      <c r="EW303">
        <v>1.27</v>
      </c>
      <c r="EX303">
        <v>0.41</v>
      </c>
      <c r="EY303">
        <v>0</v>
      </c>
      <c r="FQ303">
        <v>0</v>
      </c>
      <c r="FR303">
        <f>ROUND(IF(BI303=3,GM303,0),2)</f>
        <v>0</v>
      </c>
      <c r="FS303">
        <v>0</v>
      </c>
      <c r="FX303">
        <v>103</v>
      </c>
      <c r="FY303">
        <v>60</v>
      </c>
      <c r="GA303" t="s">
        <v>3</v>
      </c>
      <c r="GD303">
        <v>1</v>
      </c>
      <c r="GF303">
        <v>-2080053868</v>
      </c>
      <c r="GG303">
        <v>2</v>
      </c>
      <c r="GH303">
        <v>1</v>
      </c>
      <c r="GI303">
        <v>-2</v>
      </c>
      <c r="GJ303">
        <v>0</v>
      </c>
      <c r="GK303">
        <v>0</v>
      </c>
      <c r="GL303">
        <f>ROUND(IF(AND(BH303=3,BI303=3,FS303&lt;&gt;0),P303,0),2)</f>
        <v>0</v>
      </c>
      <c r="GM303">
        <f>ROUND(O303+X303+Y303,2)+GX303</f>
        <v>37709.15</v>
      </c>
      <c r="GN303">
        <f>IF(OR(BI303=0,BI303=1),GM303-GX303,0)</f>
        <v>37709.15</v>
      </c>
      <c r="GO303">
        <f>IF(BI303=2,GM303-GX303,0)</f>
        <v>0</v>
      </c>
      <c r="GP303">
        <f>IF(BI303=4,GM303-GX303,0)</f>
        <v>0</v>
      </c>
      <c r="GR303">
        <v>0</v>
      </c>
      <c r="GS303">
        <v>3</v>
      </c>
      <c r="GT303">
        <v>0</v>
      </c>
      <c r="GU303" t="s">
        <v>3</v>
      </c>
      <c r="GV303">
        <f>ROUND((GT303),6)</f>
        <v>0</v>
      </c>
      <c r="GW303">
        <v>1</v>
      </c>
      <c r="GX303">
        <f>ROUND(HC303*I303,2)</f>
        <v>0</v>
      </c>
      <c r="HA303">
        <v>0</v>
      </c>
      <c r="HB303">
        <v>0</v>
      </c>
      <c r="HC303">
        <f>GV303*GW303</f>
        <v>0</v>
      </c>
      <c r="HE303" t="s">
        <v>3</v>
      </c>
      <c r="HF303" t="s">
        <v>3</v>
      </c>
      <c r="HM303" t="s">
        <v>3</v>
      </c>
      <c r="HN303" t="s">
        <v>31</v>
      </c>
      <c r="HO303" t="s">
        <v>32</v>
      </c>
      <c r="HP303" t="s">
        <v>28</v>
      </c>
      <c r="HQ303" t="s">
        <v>28</v>
      </c>
      <c r="IK303">
        <v>0</v>
      </c>
    </row>
    <row r="304" spans="1:245" x14ac:dyDescent="0.2">
      <c r="A304">
        <v>17</v>
      </c>
      <c r="B304">
        <v>1</v>
      </c>
      <c r="C304">
        <f>ROW(SmtRes!A299)</f>
        <v>299</v>
      </c>
      <c r="D304">
        <f>ROW(EtalonRes!A317)</f>
        <v>317</v>
      </c>
      <c r="E304" t="s">
        <v>292</v>
      </c>
      <c r="F304" t="s">
        <v>251</v>
      </c>
      <c r="G304" t="s">
        <v>252</v>
      </c>
      <c r="H304" t="s">
        <v>36</v>
      </c>
      <c r="I304">
        <v>-15</v>
      </c>
      <c r="J304">
        <v>0</v>
      </c>
      <c r="K304">
        <v>-15</v>
      </c>
      <c r="O304">
        <f>ROUND(CP304,2)</f>
        <v>-2444.38</v>
      </c>
      <c r="P304">
        <f>SUMIF(SmtRes!AQ296:'SmtRes'!AQ299,"=1",SmtRes!DF296:'SmtRes'!DF299)</f>
        <v>0</v>
      </c>
      <c r="Q304">
        <f>SUMIF(SmtRes!AQ296:'SmtRes'!AQ299,"=1",SmtRes!DG296:'SmtRes'!DG299)</f>
        <v>-648.52</v>
      </c>
      <c r="R304">
        <f>SUMIF(SmtRes!AQ296:'SmtRes'!AQ299,"=1",SmtRes!DH296:'SmtRes'!DH299)</f>
        <v>-688.29</v>
      </c>
      <c r="S304">
        <f>SUMIF(SmtRes!AQ296:'SmtRes'!AQ299,"=1",SmtRes!DI296:'SmtRes'!DI299)</f>
        <v>-1107.57</v>
      </c>
      <c r="T304">
        <f>ROUND(CU304*I304,2)</f>
        <v>0</v>
      </c>
      <c r="U304">
        <f>SUMIF(SmtRes!AQ296:'SmtRes'!AQ299,"=1",SmtRes!CV296:'SmtRes'!CV299)</f>
        <v>-2.7</v>
      </c>
      <c r="V304">
        <f>SUMIF(SmtRes!AQ296:'SmtRes'!AQ299,"=1",SmtRes!CW296:'SmtRes'!CW299)</f>
        <v>-1.44</v>
      </c>
      <c r="W304">
        <f>ROUND(CX304*I304,2)</f>
        <v>0</v>
      </c>
      <c r="X304">
        <f t="shared" si="264"/>
        <v>-1849.74</v>
      </c>
      <c r="Y304">
        <f t="shared" si="264"/>
        <v>-1077.52</v>
      </c>
      <c r="AA304">
        <v>312567028</v>
      </c>
      <c r="AB304">
        <f>ROUND((AC304+AD304+AF304),6)</f>
        <v>109.49952</v>
      </c>
      <c r="AC304">
        <f>ROUND((0),6)</f>
        <v>0</v>
      </c>
      <c r="AD304">
        <f>ROUND((((SUM(SmtRes!BR296:'SmtRes'!BR299))-(SUM(SmtRes!BS296:'SmtRes'!BS299)))+AE304),6)</f>
        <v>35.661720000000003</v>
      </c>
      <c r="AE304">
        <f>ROUND((SUM(SmtRes!BS296:'SmtRes'!BS299)),6)</f>
        <v>45.88608</v>
      </c>
      <c r="AF304">
        <f>ROUND((SUM(SmtRes!BT296:'SmtRes'!BT299)),6)</f>
        <v>73.837800000000001</v>
      </c>
      <c r="AG304">
        <f>ROUND((AP304),6)</f>
        <v>0</v>
      </c>
      <c r="AH304">
        <f>(SUM(SmtRes!BU296:'SmtRes'!BU299))</f>
        <v>0.18</v>
      </c>
      <c r="AI304">
        <f>(SUM(SmtRes!BV296:'SmtRes'!BV299))</f>
        <v>9.6000000000000002E-2</v>
      </c>
      <c r="AJ304">
        <f>(AS304)</f>
        <v>0</v>
      </c>
      <c r="AK304">
        <v>129.488</v>
      </c>
      <c r="AL304">
        <v>0</v>
      </c>
      <c r="AM304">
        <v>29.718100000000007</v>
      </c>
      <c r="AN304">
        <v>38.238400000000006</v>
      </c>
      <c r="AO304">
        <v>61.531499999999994</v>
      </c>
      <c r="AP304">
        <v>0</v>
      </c>
      <c r="AQ304">
        <v>0.15</v>
      </c>
      <c r="AR304">
        <v>0.08</v>
      </c>
      <c r="AS304">
        <v>0</v>
      </c>
      <c r="AT304">
        <v>103</v>
      </c>
      <c r="AU304">
        <v>60</v>
      </c>
      <c r="AV304">
        <v>1</v>
      </c>
      <c r="AW304">
        <v>1</v>
      </c>
      <c r="AZ304">
        <v>1</v>
      </c>
      <c r="BA304">
        <v>1</v>
      </c>
      <c r="BB304">
        <v>1</v>
      </c>
      <c r="BC304">
        <v>1</v>
      </c>
      <c r="BD304" t="s">
        <v>3</v>
      </c>
      <c r="BE304" t="s">
        <v>3</v>
      </c>
      <c r="BF304" t="s">
        <v>3</v>
      </c>
      <c r="BG304" t="s">
        <v>3</v>
      </c>
      <c r="BH304">
        <v>0</v>
      </c>
      <c r="BI304">
        <v>1</v>
      </c>
      <c r="BJ304" t="s">
        <v>253</v>
      </c>
      <c r="BM304">
        <v>33002</v>
      </c>
      <c r="BN304">
        <v>0</v>
      </c>
      <c r="BO304" t="s">
        <v>3</v>
      </c>
      <c r="BP304">
        <v>0</v>
      </c>
      <c r="BQ304">
        <v>2</v>
      </c>
      <c r="BR304">
        <v>0</v>
      </c>
      <c r="BS304">
        <v>1</v>
      </c>
      <c r="BT304">
        <v>1</v>
      </c>
      <c r="BU304">
        <v>1</v>
      </c>
      <c r="BV304">
        <v>1</v>
      </c>
      <c r="BW304">
        <v>1</v>
      </c>
      <c r="BX304">
        <v>1</v>
      </c>
      <c r="BY304" t="s">
        <v>3</v>
      </c>
      <c r="BZ304">
        <v>103</v>
      </c>
      <c r="CA304">
        <v>60</v>
      </c>
      <c r="CB304" t="s">
        <v>3</v>
      </c>
      <c r="CE304">
        <v>0</v>
      </c>
      <c r="CF304">
        <v>0</v>
      </c>
      <c r="CG304">
        <v>0</v>
      </c>
      <c r="CM304">
        <v>0</v>
      </c>
      <c r="CN304" t="s">
        <v>790</v>
      </c>
      <c r="CO304">
        <v>0</v>
      </c>
      <c r="CP304">
        <f>(P304+Q304+S304+R304)</f>
        <v>-2444.38</v>
      </c>
      <c r="CQ304">
        <f>SUMIF(SmtRes!AQ296:'SmtRes'!AQ299,"=1",SmtRes!AA296:'SmtRes'!AA299)</f>
        <v>0</v>
      </c>
      <c r="CR304">
        <f>SUMIF(SmtRes!AQ296:'SmtRes'!AQ299,"=1",SmtRes!AB296:'SmtRes'!AB299)</f>
        <v>981.58</v>
      </c>
      <c r="CS304">
        <f>SUMIF(SmtRes!AQ296:'SmtRes'!AQ299,"=1",SmtRes!AC296:'SmtRes'!AC299)</f>
        <v>955.96</v>
      </c>
      <c r="CT304">
        <f>SUMIF(SmtRes!AQ296:'SmtRes'!AQ299,"=1",SmtRes!AD296:'SmtRes'!AD299)</f>
        <v>410.21</v>
      </c>
      <c r="CU304">
        <f>AG304</f>
        <v>0</v>
      </c>
      <c r="CV304">
        <f>SUMIF(SmtRes!AQ296:'SmtRes'!AQ299,"=1",SmtRes!BU296:'SmtRes'!BU299)</f>
        <v>0.18</v>
      </c>
      <c r="CW304">
        <f>SUMIF(SmtRes!AQ296:'SmtRes'!AQ299,"=1",SmtRes!BV296:'SmtRes'!BV299)</f>
        <v>9.6000000000000002E-2</v>
      </c>
      <c r="CX304">
        <f>AJ304</f>
        <v>0</v>
      </c>
      <c r="CY304">
        <f>(((S304+R304)*AT304)/100)</f>
        <v>-1849.7357999999999</v>
      </c>
      <c r="CZ304">
        <f>(((S304+R304)*AU304)/100)</f>
        <v>-1077.5159999999998</v>
      </c>
      <c r="DC304" t="s">
        <v>3</v>
      </c>
      <c r="DD304" t="s">
        <v>22</v>
      </c>
      <c r="DE304" t="s">
        <v>108</v>
      </c>
      <c r="DF304" t="s">
        <v>108</v>
      </c>
      <c r="DG304" t="s">
        <v>108</v>
      </c>
      <c r="DH304" t="s">
        <v>3</v>
      </c>
      <c r="DI304" t="s">
        <v>108</v>
      </c>
      <c r="DJ304" t="s">
        <v>108</v>
      </c>
      <c r="DK304" t="s">
        <v>3</v>
      </c>
      <c r="DL304" t="s">
        <v>3</v>
      </c>
      <c r="DM304" t="s">
        <v>3</v>
      </c>
      <c r="DN304">
        <v>0</v>
      </c>
      <c r="DO304">
        <v>0</v>
      </c>
      <c r="DP304">
        <v>1</v>
      </c>
      <c r="DQ304">
        <v>1</v>
      </c>
      <c r="DU304">
        <v>1013</v>
      </c>
      <c r="DV304" t="s">
        <v>36</v>
      </c>
      <c r="DW304" t="s">
        <v>36</v>
      </c>
      <c r="DX304">
        <v>1</v>
      </c>
      <c r="DZ304" t="s">
        <v>3</v>
      </c>
      <c r="EA304" t="s">
        <v>3</v>
      </c>
      <c r="EB304" t="s">
        <v>3</v>
      </c>
      <c r="EC304" t="s">
        <v>3</v>
      </c>
      <c r="EE304">
        <v>293259713</v>
      </c>
      <c r="EF304">
        <v>2</v>
      </c>
      <c r="EG304" t="s">
        <v>27</v>
      </c>
      <c r="EH304">
        <v>27</v>
      </c>
      <c r="EI304" t="s">
        <v>28</v>
      </c>
      <c r="EJ304">
        <v>1</v>
      </c>
      <c r="EK304">
        <v>33002</v>
      </c>
      <c r="EL304" t="s">
        <v>28</v>
      </c>
      <c r="EM304" t="s">
        <v>29</v>
      </c>
      <c r="EO304" t="s">
        <v>109</v>
      </c>
      <c r="EQ304">
        <v>0</v>
      </c>
      <c r="ER304">
        <v>0</v>
      </c>
      <c r="ES304">
        <v>0</v>
      </c>
      <c r="ET304">
        <v>0</v>
      </c>
      <c r="EU304">
        <v>0</v>
      </c>
      <c r="EV304">
        <v>0</v>
      </c>
      <c r="EW304">
        <v>0.15</v>
      </c>
      <c r="EX304">
        <v>0.08</v>
      </c>
      <c r="EY304">
        <v>0</v>
      </c>
      <c r="FQ304">
        <v>0</v>
      </c>
      <c r="FR304">
        <f>ROUND(IF(BI304=3,GM304,0),2)</f>
        <v>0</v>
      </c>
      <c r="FS304">
        <v>0</v>
      </c>
      <c r="FX304">
        <v>103</v>
      </c>
      <c r="FY304">
        <v>60</v>
      </c>
      <c r="GA304" t="s">
        <v>3</v>
      </c>
      <c r="GD304">
        <v>1</v>
      </c>
      <c r="GF304">
        <v>211252595</v>
      </c>
      <c r="GG304">
        <v>2</v>
      </c>
      <c r="GH304">
        <v>1</v>
      </c>
      <c r="GI304">
        <v>-2</v>
      </c>
      <c r="GJ304">
        <v>0</v>
      </c>
      <c r="GK304">
        <v>0</v>
      </c>
      <c r="GL304">
        <f>ROUND(IF(AND(BH304=3,BI304=3,FS304&lt;&gt;0),P304,0),2)</f>
        <v>0</v>
      </c>
      <c r="GM304">
        <f>ROUND(O304+X304+Y304,2)+GX304</f>
        <v>-5371.64</v>
      </c>
      <c r="GN304">
        <f>IF(OR(BI304=0,BI304=1),GM304-GX304,0)</f>
        <v>-5371.64</v>
      </c>
      <c r="GO304">
        <f>IF(BI304=2,GM304-GX304,0)</f>
        <v>0</v>
      </c>
      <c r="GP304">
        <f>IF(BI304=4,GM304-GX304,0)</f>
        <v>0</v>
      </c>
      <c r="GR304">
        <v>0</v>
      </c>
      <c r="GS304">
        <v>3</v>
      </c>
      <c r="GT304">
        <v>0</v>
      </c>
      <c r="GU304" t="s">
        <v>3</v>
      </c>
      <c r="GV304">
        <f>ROUND((GT304),6)</f>
        <v>0</v>
      </c>
      <c r="GW304">
        <v>1</v>
      </c>
      <c r="GX304">
        <f>ROUND(HC304*I304,2)</f>
        <v>0</v>
      </c>
      <c r="HA304">
        <v>0</v>
      </c>
      <c r="HB304">
        <v>0</v>
      </c>
      <c r="HC304">
        <f>GV304*GW304</f>
        <v>0</v>
      </c>
      <c r="HE304" t="s">
        <v>3</v>
      </c>
      <c r="HF304" t="s">
        <v>3</v>
      </c>
      <c r="HM304" t="s">
        <v>3</v>
      </c>
      <c r="HN304" t="s">
        <v>31</v>
      </c>
      <c r="HO304" t="s">
        <v>32</v>
      </c>
      <c r="HP304" t="s">
        <v>28</v>
      </c>
      <c r="HQ304" t="s">
        <v>28</v>
      </c>
      <c r="IK304">
        <v>0</v>
      </c>
    </row>
    <row r="305" spans="1:245" x14ac:dyDescent="0.2">
      <c r="A305">
        <v>17</v>
      </c>
      <c r="B305">
        <v>1</v>
      </c>
      <c r="C305">
        <f>ROW(SmtRes!A309)</f>
        <v>309</v>
      </c>
      <c r="D305">
        <f>ROW(EtalonRes!A328)</f>
        <v>328</v>
      </c>
      <c r="E305" t="s">
        <v>293</v>
      </c>
      <c r="F305" t="s">
        <v>294</v>
      </c>
      <c r="G305" t="s">
        <v>295</v>
      </c>
      <c r="H305" t="s">
        <v>296</v>
      </c>
      <c r="I305">
        <v>0.91200000000000003</v>
      </c>
      <c r="J305">
        <v>0</v>
      </c>
      <c r="K305">
        <v>0.91200000000000003</v>
      </c>
      <c r="O305">
        <f>ROUND(CP305,2)</f>
        <v>15341.2</v>
      </c>
      <c r="P305">
        <f>SUMIF(SmtRes!AQ300:'SmtRes'!AQ309,"=1",SmtRes!DF300:'SmtRes'!DF309)</f>
        <v>0</v>
      </c>
      <c r="Q305">
        <f>SUMIF(SmtRes!AQ300:'SmtRes'!AQ309,"=1",SmtRes!DG300:'SmtRes'!DG309)</f>
        <v>3186.39</v>
      </c>
      <c r="R305">
        <f>SUMIF(SmtRes!AQ300:'SmtRes'!AQ309,"=1",SmtRes!DH300:'SmtRes'!DH309)</f>
        <v>2903.21</v>
      </c>
      <c r="S305">
        <f>SUMIF(SmtRes!AQ300:'SmtRes'!AQ309,"=1",SmtRes!DI300:'SmtRes'!DI309)</f>
        <v>9251.6</v>
      </c>
      <c r="T305">
        <f>ROUND(CU305*I305,2)</f>
        <v>0</v>
      </c>
      <c r="U305">
        <f>SUMIF(SmtRes!AQ300:'SmtRes'!AQ309,"=1",SmtRes!CV300:'SmtRes'!CV309)</f>
        <v>20.262816000000001</v>
      </c>
      <c r="V305">
        <f>SUMIF(SmtRes!AQ300:'SmtRes'!AQ309,"=1",SmtRes!CW300:'SmtRes'!CW309)</f>
        <v>6.0739200000000002</v>
      </c>
      <c r="W305">
        <f>ROUND(CX305*I305,2)</f>
        <v>0</v>
      </c>
      <c r="X305">
        <f t="shared" si="264"/>
        <v>12519.45</v>
      </c>
      <c r="Y305">
        <f t="shared" si="264"/>
        <v>7292.89</v>
      </c>
      <c r="AA305">
        <v>312567028</v>
      </c>
      <c r="AB305">
        <f>ROUND((AC305+AD305+AF305),6)</f>
        <v>13478.57619</v>
      </c>
      <c r="AC305">
        <f>ROUND((0),6)</f>
        <v>0</v>
      </c>
      <c r="AD305">
        <f>ROUND((((SUM(SmtRes!BR300:'SmtRes'!BR309))-(SUM(SmtRes!BS300:'SmtRes'!BS309)))+AE305),6)</f>
        <v>3334.2817500000001</v>
      </c>
      <c r="AE305">
        <f>ROUND((SUM(SmtRes!BS300:'SmtRes'!BS309)),6)</f>
        <v>3183.3467999999998</v>
      </c>
      <c r="AF305">
        <f>ROUND((SUM(SmtRes!BT300:'SmtRes'!BT309)),6)</f>
        <v>10144.29444</v>
      </c>
      <c r="AG305">
        <f>ROUND((AP305),6)</f>
        <v>0</v>
      </c>
      <c r="AH305">
        <f>(SUM(SmtRes!BU300:'SmtRes'!BU309))</f>
        <v>22.218</v>
      </c>
      <c r="AI305">
        <f>(SUM(SmtRes!BV300:'SmtRes'!BV309))</f>
        <v>6.66</v>
      </c>
      <c r="AJ305">
        <f>(AS305)</f>
        <v>0</v>
      </c>
      <c r="AK305">
        <v>13309.631060000002</v>
      </c>
      <c r="AL305">
        <v>1613.60736</v>
      </c>
      <c r="AM305">
        <v>2222.8545000000004</v>
      </c>
      <c r="AN305">
        <v>2122.2312000000002</v>
      </c>
      <c r="AO305">
        <v>7350.9380000000001</v>
      </c>
      <c r="AP305">
        <v>0</v>
      </c>
      <c r="AQ305">
        <v>16.100000000000001</v>
      </c>
      <c r="AR305">
        <v>4.4399999999999995</v>
      </c>
      <c r="AS305">
        <v>0</v>
      </c>
      <c r="AT305">
        <v>103</v>
      </c>
      <c r="AU305">
        <v>60</v>
      </c>
      <c r="AV305">
        <v>1</v>
      </c>
      <c r="AW305">
        <v>1</v>
      </c>
      <c r="AZ305">
        <v>1</v>
      </c>
      <c r="BA305">
        <v>1</v>
      </c>
      <c r="BB305">
        <v>1</v>
      </c>
      <c r="BC305">
        <v>1</v>
      </c>
      <c r="BD305" t="s">
        <v>3</v>
      </c>
      <c r="BE305" t="s">
        <v>3</v>
      </c>
      <c r="BF305" t="s">
        <v>3</v>
      </c>
      <c r="BG305" t="s">
        <v>3</v>
      </c>
      <c r="BH305">
        <v>0</v>
      </c>
      <c r="BI305">
        <v>1</v>
      </c>
      <c r="BJ305" t="s">
        <v>297</v>
      </c>
      <c r="BM305">
        <v>33001</v>
      </c>
      <c r="BN305">
        <v>0</v>
      </c>
      <c r="BO305" t="s">
        <v>3</v>
      </c>
      <c r="BP305">
        <v>0</v>
      </c>
      <c r="BQ305">
        <v>2</v>
      </c>
      <c r="BR305">
        <v>0</v>
      </c>
      <c r="BS305">
        <v>1</v>
      </c>
      <c r="BT305">
        <v>1</v>
      </c>
      <c r="BU305">
        <v>1</v>
      </c>
      <c r="BV305">
        <v>1</v>
      </c>
      <c r="BW305">
        <v>1</v>
      </c>
      <c r="BX305">
        <v>1</v>
      </c>
      <c r="BY305" t="s">
        <v>3</v>
      </c>
      <c r="BZ305">
        <v>103</v>
      </c>
      <c r="CA305">
        <v>60</v>
      </c>
      <c r="CB305" t="s">
        <v>3</v>
      </c>
      <c r="CE305">
        <v>0</v>
      </c>
      <c r="CF305">
        <v>0</v>
      </c>
      <c r="CG305">
        <v>0</v>
      </c>
      <c r="CM305">
        <v>0</v>
      </c>
      <c r="CN305" t="s">
        <v>798</v>
      </c>
      <c r="CO305">
        <v>0</v>
      </c>
      <c r="CP305">
        <f>(P305+Q305+S305+R305)</f>
        <v>15341.2</v>
      </c>
      <c r="CQ305">
        <f>SUMIF(SmtRes!AQ300:'SmtRes'!AQ309,"=1",SmtRes!AA300:'SmtRes'!AA309)</f>
        <v>576778.23999999999</v>
      </c>
      <c r="CR305">
        <f>SUMIF(SmtRes!AQ300:'SmtRes'!AQ309,"=1",SmtRes!AB300:'SmtRes'!AB309)</f>
        <v>1542.31</v>
      </c>
      <c r="CS305">
        <f>SUMIF(SmtRes!AQ300:'SmtRes'!AQ309,"=1",SmtRes!AC300:'SmtRes'!AC309)</f>
        <v>1433.94</v>
      </c>
      <c r="CT305">
        <f>SUMIF(SmtRes!AQ300:'SmtRes'!AQ309,"=1",SmtRes!AD300:'SmtRes'!AD309)</f>
        <v>456.58</v>
      </c>
      <c r="CU305">
        <f>AG305</f>
        <v>0</v>
      </c>
      <c r="CV305">
        <f>SUMIF(SmtRes!AQ300:'SmtRes'!AQ309,"=1",SmtRes!BU300:'SmtRes'!BU309)</f>
        <v>22.218</v>
      </c>
      <c r="CW305">
        <f>SUMIF(SmtRes!AQ300:'SmtRes'!AQ309,"=1",SmtRes!BV300:'SmtRes'!BV309)</f>
        <v>6.66</v>
      </c>
      <c r="CX305">
        <f>AJ305</f>
        <v>0</v>
      </c>
      <c r="CY305">
        <f>(((S305+R305)*AT305)/100)</f>
        <v>12519.454300000001</v>
      </c>
      <c r="CZ305">
        <f>(((S305+R305)*AU305)/100)</f>
        <v>7292.8860000000013</v>
      </c>
      <c r="DC305" t="s">
        <v>3</v>
      </c>
      <c r="DD305" t="s">
        <v>22</v>
      </c>
      <c r="DE305" t="s">
        <v>23</v>
      </c>
      <c r="DF305" t="s">
        <v>23</v>
      </c>
      <c r="DG305" t="s">
        <v>24</v>
      </c>
      <c r="DH305" t="s">
        <v>3</v>
      </c>
      <c r="DI305" t="s">
        <v>24</v>
      </c>
      <c r="DJ305" t="s">
        <v>23</v>
      </c>
      <c r="DK305" t="s">
        <v>3</v>
      </c>
      <c r="DL305" t="s">
        <v>3</v>
      </c>
      <c r="DM305" t="s">
        <v>3</v>
      </c>
      <c r="DN305">
        <v>0</v>
      </c>
      <c r="DO305">
        <v>0</v>
      </c>
      <c r="DP305">
        <v>1</v>
      </c>
      <c r="DQ305">
        <v>1</v>
      </c>
      <c r="DU305">
        <v>1003</v>
      </c>
      <c r="DV305" t="s">
        <v>296</v>
      </c>
      <c r="DW305" t="s">
        <v>296</v>
      </c>
      <c r="DX305">
        <v>1000</v>
      </c>
      <c r="DZ305" t="s">
        <v>3</v>
      </c>
      <c r="EA305" t="s">
        <v>3</v>
      </c>
      <c r="EB305" t="s">
        <v>3</v>
      </c>
      <c r="EC305" t="s">
        <v>3</v>
      </c>
      <c r="EE305">
        <v>293259405</v>
      </c>
      <c r="EF305">
        <v>2</v>
      </c>
      <c r="EG305" t="s">
        <v>27</v>
      </c>
      <c r="EH305">
        <v>27</v>
      </c>
      <c r="EI305" t="s">
        <v>28</v>
      </c>
      <c r="EJ305">
        <v>1</v>
      </c>
      <c r="EK305">
        <v>33001</v>
      </c>
      <c r="EL305" t="s">
        <v>28</v>
      </c>
      <c r="EM305" t="s">
        <v>29</v>
      </c>
      <c r="EO305" t="s">
        <v>298</v>
      </c>
      <c r="EQ305">
        <v>0</v>
      </c>
      <c r="ER305">
        <v>0</v>
      </c>
      <c r="ES305">
        <v>0</v>
      </c>
      <c r="ET305">
        <v>0</v>
      </c>
      <c r="EU305">
        <v>0</v>
      </c>
      <c r="EV305">
        <v>0</v>
      </c>
      <c r="EW305">
        <v>16.100000000000001</v>
      </c>
      <c r="EX305">
        <v>4.4400000000000004</v>
      </c>
      <c r="EY305">
        <v>0</v>
      </c>
      <c r="FQ305">
        <v>0</v>
      </c>
      <c r="FR305">
        <f>ROUND(IF(BI305=3,GM305,0),2)</f>
        <v>0</v>
      </c>
      <c r="FS305">
        <v>0</v>
      </c>
      <c r="FX305">
        <v>103</v>
      </c>
      <c r="FY305">
        <v>60</v>
      </c>
      <c r="GA305" t="s">
        <v>3</v>
      </c>
      <c r="GD305">
        <v>1</v>
      </c>
      <c r="GF305">
        <v>-674185952</v>
      </c>
      <c r="GG305">
        <v>2</v>
      </c>
      <c r="GH305">
        <v>1</v>
      </c>
      <c r="GI305">
        <v>-2</v>
      </c>
      <c r="GJ305">
        <v>0</v>
      </c>
      <c r="GK305">
        <v>0</v>
      </c>
      <c r="GL305">
        <f>ROUND(IF(AND(BH305=3,BI305=3,FS305&lt;&gt;0),P305,0),2)</f>
        <v>0</v>
      </c>
      <c r="GM305">
        <f>ROUND(O305+X305+Y305,2)+GX305</f>
        <v>35153.54</v>
      </c>
      <c r="GN305">
        <f>IF(OR(BI305=0,BI305=1),GM305-GX305,0)</f>
        <v>35153.54</v>
      </c>
      <c r="GO305">
        <f>IF(BI305=2,GM305-GX305,0)</f>
        <v>0</v>
      </c>
      <c r="GP305">
        <f>IF(BI305=4,GM305-GX305,0)</f>
        <v>0</v>
      </c>
      <c r="GR305">
        <v>0</v>
      </c>
      <c r="GS305">
        <v>3</v>
      </c>
      <c r="GT305">
        <v>0</v>
      </c>
      <c r="GU305" t="s">
        <v>3</v>
      </c>
      <c r="GV305">
        <f>ROUND((GT305),6)</f>
        <v>0</v>
      </c>
      <c r="GW305">
        <v>1</v>
      </c>
      <c r="GX305">
        <f>ROUND(HC305*I305,2)</f>
        <v>0</v>
      </c>
      <c r="HA305">
        <v>0</v>
      </c>
      <c r="HB305">
        <v>0</v>
      </c>
      <c r="HC305">
        <f>GV305*GW305</f>
        <v>0</v>
      </c>
      <c r="HE305" t="s">
        <v>3</v>
      </c>
      <c r="HF305" t="s">
        <v>3</v>
      </c>
      <c r="HM305" t="s">
        <v>3</v>
      </c>
      <c r="HN305" t="s">
        <v>31</v>
      </c>
      <c r="HO305" t="s">
        <v>32</v>
      </c>
      <c r="HP305" t="s">
        <v>28</v>
      </c>
      <c r="HQ305" t="s">
        <v>28</v>
      </c>
      <c r="IK305">
        <v>0</v>
      </c>
    </row>
    <row r="306" spans="1:245" x14ac:dyDescent="0.2">
      <c r="A306">
        <v>17</v>
      </c>
      <c r="B306">
        <v>1</v>
      </c>
      <c r="C306">
        <f>ROW(SmtRes!A318)</f>
        <v>318</v>
      </c>
      <c r="D306">
        <f>ROW(EtalonRes!A337)</f>
        <v>337</v>
      </c>
      <c r="E306" t="s">
        <v>299</v>
      </c>
      <c r="F306" t="s">
        <v>300</v>
      </c>
      <c r="G306" t="s">
        <v>301</v>
      </c>
      <c r="H306" t="s">
        <v>36</v>
      </c>
      <c r="I306">
        <v>12</v>
      </c>
      <c r="J306">
        <v>0</v>
      </c>
      <c r="K306">
        <v>12</v>
      </c>
      <c r="O306">
        <f>ROUND(CP306,2)</f>
        <v>3267.99</v>
      </c>
      <c r="P306">
        <f>SUMIF(SmtRes!AQ310:'SmtRes'!AQ318,"=1",SmtRes!DF310:'SmtRes'!DF318)</f>
        <v>0</v>
      </c>
      <c r="Q306">
        <f>SUMIF(SmtRes!AQ310:'SmtRes'!AQ318,"=1",SmtRes!DG310:'SmtRes'!DG318)</f>
        <v>534.32999999999993</v>
      </c>
      <c r="R306">
        <f>SUMIF(SmtRes!AQ310:'SmtRes'!AQ318,"=1",SmtRes!DH310:'SmtRes'!DH318)</f>
        <v>550.63</v>
      </c>
      <c r="S306">
        <f>SUMIF(SmtRes!AQ310:'SmtRes'!AQ318,"=1",SmtRes!DI310:'SmtRes'!DI318)</f>
        <v>2183.0300000000002</v>
      </c>
      <c r="T306">
        <f>ROUND(CU306*I306,2)</f>
        <v>0</v>
      </c>
      <c r="U306">
        <f>SUMIF(SmtRes!AQ310:'SmtRes'!AQ318,"=1",SmtRes!CV310:'SmtRes'!CV318)</f>
        <v>4.8959999999999999</v>
      </c>
      <c r="V306">
        <f>SUMIF(SmtRes!AQ310:'SmtRes'!AQ318,"=1",SmtRes!CW310:'SmtRes'!CW318)</f>
        <v>1.1519999999999999</v>
      </c>
      <c r="W306">
        <f>ROUND(CX306*I306,2)</f>
        <v>0</v>
      </c>
      <c r="X306">
        <f t="shared" si="264"/>
        <v>2815.67</v>
      </c>
      <c r="Y306">
        <f t="shared" si="264"/>
        <v>1640.2</v>
      </c>
      <c r="AA306">
        <v>312567028</v>
      </c>
      <c r="AB306">
        <f>ROUND((AC306+AD306+AF306),6)</f>
        <v>219.9564</v>
      </c>
      <c r="AC306">
        <f>ROUND((0),6)</f>
        <v>0</v>
      </c>
      <c r="AD306">
        <f>ROUND((((SUM(SmtRes!BR310:'SmtRes'!BR318))-(SUM(SmtRes!BS310:'SmtRes'!BS318)))+AE306),6)</f>
        <v>38.03736</v>
      </c>
      <c r="AE306">
        <f>ROUND((SUM(SmtRes!BS310:'SmtRes'!BS318)),6)</f>
        <v>45.88608</v>
      </c>
      <c r="AF306">
        <f>ROUND((SUM(SmtRes!BT310:'SmtRes'!BT318)),6)</f>
        <v>181.91904</v>
      </c>
      <c r="AG306">
        <f>ROUND((AP306),6)</f>
        <v>0</v>
      </c>
      <c r="AH306">
        <f>(SUM(SmtRes!BU310:'SmtRes'!BU318))</f>
        <v>0.40800000000000003</v>
      </c>
      <c r="AI306">
        <f>(SUM(SmtRes!BV310:'SmtRes'!BV318))</f>
        <v>9.6000000000000002E-2</v>
      </c>
      <c r="AJ306">
        <f>(AS306)</f>
        <v>0</v>
      </c>
      <c r="AK306">
        <v>1597.5451379999997</v>
      </c>
      <c r="AL306">
        <v>1376.009738</v>
      </c>
      <c r="AM306">
        <v>31.697800000000001</v>
      </c>
      <c r="AN306">
        <v>38.238399999999999</v>
      </c>
      <c r="AO306">
        <v>151.5992</v>
      </c>
      <c r="AP306">
        <v>0</v>
      </c>
      <c r="AQ306">
        <v>0.34</v>
      </c>
      <c r="AR306">
        <v>0.08</v>
      </c>
      <c r="AS306">
        <v>0</v>
      </c>
      <c r="AT306">
        <v>103</v>
      </c>
      <c r="AU306">
        <v>60</v>
      </c>
      <c r="AV306">
        <v>1</v>
      </c>
      <c r="AW306">
        <v>1</v>
      </c>
      <c r="AZ306">
        <v>1</v>
      </c>
      <c r="BA306">
        <v>1</v>
      </c>
      <c r="BB306">
        <v>1</v>
      </c>
      <c r="BC306">
        <v>1</v>
      </c>
      <c r="BD306" t="s">
        <v>3</v>
      </c>
      <c r="BE306" t="s">
        <v>3</v>
      </c>
      <c r="BF306" t="s">
        <v>3</v>
      </c>
      <c r="BG306" t="s">
        <v>3</v>
      </c>
      <c r="BH306">
        <v>0</v>
      </c>
      <c r="BI306">
        <v>1</v>
      </c>
      <c r="BJ306" t="s">
        <v>302</v>
      </c>
      <c r="BM306">
        <v>33001</v>
      </c>
      <c r="BN306">
        <v>0</v>
      </c>
      <c r="BO306" t="s">
        <v>3</v>
      </c>
      <c r="BP306">
        <v>0</v>
      </c>
      <c r="BQ306">
        <v>2</v>
      </c>
      <c r="BR306">
        <v>0</v>
      </c>
      <c r="BS306">
        <v>1</v>
      </c>
      <c r="BT306">
        <v>1</v>
      </c>
      <c r="BU306">
        <v>1</v>
      </c>
      <c r="BV306">
        <v>1</v>
      </c>
      <c r="BW306">
        <v>1</v>
      </c>
      <c r="BX306">
        <v>1</v>
      </c>
      <c r="BY306" t="s">
        <v>3</v>
      </c>
      <c r="BZ306">
        <v>103</v>
      </c>
      <c r="CA306">
        <v>60</v>
      </c>
      <c r="CB306" t="s">
        <v>3</v>
      </c>
      <c r="CE306">
        <v>0</v>
      </c>
      <c r="CF306">
        <v>0</v>
      </c>
      <c r="CG306">
        <v>0</v>
      </c>
      <c r="CM306">
        <v>0</v>
      </c>
      <c r="CN306" t="s">
        <v>790</v>
      </c>
      <c r="CO306">
        <v>0</v>
      </c>
      <c r="CP306">
        <f>(P306+Q306+S306+R306)</f>
        <v>3267.9900000000002</v>
      </c>
      <c r="CQ306">
        <f>SUMIF(SmtRes!AQ310:'SmtRes'!AQ318,"=1",SmtRes!AA310:'SmtRes'!AA318)</f>
        <v>576778.23999999999</v>
      </c>
      <c r="CR306">
        <f>SUMIF(SmtRes!AQ310:'SmtRes'!AQ318,"=1",SmtRes!AB310:'SmtRes'!AB318)</f>
        <v>981.58</v>
      </c>
      <c r="CS306">
        <f>SUMIF(SmtRes!AQ310:'SmtRes'!AQ318,"=1",SmtRes!AC310:'SmtRes'!AC318)</f>
        <v>955.96</v>
      </c>
      <c r="CT306">
        <f>SUMIF(SmtRes!AQ310:'SmtRes'!AQ318,"=1",SmtRes!AD310:'SmtRes'!AD318)</f>
        <v>445.88</v>
      </c>
      <c r="CU306">
        <f>AG306</f>
        <v>0</v>
      </c>
      <c r="CV306">
        <f>SUMIF(SmtRes!AQ310:'SmtRes'!AQ318,"=1",SmtRes!BU310:'SmtRes'!BU318)</f>
        <v>0.40800000000000003</v>
      </c>
      <c r="CW306">
        <f>SUMIF(SmtRes!AQ310:'SmtRes'!AQ318,"=1",SmtRes!BV310:'SmtRes'!BV318)</f>
        <v>9.6000000000000002E-2</v>
      </c>
      <c r="CX306">
        <f>AJ306</f>
        <v>0</v>
      </c>
      <c r="CY306">
        <f>(((S306+R306)*AT306)/100)</f>
        <v>2815.6698000000006</v>
      </c>
      <c r="CZ306">
        <f>(((S306+R306)*AU306)/100)</f>
        <v>1640.1960000000001</v>
      </c>
      <c r="DC306" t="s">
        <v>3</v>
      </c>
      <c r="DD306" t="s">
        <v>132</v>
      </c>
      <c r="DE306" t="s">
        <v>108</v>
      </c>
      <c r="DF306" t="s">
        <v>108</v>
      </c>
      <c r="DG306" t="s">
        <v>108</v>
      </c>
      <c r="DH306" t="s">
        <v>3</v>
      </c>
      <c r="DI306" t="s">
        <v>108</v>
      </c>
      <c r="DJ306" t="s">
        <v>108</v>
      </c>
      <c r="DK306" t="s">
        <v>3</v>
      </c>
      <c r="DL306" t="s">
        <v>3</v>
      </c>
      <c r="DM306" t="s">
        <v>3</v>
      </c>
      <c r="DN306">
        <v>0</v>
      </c>
      <c r="DO306">
        <v>0</v>
      </c>
      <c r="DP306">
        <v>1</v>
      </c>
      <c r="DQ306">
        <v>1</v>
      </c>
      <c r="DU306">
        <v>1013</v>
      </c>
      <c r="DV306" t="s">
        <v>36</v>
      </c>
      <c r="DW306" t="s">
        <v>36</v>
      </c>
      <c r="DX306">
        <v>1</v>
      </c>
      <c r="DZ306" t="s">
        <v>3</v>
      </c>
      <c r="EA306" t="s">
        <v>3</v>
      </c>
      <c r="EB306" t="s">
        <v>3</v>
      </c>
      <c r="EC306" t="s">
        <v>3</v>
      </c>
      <c r="EE306">
        <v>293259405</v>
      </c>
      <c r="EF306">
        <v>2</v>
      </c>
      <c r="EG306" t="s">
        <v>27</v>
      </c>
      <c r="EH306">
        <v>27</v>
      </c>
      <c r="EI306" t="s">
        <v>28</v>
      </c>
      <c r="EJ306">
        <v>1</v>
      </c>
      <c r="EK306">
        <v>33001</v>
      </c>
      <c r="EL306" t="s">
        <v>28</v>
      </c>
      <c r="EM306" t="s">
        <v>29</v>
      </c>
      <c r="EO306" t="s">
        <v>109</v>
      </c>
      <c r="EQ306">
        <v>0</v>
      </c>
      <c r="ER306">
        <v>0</v>
      </c>
      <c r="ES306">
        <v>0</v>
      </c>
      <c r="ET306">
        <v>0</v>
      </c>
      <c r="EU306">
        <v>0</v>
      </c>
      <c r="EV306">
        <v>0</v>
      </c>
      <c r="EW306">
        <v>0.34</v>
      </c>
      <c r="EX306">
        <v>0.08</v>
      </c>
      <c r="EY306">
        <v>0</v>
      </c>
      <c r="FQ306">
        <v>0</v>
      </c>
      <c r="FR306">
        <f>ROUND(IF(BI306=3,GM306,0),2)</f>
        <v>0</v>
      </c>
      <c r="FS306">
        <v>0</v>
      </c>
      <c r="FX306">
        <v>103</v>
      </c>
      <c r="FY306">
        <v>60</v>
      </c>
      <c r="GA306" t="s">
        <v>3</v>
      </c>
      <c r="GD306">
        <v>1</v>
      </c>
      <c r="GF306">
        <v>-881752028</v>
      </c>
      <c r="GG306">
        <v>2</v>
      </c>
      <c r="GH306">
        <v>1</v>
      </c>
      <c r="GI306">
        <v>-2</v>
      </c>
      <c r="GJ306">
        <v>0</v>
      </c>
      <c r="GK306">
        <v>0</v>
      </c>
      <c r="GL306">
        <f>ROUND(IF(AND(BH306=3,BI306=3,FS306&lt;&gt;0),P306,0),2)</f>
        <v>0</v>
      </c>
      <c r="GM306">
        <f>ROUND(O306+X306+Y306,2)+GX306</f>
        <v>7723.86</v>
      </c>
      <c r="GN306">
        <f>IF(OR(BI306=0,BI306=1),GM306-GX306,0)</f>
        <v>7723.86</v>
      </c>
      <c r="GO306">
        <f>IF(BI306=2,GM306-GX306,0)</f>
        <v>0</v>
      </c>
      <c r="GP306">
        <f>IF(BI306=4,GM306-GX306,0)</f>
        <v>0</v>
      </c>
      <c r="GR306">
        <v>0</v>
      </c>
      <c r="GS306">
        <v>3</v>
      </c>
      <c r="GT306">
        <v>0</v>
      </c>
      <c r="GU306" t="s">
        <v>3</v>
      </c>
      <c r="GV306">
        <f>ROUND((GT306),6)</f>
        <v>0</v>
      </c>
      <c r="GW306">
        <v>1</v>
      </c>
      <c r="GX306">
        <f>ROUND(HC306*I306,2)</f>
        <v>0</v>
      </c>
      <c r="HA306">
        <v>0</v>
      </c>
      <c r="HB306">
        <v>0</v>
      </c>
      <c r="HC306">
        <f>GV306*GW306</f>
        <v>0</v>
      </c>
      <c r="HE306" t="s">
        <v>3</v>
      </c>
      <c r="HF306" t="s">
        <v>3</v>
      </c>
      <c r="HM306" t="s">
        <v>3</v>
      </c>
      <c r="HN306" t="s">
        <v>31</v>
      </c>
      <c r="HO306" t="s">
        <v>32</v>
      </c>
      <c r="HP306" t="s">
        <v>28</v>
      </c>
      <c r="HQ306" t="s">
        <v>28</v>
      </c>
      <c r="IK306">
        <v>0</v>
      </c>
    </row>
    <row r="308" spans="1:245" x14ac:dyDescent="0.2">
      <c r="A308" s="2">
        <v>51</v>
      </c>
      <c r="B308" s="2">
        <f>B299</f>
        <v>1</v>
      </c>
      <c r="C308" s="2">
        <f>A299</f>
        <v>4</v>
      </c>
      <c r="D308" s="2">
        <f>ROW(A299)</f>
        <v>299</v>
      </c>
      <c r="E308" s="2"/>
      <c r="F308" s="2" t="str">
        <f>IF(F299&lt;&gt;"",F299,"")</f>
        <v>Новый раздел</v>
      </c>
      <c r="G308" s="2" t="str">
        <f>IF(G299&lt;&gt;"",G299,"")</f>
        <v>Подвеска существующего провода освещения (для замены опор)</v>
      </c>
      <c r="H308" s="2">
        <v>0</v>
      </c>
      <c r="I308" s="2"/>
      <c r="J308" s="2"/>
      <c r="K308" s="2"/>
      <c r="L308" s="2"/>
      <c r="M308" s="2"/>
      <c r="N308" s="2"/>
      <c r="O308" s="2">
        <f t="shared" ref="O308:T308" si="265">ROUND(AB308,2)</f>
        <v>32573.31</v>
      </c>
      <c r="P308" s="2">
        <f t="shared" si="265"/>
        <v>0</v>
      </c>
      <c r="Q308" s="2">
        <f t="shared" si="265"/>
        <v>6412.82</v>
      </c>
      <c r="R308" s="2">
        <f t="shared" si="265"/>
        <v>6293.04</v>
      </c>
      <c r="S308" s="2">
        <f t="shared" si="265"/>
        <v>19867.45</v>
      </c>
      <c r="T308" s="2">
        <f t="shared" si="265"/>
        <v>0</v>
      </c>
      <c r="U308" s="2">
        <f>AH308</f>
        <v>45.318815999999998</v>
      </c>
      <c r="V308" s="2">
        <f>AI308</f>
        <v>13.165919999999998</v>
      </c>
      <c r="W308" s="2">
        <f>ROUND(AJ308,2)</f>
        <v>0</v>
      </c>
      <c r="X308" s="2">
        <f>ROUND(AK308,2)</f>
        <v>26945.3</v>
      </c>
      <c r="Y308" s="2">
        <f>ROUND(AL308,2)</f>
        <v>15696.3</v>
      </c>
      <c r="Z308" s="2"/>
      <c r="AA308" s="2"/>
      <c r="AB308" s="2">
        <f>ROUND(SUMIF(AA303:AA306,"=312567028",O303:O306),2)</f>
        <v>32573.31</v>
      </c>
      <c r="AC308" s="2">
        <f>ROUND(SUMIF(AA303:AA306,"=312567028",P303:P306),2)</f>
        <v>0</v>
      </c>
      <c r="AD308" s="2">
        <f>ROUND(SUMIF(AA303:AA306,"=312567028",Q303:Q306),2)</f>
        <v>6412.82</v>
      </c>
      <c r="AE308" s="2">
        <f>ROUND(SUMIF(AA303:AA306,"=312567028",R303:R306),2)</f>
        <v>6293.04</v>
      </c>
      <c r="AF308" s="2">
        <f>ROUND(SUMIF(AA303:AA306,"=312567028",S303:S306),2)</f>
        <v>19867.45</v>
      </c>
      <c r="AG308" s="2">
        <f>ROUND(SUMIF(AA303:AA306,"=312567028",T303:T306),2)</f>
        <v>0</v>
      </c>
      <c r="AH308" s="2">
        <f>SUMIF(AA303:AA306,"=312567028",U303:U306)</f>
        <v>45.318815999999998</v>
      </c>
      <c r="AI308" s="2">
        <f>SUMIF(AA303:AA306,"=312567028",V303:V306)</f>
        <v>13.165919999999998</v>
      </c>
      <c r="AJ308" s="2">
        <f>ROUND(SUMIF(AA303:AA306,"=312567028",W303:W306),2)</f>
        <v>0</v>
      </c>
      <c r="AK308" s="2">
        <f>ROUND(SUMIF(AA303:AA306,"=312567028",X303:X306),2)</f>
        <v>26945.3</v>
      </c>
      <c r="AL308" s="2">
        <f>ROUND(SUMIF(AA303:AA306,"=312567028",Y303:Y306),2)</f>
        <v>15696.3</v>
      </c>
      <c r="AM308" s="2"/>
      <c r="AN308" s="2"/>
      <c r="AO308" s="2">
        <f t="shared" ref="AO308:BD308" si="266">ROUND(BX308,2)</f>
        <v>0</v>
      </c>
      <c r="AP308" s="2">
        <f t="shared" si="266"/>
        <v>0</v>
      </c>
      <c r="AQ308" s="2">
        <f t="shared" si="266"/>
        <v>0</v>
      </c>
      <c r="AR308" s="2">
        <f t="shared" si="266"/>
        <v>75214.91</v>
      </c>
      <c r="AS308" s="2">
        <f t="shared" si="266"/>
        <v>75214.91</v>
      </c>
      <c r="AT308" s="2">
        <f t="shared" si="266"/>
        <v>0</v>
      </c>
      <c r="AU308" s="2">
        <f t="shared" si="266"/>
        <v>0</v>
      </c>
      <c r="AV308" s="2">
        <f t="shared" si="266"/>
        <v>0</v>
      </c>
      <c r="AW308" s="2">
        <f t="shared" si="266"/>
        <v>0</v>
      </c>
      <c r="AX308" s="2">
        <f t="shared" si="266"/>
        <v>0</v>
      </c>
      <c r="AY308" s="2">
        <f t="shared" si="266"/>
        <v>0</v>
      </c>
      <c r="AZ308" s="2">
        <f t="shared" si="266"/>
        <v>0</v>
      </c>
      <c r="BA308" s="2">
        <f t="shared" si="266"/>
        <v>0</v>
      </c>
      <c r="BB308" s="2">
        <f t="shared" si="266"/>
        <v>0</v>
      </c>
      <c r="BC308" s="2">
        <f t="shared" si="266"/>
        <v>0</v>
      </c>
      <c r="BD308" s="2">
        <f t="shared" si="266"/>
        <v>0</v>
      </c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>
        <f>ROUND(SUMIF(AA303:AA306,"=312567028",FQ303:FQ306),2)</f>
        <v>0</v>
      </c>
      <c r="BY308" s="2">
        <f>ROUND(SUMIF(AA303:AA306,"=312567028",FR303:FR306),2)</f>
        <v>0</v>
      </c>
      <c r="BZ308" s="2">
        <f>ROUND(SUMIF(AA303:AA306,"=312567028",GL303:GL306),2)</f>
        <v>0</v>
      </c>
      <c r="CA308" s="2">
        <f>ROUND(SUMIF(AA303:AA306,"=312567028",GM303:GM306),2)</f>
        <v>75214.91</v>
      </c>
      <c r="CB308" s="2">
        <f>ROUND(SUMIF(AA303:AA306,"=312567028",GN303:GN306),2)</f>
        <v>75214.91</v>
      </c>
      <c r="CC308" s="2">
        <f>ROUND(SUMIF(AA303:AA306,"=312567028",GO303:GO306),2)</f>
        <v>0</v>
      </c>
      <c r="CD308" s="2">
        <f>ROUND(SUMIF(AA303:AA306,"=312567028",GP303:GP306),2)</f>
        <v>0</v>
      </c>
      <c r="CE308" s="2">
        <f>AC308-BX308</f>
        <v>0</v>
      </c>
      <c r="CF308" s="2">
        <f>AC308-BY308</f>
        <v>0</v>
      </c>
      <c r="CG308" s="2">
        <f>BX308-BZ308</f>
        <v>0</v>
      </c>
      <c r="CH308" s="2">
        <f>AC308-BX308-BY308+BZ308</f>
        <v>0</v>
      </c>
      <c r="CI308" s="2">
        <f>BY308-BZ308</f>
        <v>0</v>
      </c>
      <c r="CJ308" s="2">
        <f>ROUND(SUMIF(AA303:AA306,"=312567028",GX303:GX306),2)</f>
        <v>0</v>
      </c>
      <c r="CK308" s="2">
        <f>ROUND(SUMIF(AA303:AA306,"=312567028",GY303:GY306),2)</f>
        <v>0</v>
      </c>
      <c r="CL308" s="2">
        <f>ROUND(SUMIF(AA303:AA306,"=312567028",GZ303:GZ306),2)</f>
        <v>0</v>
      </c>
      <c r="CM308" s="2">
        <f>ROUND(SUMIF(AA303:AA306,"=312567028",HD303:HD306),2)</f>
        <v>0</v>
      </c>
      <c r="CN308" s="2"/>
      <c r="CO308" s="2"/>
      <c r="CP308" s="2"/>
      <c r="CQ308" s="2"/>
      <c r="CR308" s="2"/>
      <c r="CS308" s="2"/>
      <c r="CT308" s="2"/>
      <c r="CU308" s="2"/>
      <c r="CV308" s="2"/>
      <c r="CW308" s="2"/>
      <c r="CX308" s="2"/>
      <c r="CY308" s="2"/>
      <c r="CZ308" s="2"/>
      <c r="DA308" s="2"/>
      <c r="DB308" s="2"/>
      <c r="DC308" s="2"/>
      <c r="DD308" s="2"/>
      <c r="DE308" s="2"/>
      <c r="DF308" s="2"/>
      <c r="DG308" s="3"/>
      <c r="DH308" s="3"/>
      <c r="DI308" s="3"/>
      <c r="DJ308" s="3"/>
      <c r="DK308" s="3"/>
      <c r="DL308" s="3"/>
      <c r="DM308" s="3"/>
      <c r="DN308" s="3"/>
      <c r="DO308" s="3"/>
      <c r="DP308" s="3"/>
      <c r="DQ308" s="3"/>
      <c r="DR308" s="3"/>
      <c r="DS308" s="3"/>
      <c r="DT308" s="3"/>
      <c r="DU308" s="3"/>
      <c r="DV308" s="3"/>
      <c r="DW308" s="3"/>
      <c r="DX308" s="3"/>
      <c r="DY308" s="3"/>
      <c r="DZ308" s="3"/>
      <c r="EA308" s="3"/>
      <c r="EB308" s="3"/>
      <c r="EC308" s="3"/>
      <c r="ED308" s="3"/>
      <c r="EE308" s="3"/>
      <c r="EF308" s="3"/>
      <c r="EG308" s="3"/>
      <c r="EH308" s="3"/>
      <c r="EI308" s="3"/>
      <c r="EJ308" s="3"/>
      <c r="EK308" s="3"/>
      <c r="EL308" s="3"/>
      <c r="EM308" s="3"/>
      <c r="EN308" s="3"/>
      <c r="EO308" s="3"/>
      <c r="EP308" s="3"/>
      <c r="EQ308" s="3"/>
      <c r="ER308" s="3"/>
      <c r="ES308" s="3"/>
      <c r="ET308" s="3"/>
      <c r="EU308" s="3"/>
      <c r="EV308" s="3"/>
      <c r="EW308" s="3"/>
      <c r="EX308" s="3"/>
      <c r="EY308" s="3"/>
      <c r="EZ308" s="3"/>
      <c r="FA308" s="3"/>
      <c r="FB308" s="3"/>
      <c r="FC308" s="3"/>
      <c r="FD308" s="3"/>
      <c r="FE308" s="3"/>
      <c r="FF308" s="3"/>
      <c r="FG308" s="3"/>
      <c r="FH308" s="3"/>
      <c r="FI308" s="3"/>
      <c r="FJ308" s="3"/>
      <c r="FK308" s="3"/>
      <c r="FL308" s="3"/>
      <c r="FM308" s="3"/>
      <c r="FN308" s="3"/>
      <c r="FO308" s="3"/>
      <c r="FP308" s="3"/>
      <c r="FQ308" s="3"/>
      <c r="FR308" s="3"/>
      <c r="FS308" s="3"/>
      <c r="FT308" s="3"/>
      <c r="FU308" s="3"/>
      <c r="FV308" s="3"/>
      <c r="FW308" s="3"/>
      <c r="FX308" s="3"/>
      <c r="FY308" s="3"/>
      <c r="FZ308" s="3"/>
      <c r="GA308" s="3"/>
      <c r="GB308" s="3"/>
      <c r="GC308" s="3"/>
      <c r="GD308" s="3"/>
      <c r="GE308" s="3"/>
      <c r="GF308" s="3"/>
      <c r="GG308" s="3"/>
      <c r="GH308" s="3"/>
      <c r="GI308" s="3"/>
      <c r="GJ308" s="3"/>
      <c r="GK308" s="3"/>
      <c r="GL308" s="3"/>
      <c r="GM308" s="3"/>
      <c r="GN308" s="3"/>
      <c r="GO308" s="3"/>
      <c r="GP308" s="3"/>
      <c r="GQ308" s="3"/>
      <c r="GR308" s="3"/>
      <c r="GS308" s="3"/>
      <c r="GT308" s="3"/>
      <c r="GU308" s="3"/>
      <c r="GV308" s="3"/>
      <c r="GW308" s="3"/>
      <c r="GX308" s="3">
        <v>0</v>
      </c>
    </row>
    <row r="310" spans="1:245" x14ac:dyDescent="0.2">
      <c r="A310" s="4">
        <v>50</v>
      </c>
      <c r="B310" s="4">
        <v>0</v>
      </c>
      <c r="C310" s="4">
        <v>0</v>
      </c>
      <c r="D310" s="4">
        <v>1</v>
      </c>
      <c r="E310" s="4">
        <v>201</v>
      </c>
      <c r="F310" s="4">
        <f>ROUND(Source!O308,O310)</f>
        <v>32573.31</v>
      </c>
      <c r="G310" s="4" t="s">
        <v>48</v>
      </c>
      <c r="H310" s="4" t="s">
        <v>49</v>
      </c>
      <c r="I310" s="4"/>
      <c r="J310" s="4"/>
      <c r="K310" s="4">
        <v>201</v>
      </c>
      <c r="L310" s="4">
        <v>1</v>
      </c>
      <c r="M310" s="4">
        <v>3</v>
      </c>
      <c r="N310" s="4" t="s">
        <v>3</v>
      </c>
      <c r="O310" s="4">
        <v>2</v>
      </c>
      <c r="P310" s="4"/>
      <c r="Q310" s="4"/>
      <c r="R310" s="4"/>
      <c r="S310" s="4"/>
      <c r="T310" s="4"/>
      <c r="U310" s="4"/>
      <c r="V310" s="4"/>
      <c r="W310" s="4">
        <v>32573.309999999998</v>
      </c>
      <c r="X310" s="4">
        <v>1</v>
      </c>
      <c r="Y310" s="4">
        <v>32573.309999999998</v>
      </c>
      <c r="Z310" s="4"/>
      <c r="AA310" s="4"/>
      <c r="AB310" s="4"/>
    </row>
    <row r="311" spans="1:245" x14ac:dyDescent="0.2">
      <c r="A311" s="4">
        <v>50</v>
      </c>
      <c r="B311" s="4">
        <v>0</v>
      </c>
      <c r="C311" s="4">
        <v>0</v>
      </c>
      <c r="D311" s="4">
        <v>1</v>
      </c>
      <c r="E311" s="4">
        <v>202</v>
      </c>
      <c r="F311" s="4">
        <f>ROUND(Source!P308,O311)</f>
        <v>0</v>
      </c>
      <c r="G311" s="4" t="s">
        <v>50</v>
      </c>
      <c r="H311" s="4" t="s">
        <v>51</v>
      </c>
      <c r="I311" s="4"/>
      <c r="J311" s="4"/>
      <c r="K311" s="4">
        <v>202</v>
      </c>
      <c r="L311" s="4">
        <v>2</v>
      </c>
      <c r="M311" s="4">
        <v>3</v>
      </c>
      <c r="N311" s="4" t="s">
        <v>3</v>
      </c>
      <c r="O311" s="4">
        <v>2</v>
      </c>
      <c r="P311" s="4"/>
      <c r="Q311" s="4"/>
      <c r="R311" s="4"/>
      <c r="S311" s="4"/>
      <c r="T311" s="4"/>
      <c r="U311" s="4"/>
      <c r="V311" s="4"/>
      <c r="W311" s="4">
        <v>0</v>
      </c>
      <c r="X311" s="4">
        <v>1</v>
      </c>
      <c r="Y311" s="4">
        <v>0</v>
      </c>
      <c r="Z311" s="4"/>
      <c r="AA311" s="4"/>
      <c r="AB311" s="4"/>
    </row>
    <row r="312" spans="1:245" x14ac:dyDescent="0.2">
      <c r="A312" s="4">
        <v>50</v>
      </c>
      <c r="B312" s="4">
        <v>0</v>
      </c>
      <c r="C312" s="4">
        <v>0</v>
      </c>
      <c r="D312" s="4">
        <v>1</v>
      </c>
      <c r="E312" s="4">
        <v>222</v>
      </c>
      <c r="F312" s="4">
        <f>ROUND(Source!AO308,O312)</f>
        <v>0</v>
      </c>
      <c r="G312" s="4" t="s">
        <v>52</v>
      </c>
      <c r="H312" s="4" t="s">
        <v>53</v>
      </c>
      <c r="I312" s="4"/>
      <c r="J312" s="4"/>
      <c r="K312" s="4">
        <v>222</v>
      </c>
      <c r="L312" s="4">
        <v>3</v>
      </c>
      <c r="M312" s="4">
        <v>3</v>
      </c>
      <c r="N312" s="4" t="s">
        <v>3</v>
      </c>
      <c r="O312" s="4">
        <v>2</v>
      </c>
      <c r="P312" s="4"/>
      <c r="Q312" s="4"/>
      <c r="R312" s="4"/>
      <c r="S312" s="4"/>
      <c r="T312" s="4"/>
      <c r="U312" s="4"/>
      <c r="V312" s="4"/>
      <c r="W312" s="4">
        <v>0</v>
      </c>
      <c r="X312" s="4">
        <v>1</v>
      </c>
      <c r="Y312" s="4">
        <v>0</v>
      </c>
      <c r="Z312" s="4"/>
      <c r="AA312" s="4"/>
      <c r="AB312" s="4"/>
    </row>
    <row r="313" spans="1:245" x14ac:dyDescent="0.2">
      <c r="A313" s="4">
        <v>50</v>
      </c>
      <c r="B313" s="4">
        <v>0</v>
      </c>
      <c r="C313" s="4">
        <v>0</v>
      </c>
      <c r="D313" s="4">
        <v>1</v>
      </c>
      <c r="E313" s="4">
        <v>225</v>
      </c>
      <c r="F313" s="4">
        <f>ROUND(Source!AV308,O313)</f>
        <v>0</v>
      </c>
      <c r="G313" s="4" t="s">
        <v>54</v>
      </c>
      <c r="H313" s="4" t="s">
        <v>55</v>
      </c>
      <c r="I313" s="4"/>
      <c r="J313" s="4"/>
      <c r="K313" s="4">
        <v>225</v>
      </c>
      <c r="L313" s="4">
        <v>4</v>
      </c>
      <c r="M313" s="4">
        <v>3</v>
      </c>
      <c r="N313" s="4" t="s">
        <v>3</v>
      </c>
      <c r="O313" s="4">
        <v>2</v>
      </c>
      <c r="P313" s="4"/>
      <c r="Q313" s="4"/>
      <c r="R313" s="4"/>
      <c r="S313" s="4"/>
      <c r="T313" s="4"/>
      <c r="U313" s="4"/>
      <c r="V313" s="4"/>
      <c r="W313" s="4">
        <v>0</v>
      </c>
      <c r="X313" s="4">
        <v>1</v>
      </c>
      <c r="Y313" s="4">
        <v>0</v>
      </c>
      <c r="Z313" s="4"/>
      <c r="AA313" s="4"/>
      <c r="AB313" s="4"/>
    </row>
    <row r="314" spans="1:245" x14ac:dyDescent="0.2">
      <c r="A314" s="4">
        <v>50</v>
      </c>
      <c r="B314" s="4">
        <v>0</v>
      </c>
      <c r="C314" s="4">
        <v>0</v>
      </c>
      <c r="D314" s="4">
        <v>1</v>
      </c>
      <c r="E314" s="4">
        <v>226</v>
      </c>
      <c r="F314" s="4">
        <f>ROUND(Source!AW308,O314)</f>
        <v>0</v>
      </c>
      <c r="G314" s="4" t="s">
        <v>56</v>
      </c>
      <c r="H314" s="4" t="s">
        <v>57</v>
      </c>
      <c r="I314" s="4"/>
      <c r="J314" s="4"/>
      <c r="K314" s="4">
        <v>226</v>
      </c>
      <c r="L314" s="4">
        <v>5</v>
      </c>
      <c r="M314" s="4">
        <v>3</v>
      </c>
      <c r="N314" s="4" t="s">
        <v>3</v>
      </c>
      <c r="O314" s="4">
        <v>2</v>
      </c>
      <c r="P314" s="4"/>
      <c r="Q314" s="4"/>
      <c r="R314" s="4"/>
      <c r="S314" s="4"/>
      <c r="T314" s="4"/>
      <c r="U314" s="4"/>
      <c r="V314" s="4"/>
      <c r="W314" s="4">
        <v>0</v>
      </c>
      <c r="X314" s="4">
        <v>1</v>
      </c>
      <c r="Y314" s="4">
        <v>0</v>
      </c>
      <c r="Z314" s="4"/>
      <c r="AA314" s="4"/>
      <c r="AB314" s="4"/>
    </row>
    <row r="315" spans="1:245" x14ac:dyDescent="0.2">
      <c r="A315" s="4">
        <v>50</v>
      </c>
      <c r="B315" s="4">
        <v>0</v>
      </c>
      <c r="C315" s="4">
        <v>0</v>
      </c>
      <c r="D315" s="4">
        <v>1</v>
      </c>
      <c r="E315" s="4">
        <v>227</v>
      </c>
      <c r="F315" s="4">
        <f>ROUND(Source!AX308,O315)</f>
        <v>0</v>
      </c>
      <c r="G315" s="4" t="s">
        <v>58</v>
      </c>
      <c r="H315" s="4" t="s">
        <v>59</v>
      </c>
      <c r="I315" s="4"/>
      <c r="J315" s="4"/>
      <c r="K315" s="4">
        <v>227</v>
      </c>
      <c r="L315" s="4">
        <v>6</v>
      </c>
      <c r="M315" s="4">
        <v>3</v>
      </c>
      <c r="N315" s="4" t="s">
        <v>3</v>
      </c>
      <c r="O315" s="4">
        <v>2</v>
      </c>
      <c r="P315" s="4"/>
      <c r="Q315" s="4"/>
      <c r="R315" s="4"/>
      <c r="S315" s="4"/>
      <c r="T315" s="4"/>
      <c r="U315" s="4"/>
      <c r="V315" s="4"/>
      <c r="W315" s="4">
        <v>0</v>
      </c>
      <c r="X315" s="4">
        <v>1</v>
      </c>
      <c r="Y315" s="4">
        <v>0</v>
      </c>
      <c r="Z315" s="4"/>
      <c r="AA315" s="4"/>
      <c r="AB315" s="4"/>
    </row>
    <row r="316" spans="1:245" x14ac:dyDescent="0.2">
      <c r="A316" s="4">
        <v>50</v>
      </c>
      <c r="B316" s="4">
        <v>0</v>
      </c>
      <c r="C316" s="4">
        <v>0</v>
      </c>
      <c r="D316" s="4">
        <v>1</v>
      </c>
      <c r="E316" s="4">
        <v>228</v>
      </c>
      <c r="F316" s="4">
        <f>ROUND(Source!AY308,O316)</f>
        <v>0</v>
      </c>
      <c r="G316" s="4" t="s">
        <v>60</v>
      </c>
      <c r="H316" s="4" t="s">
        <v>61</v>
      </c>
      <c r="I316" s="4"/>
      <c r="J316" s="4"/>
      <c r="K316" s="4">
        <v>228</v>
      </c>
      <c r="L316" s="4">
        <v>7</v>
      </c>
      <c r="M316" s="4">
        <v>3</v>
      </c>
      <c r="N316" s="4" t="s">
        <v>3</v>
      </c>
      <c r="O316" s="4">
        <v>2</v>
      </c>
      <c r="P316" s="4"/>
      <c r="Q316" s="4"/>
      <c r="R316" s="4"/>
      <c r="S316" s="4"/>
      <c r="T316" s="4"/>
      <c r="U316" s="4"/>
      <c r="V316" s="4"/>
      <c r="W316" s="4">
        <v>0</v>
      </c>
      <c r="X316" s="4">
        <v>1</v>
      </c>
      <c r="Y316" s="4">
        <v>0</v>
      </c>
      <c r="Z316" s="4"/>
      <c r="AA316" s="4"/>
      <c r="AB316" s="4"/>
    </row>
    <row r="317" spans="1:245" x14ac:dyDescent="0.2">
      <c r="A317" s="4">
        <v>50</v>
      </c>
      <c r="B317" s="4">
        <v>0</v>
      </c>
      <c r="C317" s="4">
        <v>0</v>
      </c>
      <c r="D317" s="4">
        <v>1</v>
      </c>
      <c r="E317" s="4">
        <v>216</v>
      </c>
      <c r="F317" s="4">
        <f>ROUND(Source!AP308,O317)</f>
        <v>0</v>
      </c>
      <c r="G317" s="4" t="s">
        <v>62</v>
      </c>
      <c r="H317" s="4" t="s">
        <v>63</v>
      </c>
      <c r="I317" s="4"/>
      <c r="J317" s="4"/>
      <c r="K317" s="4">
        <v>216</v>
      </c>
      <c r="L317" s="4">
        <v>8</v>
      </c>
      <c r="M317" s="4">
        <v>3</v>
      </c>
      <c r="N317" s="4" t="s">
        <v>3</v>
      </c>
      <c r="O317" s="4">
        <v>2</v>
      </c>
      <c r="P317" s="4"/>
      <c r="Q317" s="4"/>
      <c r="R317" s="4"/>
      <c r="S317" s="4"/>
      <c r="T317" s="4"/>
      <c r="U317" s="4"/>
      <c r="V317" s="4"/>
      <c r="W317" s="4">
        <v>0</v>
      </c>
      <c r="X317" s="4">
        <v>1</v>
      </c>
      <c r="Y317" s="4">
        <v>0</v>
      </c>
      <c r="Z317" s="4"/>
      <c r="AA317" s="4"/>
      <c r="AB317" s="4"/>
    </row>
    <row r="318" spans="1:245" x14ac:dyDescent="0.2">
      <c r="A318" s="4">
        <v>50</v>
      </c>
      <c r="B318" s="4">
        <v>0</v>
      </c>
      <c r="C318" s="4">
        <v>0</v>
      </c>
      <c r="D318" s="4">
        <v>1</v>
      </c>
      <c r="E318" s="4">
        <v>223</v>
      </c>
      <c r="F318" s="4">
        <f>ROUND(Source!AQ308,O318)</f>
        <v>0</v>
      </c>
      <c r="G318" s="4" t="s">
        <v>64</v>
      </c>
      <c r="H318" s="4" t="s">
        <v>65</v>
      </c>
      <c r="I318" s="4"/>
      <c r="J318" s="4"/>
      <c r="K318" s="4">
        <v>223</v>
      </c>
      <c r="L318" s="4">
        <v>9</v>
      </c>
      <c r="M318" s="4">
        <v>3</v>
      </c>
      <c r="N318" s="4" t="s">
        <v>3</v>
      </c>
      <c r="O318" s="4">
        <v>2</v>
      </c>
      <c r="P318" s="4"/>
      <c r="Q318" s="4"/>
      <c r="R318" s="4"/>
      <c r="S318" s="4"/>
      <c r="T318" s="4"/>
      <c r="U318" s="4"/>
      <c r="V318" s="4"/>
      <c r="W318" s="4">
        <v>0</v>
      </c>
      <c r="X318" s="4">
        <v>1</v>
      </c>
      <c r="Y318" s="4">
        <v>0</v>
      </c>
      <c r="Z318" s="4"/>
      <c r="AA318" s="4"/>
      <c r="AB318" s="4"/>
    </row>
    <row r="319" spans="1:245" x14ac:dyDescent="0.2">
      <c r="A319" s="4">
        <v>50</v>
      </c>
      <c r="B319" s="4">
        <v>0</v>
      </c>
      <c r="C319" s="4">
        <v>0</v>
      </c>
      <c r="D319" s="4">
        <v>1</v>
      </c>
      <c r="E319" s="4">
        <v>229</v>
      </c>
      <c r="F319" s="4">
        <f>ROUND(Source!AZ308,O319)</f>
        <v>0</v>
      </c>
      <c r="G319" s="4" t="s">
        <v>66</v>
      </c>
      <c r="H319" s="4" t="s">
        <v>67</v>
      </c>
      <c r="I319" s="4"/>
      <c r="J319" s="4"/>
      <c r="K319" s="4">
        <v>229</v>
      </c>
      <c r="L319" s="4">
        <v>10</v>
      </c>
      <c r="M319" s="4">
        <v>3</v>
      </c>
      <c r="N319" s="4" t="s">
        <v>3</v>
      </c>
      <c r="O319" s="4">
        <v>2</v>
      </c>
      <c r="P319" s="4"/>
      <c r="Q319" s="4"/>
      <c r="R319" s="4"/>
      <c r="S319" s="4"/>
      <c r="T319" s="4"/>
      <c r="U319" s="4"/>
      <c r="V319" s="4"/>
      <c r="W319" s="4">
        <v>0</v>
      </c>
      <c r="X319" s="4">
        <v>1</v>
      </c>
      <c r="Y319" s="4">
        <v>0</v>
      </c>
      <c r="Z319" s="4"/>
      <c r="AA319" s="4"/>
      <c r="AB319" s="4"/>
    </row>
    <row r="320" spans="1:245" x14ac:dyDescent="0.2">
      <c r="A320" s="4">
        <v>50</v>
      </c>
      <c r="B320" s="4">
        <v>0</v>
      </c>
      <c r="C320" s="4">
        <v>0</v>
      </c>
      <c r="D320" s="4">
        <v>1</v>
      </c>
      <c r="E320" s="4">
        <v>203</v>
      </c>
      <c r="F320" s="4">
        <f>ROUND(Source!Q308,O320)</f>
        <v>6412.82</v>
      </c>
      <c r="G320" s="4" t="s">
        <v>68</v>
      </c>
      <c r="H320" s="4" t="s">
        <v>69</v>
      </c>
      <c r="I320" s="4"/>
      <c r="J320" s="4"/>
      <c r="K320" s="4">
        <v>203</v>
      </c>
      <c r="L320" s="4">
        <v>11</v>
      </c>
      <c r="M320" s="4">
        <v>3</v>
      </c>
      <c r="N320" s="4" t="s">
        <v>3</v>
      </c>
      <c r="O320" s="4">
        <v>2</v>
      </c>
      <c r="P320" s="4"/>
      <c r="Q320" s="4"/>
      <c r="R320" s="4"/>
      <c r="S320" s="4"/>
      <c r="T320" s="4"/>
      <c r="U320" s="4"/>
      <c r="V320" s="4"/>
      <c r="W320" s="4">
        <v>6412.82</v>
      </c>
      <c r="X320" s="4">
        <v>1</v>
      </c>
      <c r="Y320" s="4">
        <v>6412.82</v>
      </c>
      <c r="Z320" s="4"/>
      <c r="AA320" s="4"/>
      <c r="AB320" s="4"/>
    </row>
    <row r="321" spans="1:28" x14ac:dyDescent="0.2">
      <c r="A321" s="4">
        <v>50</v>
      </c>
      <c r="B321" s="4">
        <v>0</v>
      </c>
      <c r="C321" s="4">
        <v>0</v>
      </c>
      <c r="D321" s="4">
        <v>1</v>
      </c>
      <c r="E321" s="4">
        <v>231</v>
      </c>
      <c r="F321" s="4">
        <f>ROUND(Source!BB308,O321)</f>
        <v>0</v>
      </c>
      <c r="G321" s="4" t="s">
        <v>70</v>
      </c>
      <c r="H321" s="4" t="s">
        <v>71</v>
      </c>
      <c r="I321" s="4"/>
      <c r="J321" s="4"/>
      <c r="K321" s="4">
        <v>231</v>
      </c>
      <c r="L321" s="4">
        <v>12</v>
      </c>
      <c r="M321" s="4">
        <v>3</v>
      </c>
      <c r="N321" s="4" t="s">
        <v>3</v>
      </c>
      <c r="O321" s="4">
        <v>2</v>
      </c>
      <c r="P321" s="4"/>
      <c r="Q321" s="4"/>
      <c r="R321" s="4"/>
      <c r="S321" s="4"/>
      <c r="T321" s="4"/>
      <c r="U321" s="4"/>
      <c r="V321" s="4"/>
      <c r="W321" s="4">
        <v>0</v>
      </c>
      <c r="X321" s="4">
        <v>1</v>
      </c>
      <c r="Y321" s="4">
        <v>0</v>
      </c>
      <c r="Z321" s="4"/>
      <c r="AA321" s="4"/>
      <c r="AB321" s="4"/>
    </row>
    <row r="322" spans="1:28" x14ac:dyDescent="0.2">
      <c r="A322" s="4">
        <v>50</v>
      </c>
      <c r="B322" s="4">
        <v>0</v>
      </c>
      <c r="C322" s="4">
        <v>0</v>
      </c>
      <c r="D322" s="4">
        <v>1</v>
      </c>
      <c r="E322" s="4">
        <v>204</v>
      </c>
      <c r="F322" s="4">
        <f>ROUND(Source!R308,O322)</f>
        <v>6293.04</v>
      </c>
      <c r="G322" s="4" t="s">
        <v>72</v>
      </c>
      <c r="H322" s="4" t="s">
        <v>73</v>
      </c>
      <c r="I322" s="4"/>
      <c r="J322" s="4"/>
      <c r="K322" s="4">
        <v>204</v>
      </c>
      <c r="L322" s="4">
        <v>13</v>
      </c>
      <c r="M322" s="4">
        <v>3</v>
      </c>
      <c r="N322" s="4" t="s">
        <v>3</v>
      </c>
      <c r="O322" s="4">
        <v>2</v>
      </c>
      <c r="P322" s="4"/>
      <c r="Q322" s="4"/>
      <c r="R322" s="4"/>
      <c r="S322" s="4"/>
      <c r="T322" s="4"/>
      <c r="U322" s="4"/>
      <c r="V322" s="4"/>
      <c r="W322" s="4">
        <v>6293.04</v>
      </c>
      <c r="X322" s="4">
        <v>1</v>
      </c>
      <c r="Y322" s="4">
        <v>6293.04</v>
      </c>
      <c r="Z322" s="4"/>
      <c r="AA322" s="4"/>
      <c r="AB322" s="4"/>
    </row>
    <row r="323" spans="1:28" x14ac:dyDescent="0.2">
      <c r="A323" s="4">
        <v>50</v>
      </c>
      <c r="B323" s="4">
        <v>0</v>
      </c>
      <c r="C323" s="4">
        <v>0</v>
      </c>
      <c r="D323" s="4">
        <v>1</v>
      </c>
      <c r="E323" s="4">
        <v>205</v>
      </c>
      <c r="F323" s="4">
        <f>ROUND(Source!S308,O323)</f>
        <v>19867.45</v>
      </c>
      <c r="G323" s="4" t="s">
        <v>74</v>
      </c>
      <c r="H323" s="4" t="s">
        <v>75</v>
      </c>
      <c r="I323" s="4"/>
      <c r="J323" s="4"/>
      <c r="K323" s="4">
        <v>205</v>
      </c>
      <c r="L323" s="4">
        <v>14</v>
      </c>
      <c r="M323" s="4">
        <v>3</v>
      </c>
      <c r="N323" s="4" t="s">
        <v>3</v>
      </c>
      <c r="O323" s="4">
        <v>2</v>
      </c>
      <c r="P323" s="4"/>
      <c r="Q323" s="4"/>
      <c r="R323" s="4"/>
      <c r="S323" s="4"/>
      <c r="T323" s="4"/>
      <c r="U323" s="4"/>
      <c r="V323" s="4"/>
      <c r="W323" s="4">
        <v>19867.449999999997</v>
      </c>
      <c r="X323" s="4">
        <v>1</v>
      </c>
      <c r="Y323" s="4">
        <v>19867.449999999997</v>
      </c>
      <c r="Z323" s="4"/>
      <c r="AA323" s="4"/>
      <c r="AB323" s="4"/>
    </row>
    <row r="324" spans="1:28" x14ac:dyDescent="0.2">
      <c r="A324" s="4">
        <v>50</v>
      </c>
      <c r="B324" s="4">
        <v>0</v>
      </c>
      <c r="C324" s="4">
        <v>0</v>
      </c>
      <c r="D324" s="4">
        <v>1</v>
      </c>
      <c r="E324" s="4">
        <v>232</v>
      </c>
      <c r="F324" s="4">
        <f>ROUND(Source!BC308,O324)</f>
        <v>0</v>
      </c>
      <c r="G324" s="4" t="s">
        <v>76</v>
      </c>
      <c r="H324" s="4" t="s">
        <v>77</v>
      </c>
      <c r="I324" s="4"/>
      <c r="J324" s="4"/>
      <c r="K324" s="4">
        <v>232</v>
      </c>
      <c r="L324" s="4">
        <v>15</v>
      </c>
      <c r="M324" s="4">
        <v>3</v>
      </c>
      <c r="N324" s="4" t="s">
        <v>3</v>
      </c>
      <c r="O324" s="4">
        <v>2</v>
      </c>
      <c r="P324" s="4"/>
      <c r="Q324" s="4"/>
      <c r="R324" s="4"/>
      <c r="S324" s="4"/>
      <c r="T324" s="4"/>
      <c r="U324" s="4"/>
      <c r="V324" s="4"/>
      <c r="W324" s="4">
        <v>0</v>
      </c>
      <c r="X324" s="4">
        <v>1</v>
      </c>
      <c r="Y324" s="4">
        <v>0</v>
      </c>
      <c r="Z324" s="4"/>
      <c r="AA324" s="4"/>
      <c r="AB324" s="4"/>
    </row>
    <row r="325" spans="1:28" x14ac:dyDescent="0.2">
      <c r="A325" s="4">
        <v>50</v>
      </c>
      <c r="B325" s="4">
        <v>0</v>
      </c>
      <c r="C325" s="4">
        <v>0</v>
      </c>
      <c r="D325" s="4">
        <v>1</v>
      </c>
      <c r="E325" s="4">
        <v>214</v>
      </c>
      <c r="F325" s="4">
        <f>ROUND(Source!AS308,O325)</f>
        <v>75214.91</v>
      </c>
      <c r="G325" s="4" t="s">
        <v>78</v>
      </c>
      <c r="H325" s="4" t="s">
        <v>79</v>
      </c>
      <c r="I325" s="4"/>
      <c r="J325" s="4"/>
      <c r="K325" s="4">
        <v>214</v>
      </c>
      <c r="L325" s="4">
        <v>16</v>
      </c>
      <c r="M325" s="4">
        <v>3</v>
      </c>
      <c r="N325" s="4" t="s">
        <v>3</v>
      </c>
      <c r="O325" s="4">
        <v>2</v>
      </c>
      <c r="P325" s="4"/>
      <c r="Q325" s="4"/>
      <c r="R325" s="4"/>
      <c r="S325" s="4"/>
      <c r="T325" s="4"/>
      <c r="U325" s="4"/>
      <c r="V325" s="4"/>
      <c r="W325" s="4">
        <v>75214.91</v>
      </c>
      <c r="X325" s="4">
        <v>1</v>
      </c>
      <c r="Y325" s="4">
        <v>75214.91</v>
      </c>
      <c r="Z325" s="4"/>
      <c r="AA325" s="4"/>
      <c r="AB325" s="4"/>
    </row>
    <row r="326" spans="1:28" x14ac:dyDescent="0.2">
      <c r="A326" s="4">
        <v>50</v>
      </c>
      <c r="B326" s="4">
        <v>0</v>
      </c>
      <c r="C326" s="4">
        <v>0</v>
      </c>
      <c r="D326" s="4">
        <v>1</v>
      </c>
      <c r="E326" s="4">
        <v>215</v>
      </c>
      <c r="F326" s="4">
        <f>ROUND(Source!AT308,O326)</f>
        <v>0</v>
      </c>
      <c r="G326" s="4" t="s">
        <v>80</v>
      </c>
      <c r="H326" s="4" t="s">
        <v>81</v>
      </c>
      <c r="I326" s="4"/>
      <c r="J326" s="4"/>
      <c r="K326" s="4">
        <v>215</v>
      </c>
      <c r="L326" s="4">
        <v>17</v>
      </c>
      <c r="M326" s="4">
        <v>3</v>
      </c>
      <c r="N326" s="4" t="s">
        <v>3</v>
      </c>
      <c r="O326" s="4">
        <v>2</v>
      </c>
      <c r="P326" s="4"/>
      <c r="Q326" s="4"/>
      <c r="R326" s="4"/>
      <c r="S326" s="4"/>
      <c r="T326" s="4"/>
      <c r="U326" s="4"/>
      <c r="V326" s="4"/>
      <c r="W326" s="4">
        <v>0</v>
      </c>
      <c r="X326" s="4">
        <v>1</v>
      </c>
      <c r="Y326" s="4">
        <v>0</v>
      </c>
      <c r="Z326" s="4"/>
      <c r="AA326" s="4"/>
      <c r="AB326" s="4"/>
    </row>
    <row r="327" spans="1:28" x14ac:dyDescent="0.2">
      <c r="A327" s="4">
        <v>50</v>
      </c>
      <c r="B327" s="4">
        <v>0</v>
      </c>
      <c r="C327" s="4">
        <v>0</v>
      </c>
      <c r="D327" s="4">
        <v>1</v>
      </c>
      <c r="E327" s="4">
        <v>217</v>
      </c>
      <c r="F327" s="4">
        <f>ROUND(Source!AU308,O327)</f>
        <v>0</v>
      </c>
      <c r="G327" s="4" t="s">
        <v>82</v>
      </c>
      <c r="H327" s="4" t="s">
        <v>83</v>
      </c>
      <c r="I327" s="4"/>
      <c r="J327" s="4"/>
      <c r="K327" s="4">
        <v>217</v>
      </c>
      <c r="L327" s="4">
        <v>18</v>
      </c>
      <c r="M327" s="4">
        <v>3</v>
      </c>
      <c r="N327" s="4" t="s">
        <v>3</v>
      </c>
      <c r="O327" s="4">
        <v>2</v>
      </c>
      <c r="P327" s="4"/>
      <c r="Q327" s="4"/>
      <c r="R327" s="4"/>
      <c r="S327" s="4"/>
      <c r="T327" s="4"/>
      <c r="U327" s="4"/>
      <c r="V327" s="4"/>
      <c r="W327" s="4">
        <v>0</v>
      </c>
      <c r="X327" s="4">
        <v>1</v>
      </c>
      <c r="Y327" s="4">
        <v>0</v>
      </c>
      <c r="Z327" s="4"/>
      <c r="AA327" s="4"/>
      <c r="AB327" s="4"/>
    </row>
    <row r="328" spans="1:28" x14ac:dyDescent="0.2">
      <c r="A328" s="4">
        <v>50</v>
      </c>
      <c r="B328" s="4">
        <v>0</v>
      </c>
      <c r="C328" s="4">
        <v>0</v>
      </c>
      <c r="D328" s="4">
        <v>1</v>
      </c>
      <c r="E328" s="4">
        <v>230</v>
      </c>
      <c r="F328" s="4">
        <f>ROUND(Source!BA308,O328)</f>
        <v>0</v>
      </c>
      <c r="G328" s="4" t="s">
        <v>84</v>
      </c>
      <c r="H328" s="4" t="s">
        <v>85</v>
      </c>
      <c r="I328" s="4"/>
      <c r="J328" s="4"/>
      <c r="K328" s="4">
        <v>230</v>
      </c>
      <c r="L328" s="4">
        <v>19</v>
      </c>
      <c r="M328" s="4">
        <v>3</v>
      </c>
      <c r="N328" s="4" t="s">
        <v>3</v>
      </c>
      <c r="O328" s="4">
        <v>2</v>
      </c>
      <c r="P328" s="4"/>
      <c r="Q328" s="4"/>
      <c r="R328" s="4"/>
      <c r="S328" s="4"/>
      <c r="T328" s="4"/>
      <c r="U328" s="4"/>
      <c r="V328" s="4"/>
      <c r="W328" s="4">
        <v>0</v>
      </c>
      <c r="X328" s="4">
        <v>1</v>
      </c>
      <c r="Y328" s="4">
        <v>0</v>
      </c>
      <c r="Z328" s="4"/>
      <c r="AA328" s="4"/>
      <c r="AB328" s="4"/>
    </row>
    <row r="329" spans="1:28" x14ac:dyDescent="0.2">
      <c r="A329" s="4">
        <v>50</v>
      </c>
      <c r="B329" s="4">
        <v>0</v>
      </c>
      <c r="C329" s="4">
        <v>0</v>
      </c>
      <c r="D329" s="4">
        <v>1</v>
      </c>
      <c r="E329" s="4">
        <v>206</v>
      </c>
      <c r="F329" s="4">
        <f>ROUND(Source!T308,O329)</f>
        <v>0</v>
      </c>
      <c r="G329" s="4" t="s">
        <v>86</v>
      </c>
      <c r="H329" s="4" t="s">
        <v>87</v>
      </c>
      <c r="I329" s="4"/>
      <c r="J329" s="4"/>
      <c r="K329" s="4">
        <v>206</v>
      </c>
      <c r="L329" s="4">
        <v>20</v>
      </c>
      <c r="M329" s="4">
        <v>3</v>
      </c>
      <c r="N329" s="4" t="s">
        <v>3</v>
      </c>
      <c r="O329" s="4">
        <v>2</v>
      </c>
      <c r="P329" s="4"/>
      <c r="Q329" s="4"/>
      <c r="R329" s="4"/>
      <c r="S329" s="4"/>
      <c r="T329" s="4"/>
      <c r="U329" s="4"/>
      <c r="V329" s="4"/>
      <c r="W329" s="4">
        <v>0</v>
      </c>
      <c r="X329" s="4">
        <v>1</v>
      </c>
      <c r="Y329" s="4">
        <v>0</v>
      </c>
      <c r="Z329" s="4"/>
      <c r="AA329" s="4"/>
      <c r="AB329" s="4"/>
    </row>
    <row r="330" spans="1:28" x14ac:dyDescent="0.2">
      <c r="A330" s="4">
        <v>50</v>
      </c>
      <c r="B330" s="4">
        <v>0</v>
      </c>
      <c r="C330" s="4">
        <v>0</v>
      </c>
      <c r="D330" s="4">
        <v>1</v>
      </c>
      <c r="E330" s="4">
        <v>207</v>
      </c>
      <c r="F330" s="4">
        <f>ROUND(Source!U308,O330)</f>
        <v>45.318815999999998</v>
      </c>
      <c r="G330" s="4" t="s">
        <v>88</v>
      </c>
      <c r="H330" s="4" t="s">
        <v>89</v>
      </c>
      <c r="I330" s="4"/>
      <c r="J330" s="4"/>
      <c r="K330" s="4">
        <v>207</v>
      </c>
      <c r="L330" s="4">
        <v>21</v>
      </c>
      <c r="M330" s="4">
        <v>3</v>
      </c>
      <c r="N330" s="4" t="s">
        <v>3</v>
      </c>
      <c r="O330" s="4">
        <v>7</v>
      </c>
      <c r="P330" s="4"/>
      <c r="Q330" s="4"/>
      <c r="R330" s="4"/>
      <c r="S330" s="4"/>
      <c r="T330" s="4"/>
      <c r="U330" s="4"/>
      <c r="V330" s="4"/>
      <c r="W330" s="4">
        <v>45.318815999999998</v>
      </c>
      <c r="X330" s="4">
        <v>1</v>
      </c>
      <c r="Y330" s="4">
        <v>45.318815999999998</v>
      </c>
      <c r="Z330" s="4"/>
      <c r="AA330" s="4"/>
      <c r="AB330" s="4"/>
    </row>
    <row r="331" spans="1:28" x14ac:dyDescent="0.2">
      <c r="A331" s="4">
        <v>50</v>
      </c>
      <c r="B331" s="4">
        <v>0</v>
      </c>
      <c r="C331" s="4">
        <v>0</v>
      </c>
      <c r="D331" s="4">
        <v>1</v>
      </c>
      <c r="E331" s="4">
        <v>208</v>
      </c>
      <c r="F331" s="4">
        <f>ROUND(Source!V308,O331)</f>
        <v>13.16592</v>
      </c>
      <c r="G331" s="4" t="s">
        <v>90</v>
      </c>
      <c r="H331" s="4" t="s">
        <v>91</v>
      </c>
      <c r="I331" s="4"/>
      <c r="J331" s="4"/>
      <c r="K331" s="4">
        <v>208</v>
      </c>
      <c r="L331" s="4">
        <v>22</v>
      </c>
      <c r="M331" s="4">
        <v>3</v>
      </c>
      <c r="N331" s="4" t="s">
        <v>3</v>
      </c>
      <c r="O331" s="4">
        <v>7</v>
      </c>
      <c r="P331" s="4"/>
      <c r="Q331" s="4"/>
      <c r="R331" s="4"/>
      <c r="S331" s="4"/>
      <c r="T331" s="4"/>
      <c r="U331" s="4"/>
      <c r="V331" s="4"/>
      <c r="W331" s="4">
        <v>13.16592</v>
      </c>
      <c r="X331" s="4">
        <v>1</v>
      </c>
      <c r="Y331" s="4">
        <v>13.16592</v>
      </c>
      <c r="Z331" s="4"/>
      <c r="AA331" s="4"/>
      <c r="AB331" s="4"/>
    </row>
    <row r="332" spans="1:28" x14ac:dyDescent="0.2">
      <c r="A332" s="4">
        <v>50</v>
      </c>
      <c r="B332" s="4">
        <v>0</v>
      </c>
      <c r="C332" s="4">
        <v>0</v>
      </c>
      <c r="D332" s="4">
        <v>1</v>
      </c>
      <c r="E332" s="4">
        <v>209</v>
      </c>
      <c r="F332" s="4">
        <f>ROUND(Source!W308,O332)</f>
        <v>0</v>
      </c>
      <c r="G332" s="4" t="s">
        <v>92</v>
      </c>
      <c r="H332" s="4" t="s">
        <v>93</v>
      </c>
      <c r="I332" s="4"/>
      <c r="J332" s="4"/>
      <c r="K332" s="4">
        <v>209</v>
      </c>
      <c r="L332" s="4">
        <v>23</v>
      </c>
      <c r="M332" s="4">
        <v>3</v>
      </c>
      <c r="N332" s="4" t="s">
        <v>3</v>
      </c>
      <c r="O332" s="4">
        <v>2</v>
      </c>
      <c r="P332" s="4"/>
      <c r="Q332" s="4"/>
      <c r="R332" s="4"/>
      <c r="S332" s="4"/>
      <c r="T332" s="4"/>
      <c r="U332" s="4"/>
      <c r="V332" s="4"/>
      <c r="W332" s="4">
        <v>0</v>
      </c>
      <c r="X332" s="4">
        <v>1</v>
      </c>
      <c r="Y332" s="4">
        <v>0</v>
      </c>
      <c r="Z332" s="4"/>
      <c r="AA332" s="4"/>
      <c r="AB332" s="4"/>
    </row>
    <row r="333" spans="1:28" x14ac:dyDescent="0.2">
      <c r="A333" s="4">
        <v>50</v>
      </c>
      <c r="B333" s="4">
        <v>0</v>
      </c>
      <c r="C333" s="4">
        <v>0</v>
      </c>
      <c r="D333" s="4">
        <v>1</v>
      </c>
      <c r="E333" s="4">
        <v>233</v>
      </c>
      <c r="F333" s="4">
        <f>ROUND(Source!BD308,O333)</f>
        <v>0</v>
      </c>
      <c r="G333" s="4" t="s">
        <v>94</v>
      </c>
      <c r="H333" s="4" t="s">
        <v>95</v>
      </c>
      <c r="I333" s="4"/>
      <c r="J333" s="4"/>
      <c r="K333" s="4">
        <v>233</v>
      </c>
      <c r="L333" s="4">
        <v>24</v>
      </c>
      <c r="M333" s="4">
        <v>3</v>
      </c>
      <c r="N333" s="4" t="s">
        <v>3</v>
      </c>
      <c r="O333" s="4">
        <v>2</v>
      </c>
      <c r="P333" s="4"/>
      <c r="Q333" s="4"/>
      <c r="R333" s="4"/>
      <c r="S333" s="4"/>
      <c r="T333" s="4"/>
      <c r="U333" s="4"/>
      <c r="V333" s="4"/>
      <c r="W333" s="4">
        <v>0</v>
      </c>
      <c r="X333" s="4">
        <v>1</v>
      </c>
      <c r="Y333" s="4">
        <v>0</v>
      </c>
      <c r="Z333" s="4"/>
      <c r="AA333" s="4"/>
      <c r="AB333" s="4"/>
    </row>
    <row r="334" spans="1:28" x14ac:dyDescent="0.2">
      <c r="A334" s="4">
        <v>50</v>
      </c>
      <c r="B334" s="4">
        <v>0</v>
      </c>
      <c r="C334" s="4">
        <v>0</v>
      </c>
      <c r="D334" s="4">
        <v>1</v>
      </c>
      <c r="E334" s="4">
        <v>210</v>
      </c>
      <c r="F334" s="4">
        <f>ROUND(Source!X308,O334)</f>
        <v>26945.3</v>
      </c>
      <c r="G334" s="4" t="s">
        <v>96</v>
      </c>
      <c r="H334" s="4" t="s">
        <v>97</v>
      </c>
      <c r="I334" s="4"/>
      <c r="J334" s="4"/>
      <c r="K334" s="4">
        <v>210</v>
      </c>
      <c r="L334" s="4">
        <v>25</v>
      </c>
      <c r="M334" s="4">
        <v>3</v>
      </c>
      <c r="N334" s="4" t="s">
        <v>3</v>
      </c>
      <c r="O334" s="4">
        <v>2</v>
      </c>
      <c r="P334" s="4"/>
      <c r="Q334" s="4"/>
      <c r="R334" s="4"/>
      <c r="S334" s="4"/>
      <c r="T334" s="4"/>
      <c r="U334" s="4"/>
      <c r="V334" s="4"/>
      <c r="W334" s="4">
        <v>26945.3</v>
      </c>
      <c r="X334" s="4">
        <v>1</v>
      </c>
      <c r="Y334" s="4">
        <v>26945.3</v>
      </c>
      <c r="Z334" s="4"/>
      <c r="AA334" s="4"/>
      <c r="AB334" s="4"/>
    </row>
    <row r="335" spans="1:28" x14ac:dyDescent="0.2">
      <c r="A335" s="4">
        <v>50</v>
      </c>
      <c r="B335" s="4">
        <v>0</v>
      </c>
      <c r="C335" s="4">
        <v>0</v>
      </c>
      <c r="D335" s="4">
        <v>1</v>
      </c>
      <c r="E335" s="4">
        <v>211</v>
      </c>
      <c r="F335" s="4">
        <f>ROUND(Source!Y308,O335)</f>
        <v>15696.3</v>
      </c>
      <c r="G335" s="4" t="s">
        <v>98</v>
      </c>
      <c r="H335" s="4" t="s">
        <v>99</v>
      </c>
      <c r="I335" s="4"/>
      <c r="J335" s="4"/>
      <c r="K335" s="4">
        <v>211</v>
      </c>
      <c r="L335" s="4">
        <v>26</v>
      </c>
      <c r="M335" s="4">
        <v>3</v>
      </c>
      <c r="N335" s="4" t="s">
        <v>3</v>
      </c>
      <c r="O335" s="4">
        <v>2</v>
      </c>
      <c r="P335" s="4"/>
      <c r="Q335" s="4"/>
      <c r="R335" s="4"/>
      <c r="S335" s="4"/>
      <c r="T335" s="4"/>
      <c r="U335" s="4"/>
      <c r="V335" s="4"/>
      <c r="W335" s="4">
        <v>15696.3</v>
      </c>
      <c r="X335" s="4">
        <v>1</v>
      </c>
      <c r="Y335" s="4">
        <v>15696.3</v>
      </c>
      <c r="Z335" s="4"/>
      <c r="AA335" s="4"/>
      <c r="AB335" s="4"/>
    </row>
    <row r="336" spans="1:28" x14ac:dyDescent="0.2">
      <c r="A336" s="4">
        <v>50</v>
      </c>
      <c r="B336" s="4">
        <v>0</v>
      </c>
      <c r="C336" s="4">
        <v>0</v>
      </c>
      <c r="D336" s="4">
        <v>1</v>
      </c>
      <c r="E336" s="4">
        <v>224</v>
      </c>
      <c r="F336" s="4">
        <f>ROUND(Source!AR308,O336)</f>
        <v>75214.91</v>
      </c>
      <c r="G336" s="4" t="s">
        <v>100</v>
      </c>
      <c r="H336" s="4" t="s">
        <v>101</v>
      </c>
      <c r="I336" s="4"/>
      <c r="J336" s="4"/>
      <c r="K336" s="4">
        <v>224</v>
      </c>
      <c r="L336" s="4">
        <v>27</v>
      </c>
      <c r="M336" s="4">
        <v>3</v>
      </c>
      <c r="N336" s="4" t="s">
        <v>3</v>
      </c>
      <c r="O336" s="4">
        <v>2</v>
      </c>
      <c r="P336" s="4"/>
      <c r="Q336" s="4"/>
      <c r="R336" s="4"/>
      <c r="S336" s="4"/>
      <c r="T336" s="4"/>
      <c r="U336" s="4"/>
      <c r="V336" s="4"/>
      <c r="W336" s="4">
        <v>75214.91</v>
      </c>
      <c r="X336" s="4">
        <v>1</v>
      </c>
      <c r="Y336" s="4">
        <v>75214.91</v>
      </c>
      <c r="Z336" s="4"/>
      <c r="AA336" s="4"/>
      <c r="AB336" s="4"/>
    </row>
    <row r="338" spans="1:245" x14ac:dyDescent="0.2">
      <c r="A338" s="1">
        <v>4</v>
      </c>
      <c r="B338" s="1">
        <v>1</v>
      </c>
      <c r="C338" s="1"/>
      <c r="D338" s="1">
        <f>ROW(A347)</f>
        <v>347</v>
      </c>
      <c r="E338" s="1"/>
      <c r="F338" s="1" t="s">
        <v>15</v>
      </c>
      <c r="G338" s="1" t="s">
        <v>303</v>
      </c>
      <c r="H338" s="1" t="s">
        <v>3</v>
      </c>
      <c r="I338" s="1">
        <v>0</v>
      </c>
      <c r="J338" s="1"/>
      <c r="K338" s="1">
        <v>0</v>
      </c>
      <c r="L338" s="1"/>
      <c r="M338" s="1" t="s">
        <v>3</v>
      </c>
      <c r="N338" s="1"/>
      <c r="O338" s="1"/>
      <c r="P338" s="1"/>
      <c r="Q338" s="1"/>
      <c r="R338" s="1"/>
      <c r="S338" s="1">
        <v>0</v>
      </c>
      <c r="T338" s="1"/>
      <c r="U338" s="1" t="s">
        <v>3</v>
      </c>
      <c r="V338" s="1">
        <v>0</v>
      </c>
      <c r="W338" s="1"/>
      <c r="X338" s="1"/>
      <c r="Y338" s="1"/>
      <c r="Z338" s="1"/>
      <c r="AA338" s="1"/>
      <c r="AB338" s="1" t="s">
        <v>3</v>
      </c>
      <c r="AC338" s="1" t="s">
        <v>3</v>
      </c>
      <c r="AD338" s="1" t="s">
        <v>3</v>
      </c>
      <c r="AE338" s="1" t="s">
        <v>3</v>
      </c>
      <c r="AF338" s="1" t="s">
        <v>3</v>
      </c>
      <c r="AG338" s="1" t="s">
        <v>3</v>
      </c>
      <c r="AH338" s="1"/>
      <c r="AI338" s="1"/>
      <c r="AJ338" s="1"/>
      <c r="AK338" s="1"/>
      <c r="AL338" s="1"/>
      <c r="AM338" s="1"/>
      <c r="AN338" s="1"/>
      <c r="AO338" s="1"/>
      <c r="AP338" s="1" t="s">
        <v>3</v>
      </c>
      <c r="AQ338" s="1" t="s">
        <v>3</v>
      </c>
      <c r="AR338" s="1" t="s">
        <v>3</v>
      </c>
      <c r="AS338" s="1"/>
      <c r="AT338" s="1"/>
      <c r="AU338" s="1"/>
      <c r="AV338" s="1"/>
      <c r="AW338" s="1"/>
      <c r="AX338" s="1"/>
      <c r="AY338" s="1"/>
      <c r="AZ338" s="1" t="s">
        <v>3</v>
      </c>
      <c r="BA338" s="1"/>
      <c r="BB338" s="1" t="s">
        <v>3</v>
      </c>
      <c r="BC338" s="1" t="s">
        <v>3</v>
      </c>
      <c r="BD338" s="1" t="s">
        <v>3</v>
      </c>
      <c r="BE338" s="1" t="s">
        <v>3</v>
      </c>
      <c r="BF338" s="1" t="s">
        <v>3</v>
      </c>
      <c r="BG338" s="1" t="s">
        <v>3</v>
      </c>
      <c r="BH338" s="1" t="s">
        <v>3</v>
      </c>
      <c r="BI338" s="1" t="s">
        <v>3</v>
      </c>
      <c r="BJ338" s="1" t="s">
        <v>3</v>
      </c>
      <c r="BK338" s="1" t="s">
        <v>3</v>
      </c>
      <c r="BL338" s="1" t="s">
        <v>3</v>
      </c>
      <c r="BM338" s="1" t="s">
        <v>3</v>
      </c>
      <c r="BN338" s="1" t="s">
        <v>3</v>
      </c>
      <c r="BO338" s="1" t="s">
        <v>3</v>
      </c>
      <c r="BP338" s="1" t="s">
        <v>3</v>
      </c>
      <c r="BQ338" s="1"/>
      <c r="BR338" s="1"/>
      <c r="BS338" s="1"/>
      <c r="BT338" s="1"/>
      <c r="BU338" s="1"/>
      <c r="BV338" s="1"/>
      <c r="BW338" s="1"/>
      <c r="BX338" s="1">
        <v>0</v>
      </c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>
        <v>0</v>
      </c>
    </row>
    <row r="340" spans="1:245" x14ac:dyDescent="0.2">
      <c r="A340" s="2">
        <v>52</v>
      </c>
      <c r="B340" s="2">
        <f t="shared" ref="B340:G340" si="267">B347</f>
        <v>1</v>
      </c>
      <c r="C340" s="2">
        <f t="shared" si="267"/>
        <v>4</v>
      </c>
      <c r="D340" s="2">
        <f t="shared" si="267"/>
        <v>338</v>
      </c>
      <c r="E340" s="2">
        <f t="shared" si="267"/>
        <v>0</v>
      </c>
      <c r="F340" s="2" t="str">
        <f t="shared" si="267"/>
        <v>Новый раздел</v>
      </c>
      <c r="G340" s="2" t="str">
        <f t="shared" si="267"/>
        <v>Подвеска ответвлений к ж/домам</v>
      </c>
      <c r="H340" s="2"/>
      <c r="I340" s="2"/>
      <c r="J340" s="2"/>
      <c r="K340" s="2"/>
      <c r="L340" s="2"/>
      <c r="M340" s="2"/>
      <c r="N340" s="2"/>
      <c r="O340" s="2">
        <f t="shared" ref="O340:AT340" si="268">O347</f>
        <v>9391.4</v>
      </c>
      <c r="P340" s="2">
        <f t="shared" si="268"/>
        <v>0</v>
      </c>
      <c r="Q340" s="2">
        <f t="shared" si="268"/>
        <v>774.56</v>
      </c>
      <c r="R340" s="2">
        <f t="shared" si="268"/>
        <v>734.17</v>
      </c>
      <c r="S340" s="2">
        <f t="shared" si="268"/>
        <v>7882.67</v>
      </c>
      <c r="T340" s="2">
        <f t="shared" si="268"/>
        <v>0</v>
      </c>
      <c r="U340" s="2">
        <f t="shared" si="268"/>
        <v>18.048000000000002</v>
      </c>
      <c r="V340" s="2">
        <f t="shared" si="268"/>
        <v>1.536</v>
      </c>
      <c r="W340" s="2">
        <f t="shared" si="268"/>
        <v>0</v>
      </c>
      <c r="X340" s="2">
        <f t="shared" si="268"/>
        <v>8875.35</v>
      </c>
      <c r="Y340" s="2">
        <f t="shared" si="268"/>
        <v>5170.1000000000004</v>
      </c>
      <c r="Z340" s="2">
        <f t="shared" si="268"/>
        <v>0</v>
      </c>
      <c r="AA340" s="2">
        <f t="shared" si="268"/>
        <v>0</v>
      </c>
      <c r="AB340" s="2">
        <f t="shared" si="268"/>
        <v>9391.4</v>
      </c>
      <c r="AC340" s="2">
        <f t="shared" si="268"/>
        <v>0</v>
      </c>
      <c r="AD340" s="2">
        <f t="shared" si="268"/>
        <v>774.56</v>
      </c>
      <c r="AE340" s="2">
        <f t="shared" si="268"/>
        <v>734.17</v>
      </c>
      <c r="AF340" s="2">
        <f t="shared" si="268"/>
        <v>7882.67</v>
      </c>
      <c r="AG340" s="2">
        <f t="shared" si="268"/>
        <v>0</v>
      </c>
      <c r="AH340" s="2">
        <f t="shared" si="268"/>
        <v>18.048000000000002</v>
      </c>
      <c r="AI340" s="2">
        <f t="shared" si="268"/>
        <v>1.536</v>
      </c>
      <c r="AJ340" s="2">
        <f t="shared" si="268"/>
        <v>0</v>
      </c>
      <c r="AK340" s="2">
        <f t="shared" si="268"/>
        <v>8875.35</v>
      </c>
      <c r="AL340" s="2">
        <f t="shared" si="268"/>
        <v>5170.1000000000004</v>
      </c>
      <c r="AM340" s="2">
        <f t="shared" si="268"/>
        <v>0</v>
      </c>
      <c r="AN340" s="2">
        <f t="shared" si="268"/>
        <v>0</v>
      </c>
      <c r="AO340" s="2">
        <f t="shared" si="268"/>
        <v>0</v>
      </c>
      <c r="AP340" s="2">
        <f t="shared" si="268"/>
        <v>0</v>
      </c>
      <c r="AQ340" s="2">
        <f t="shared" si="268"/>
        <v>0</v>
      </c>
      <c r="AR340" s="2">
        <f t="shared" si="268"/>
        <v>23436.85</v>
      </c>
      <c r="AS340" s="2">
        <f t="shared" si="268"/>
        <v>23436.85</v>
      </c>
      <c r="AT340" s="2">
        <f t="shared" si="268"/>
        <v>0</v>
      </c>
      <c r="AU340" s="2">
        <f t="shared" ref="AU340:BZ340" si="269">AU347</f>
        <v>0</v>
      </c>
      <c r="AV340" s="2">
        <f t="shared" si="269"/>
        <v>0</v>
      </c>
      <c r="AW340" s="2">
        <f t="shared" si="269"/>
        <v>0</v>
      </c>
      <c r="AX340" s="2">
        <f t="shared" si="269"/>
        <v>0</v>
      </c>
      <c r="AY340" s="2">
        <f t="shared" si="269"/>
        <v>0</v>
      </c>
      <c r="AZ340" s="2">
        <f t="shared" si="269"/>
        <v>0</v>
      </c>
      <c r="BA340" s="2">
        <f t="shared" si="269"/>
        <v>0</v>
      </c>
      <c r="BB340" s="2">
        <f t="shared" si="269"/>
        <v>0</v>
      </c>
      <c r="BC340" s="2">
        <f t="shared" si="269"/>
        <v>0</v>
      </c>
      <c r="BD340" s="2">
        <f t="shared" si="269"/>
        <v>0</v>
      </c>
      <c r="BE340" s="2">
        <f t="shared" si="269"/>
        <v>0</v>
      </c>
      <c r="BF340" s="2">
        <f t="shared" si="269"/>
        <v>0</v>
      </c>
      <c r="BG340" s="2">
        <f t="shared" si="269"/>
        <v>0</v>
      </c>
      <c r="BH340" s="2">
        <f t="shared" si="269"/>
        <v>0</v>
      </c>
      <c r="BI340" s="2">
        <f t="shared" si="269"/>
        <v>0</v>
      </c>
      <c r="BJ340" s="2">
        <f t="shared" si="269"/>
        <v>0</v>
      </c>
      <c r="BK340" s="2">
        <f t="shared" si="269"/>
        <v>0</v>
      </c>
      <c r="BL340" s="2">
        <f t="shared" si="269"/>
        <v>0</v>
      </c>
      <c r="BM340" s="2">
        <f t="shared" si="269"/>
        <v>0</v>
      </c>
      <c r="BN340" s="2">
        <f t="shared" si="269"/>
        <v>0</v>
      </c>
      <c r="BO340" s="2">
        <f t="shared" si="269"/>
        <v>0</v>
      </c>
      <c r="BP340" s="2">
        <f t="shared" si="269"/>
        <v>0</v>
      </c>
      <c r="BQ340" s="2">
        <f t="shared" si="269"/>
        <v>0</v>
      </c>
      <c r="BR340" s="2">
        <f t="shared" si="269"/>
        <v>0</v>
      </c>
      <c r="BS340" s="2">
        <f t="shared" si="269"/>
        <v>0</v>
      </c>
      <c r="BT340" s="2">
        <f t="shared" si="269"/>
        <v>0</v>
      </c>
      <c r="BU340" s="2">
        <f t="shared" si="269"/>
        <v>0</v>
      </c>
      <c r="BV340" s="2">
        <f t="shared" si="269"/>
        <v>0</v>
      </c>
      <c r="BW340" s="2">
        <f t="shared" si="269"/>
        <v>0</v>
      </c>
      <c r="BX340" s="2">
        <f t="shared" si="269"/>
        <v>0</v>
      </c>
      <c r="BY340" s="2">
        <f t="shared" si="269"/>
        <v>0</v>
      </c>
      <c r="BZ340" s="2">
        <f t="shared" si="269"/>
        <v>0</v>
      </c>
      <c r="CA340" s="2">
        <f t="shared" ref="CA340:DF340" si="270">CA347</f>
        <v>23436.85</v>
      </c>
      <c r="CB340" s="2">
        <f t="shared" si="270"/>
        <v>23436.85</v>
      </c>
      <c r="CC340" s="2">
        <f t="shared" si="270"/>
        <v>0</v>
      </c>
      <c r="CD340" s="2">
        <f t="shared" si="270"/>
        <v>0</v>
      </c>
      <c r="CE340" s="2">
        <f t="shared" si="270"/>
        <v>0</v>
      </c>
      <c r="CF340" s="2">
        <f t="shared" si="270"/>
        <v>0</v>
      </c>
      <c r="CG340" s="2">
        <f t="shared" si="270"/>
        <v>0</v>
      </c>
      <c r="CH340" s="2">
        <f t="shared" si="270"/>
        <v>0</v>
      </c>
      <c r="CI340" s="2">
        <f t="shared" si="270"/>
        <v>0</v>
      </c>
      <c r="CJ340" s="2">
        <f t="shared" si="270"/>
        <v>0</v>
      </c>
      <c r="CK340" s="2">
        <f t="shared" si="270"/>
        <v>0</v>
      </c>
      <c r="CL340" s="2">
        <f t="shared" si="270"/>
        <v>0</v>
      </c>
      <c r="CM340" s="2">
        <f t="shared" si="270"/>
        <v>0</v>
      </c>
      <c r="CN340" s="2">
        <f t="shared" si="270"/>
        <v>0</v>
      </c>
      <c r="CO340" s="2">
        <f t="shared" si="270"/>
        <v>0</v>
      </c>
      <c r="CP340" s="2">
        <f t="shared" si="270"/>
        <v>0</v>
      </c>
      <c r="CQ340" s="2">
        <f t="shared" si="270"/>
        <v>0</v>
      </c>
      <c r="CR340" s="2">
        <f t="shared" si="270"/>
        <v>0</v>
      </c>
      <c r="CS340" s="2">
        <f t="shared" si="270"/>
        <v>0</v>
      </c>
      <c r="CT340" s="2">
        <f t="shared" si="270"/>
        <v>0</v>
      </c>
      <c r="CU340" s="2">
        <f t="shared" si="270"/>
        <v>0</v>
      </c>
      <c r="CV340" s="2">
        <f t="shared" si="270"/>
        <v>0</v>
      </c>
      <c r="CW340" s="2">
        <f t="shared" si="270"/>
        <v>0</v>
      </c>
      <c r="CX340" s="2">
        <f t="shared" si="270"/>
        <v>0</v>
      </c>
      <c r="CY340" s="2">
        <f t="shared" si="270"/>
        <v>0</v>
      </c>
      <c r="CZ340" s="2">
        <f t="shared" si="270"/>
        <v>0</v>
      </c>
      <c r="DA340" s="2">
        <f t="shared" si="270"/>
        <v>0</v>
      </c>
      <c r="DB340" s="2">
        <f t="shared" si="270"/>
        <v>0</v>
      </c>
      <c r="DC340" s="2">
        <f t="shared" si="270"/>
        <v>0</v>
      </c>
      <c r="DD340" s="2">
        <f t="shared" si="270"/>
        <v>0</v>
      </c>
      <c r="DE340" s="2">
        <f t="shared" si="270"/>
        <v>0</v>
      </c>
      <c r="DF340" s="2">
        <f t="shared" si="270"/>
        <v>0</v>
      </c>
      <c r="DG340" s="3">
        <f t="shared" ref="DG340:EL340" si="271">DG347</f>
        <v>0</v>
      </c>
      <c r="DH340" s="3">
        <f t="shared" si="271"/>
        <v>0</v>
      </c>
      <c r="DI340" s="3">
        <f t="shared" si="271"/>
        <v>0</v>
      </c>
      <c r="DJ340" s="3">
        <f t="shared" si="271"/>
        <v>0</v>
      </c>
      <c r="DK340" s="3">
        <f t="shared" si="271"/>
        <v>0</v>
      </c>
      <c r="DL340" s="3">
        <f t="shared" si="271"/>
        <v>0</v>
      </c>
      <c r="DM340" s="3">
        <f t="shared" si="271"/>
        <v>0</v>
      </c>
      <c r="DN340" s="3">
        <f t="shared" si="271"/>
        <v>0</v>
      </c>
      <c r="DO340" s="3">
        <f t="shared" si="271"/>
        <v>0</v>
      </c>
      <c r="DP340" s="3">
        <f t="shared" si="271"/>
        <v>0</v>
      </c>
      <c r="DQ340" s="3">
        <f t="shared" si="271"/>
        <v>0</v>
      </c>
      <c r="DR340" s="3">
        <f t="shared" si="271"/>
        <v>0</v>
      </c>
      <c r="DS340" s="3">
        <f t="shared" si="271"/>
        <v>0</v>
      </c>
      <c r="DT340" s="3">
        <f t="shared" si="271"/>
        <v>0</v>
      </c>
      <c r="DU340" s="3">
        <f t="shared" si="271"/>
        <v>0</v>
      </c>
      <c r="DV340" s="3">
        <f t="shared" si="271"/>
        <v>0</v>
      </c>
      <c r="DW340" s="3">
        <f t="shared" si="271"/>
        <v>0</v>
      </c>
      <c r="DX340" s="3">
        <f t="shared" si="271"/>
        <v>0</v>
      </c>
      <c r="DY340" s="3">
        <f t="shared" si="271"/>
        <v>0</v>
      </c>
      <c r="DZ340" s="3">
        <f t="shared" si="271"/>
        <v>0</v>
      </c>
      <c r="EA340" s="3">
        <f t="shared" si="271"/>
        <v>0</v>
      </c>
      <c r="EB340" s="3">
        <f t="shared" si="271"/>
        <v>0</v>
      </c>
      <c r="EC340" s="3">
        <f t="shared" si="271"/>
        <v>0</v>
      </c>
      <c r="ED340" s="3">
        <f t="shared" si="271"/>
        <v>0</v>
      </c>
      <c r="EE340" s="3">
        <f t="shared" si="271"/>
        <v>0</v>
      </c>
      <c r="EF340" s="3">
        <f t="shared" si="271"/>
        <v>0</v>
      </c>
      <c r="EG340" s="3">
        <f t="shared" si="271"/>
        <v>0</v>
      </c>
      <c r="EH340" s="3">
        <f t="shared" si="271"/>
        <v>0</v>
      </c>
      <c r="EI340" s="3">
        <f t="shared" si="271"/>
        <v>0</v>
      </c>
      <c r="EJ340" s="3">
        <f t="shared" si="271"/>
        <v>0</v>
      </c>
      <c r="EK340" s="3">
        <f t="shared" si="271"/>
        <v>0</v>
      </c>
      <c r="EL340" s="3">
        <f t="shared" si="271"/>
        <v>0</v>
      </c>
      <c r="EM340" s="3">
        <f t="shared" ref="EM340:FR340" si="272">EM347</f>
        <v>0</v>
      </c>
      <c r="EN340" s="3">
        <f t="shared" si="272"/>
        <v>0</v>
      </c>
      <c r="EO340" s="3">
        <f t="shared" si="272"/>
        <v>0</v>
      </c>
      <c r="EP340" s="3">
        <f t="shared" si="272"/>
        <v>0</v>
      </c>
      <c r="EQ340" s="3">
        <f t="shared" si="272"/>
        <v>0</v>
      </c>
      <c r="ER340" s="3">
        <f t="shared" si="272"/>
        <v>0</v>
      </c>
      <c r="ES340" s="3">
        <f t="shared" si="272"/>
        <v>0</v>
      </c>
      <c r="ET340" s="3">
        <f t="shared" si="272"/>
        <v>0</v>
      </c>
      <c r="EU340" s="3">
        <f t="shared" si="272"/>
        <v>0</v>
      </c>
      <c r="EV340" s="3">
        <f t="shared" si="272"/>
        <v>0</v>
      </c>
      <c r="EW340" s="3">
        <f t="shared" si="272"/>
        <v>0</v>
      </c>
      <c r="EX340" s="3">
        <f t="shared" si="272"/>
        <v>0</v>
      </c>
      <c r="EY340" s="3">
        <f t="shared" si="272"/>
        <v>0</v>
      </c>
      <c r="EZ340" s="3">
        <f t="shared" si="272"/>
        <v>0</v>
      </c>
      <c r="FA340" s="3">
        <f t="shared" si="272"/>
        <v>0</v>
      </c>
      <c r="FB340" s="3">
        <f t="shared" si="272"/>
        <v>0</v>
      </c>
      <c r="FC340" s="3">
        <f t="shared" si="272"/>
        <v>0</v>
      </c>
      <c r="FD340" s="3">
        <f t="shared" si="272"/>
        <v>0</v>
      </c>
      <c r="FE340" s="3">
        <f t="shared" si="272"/>
        <v>0</v>
      </c>
      <c r="FF340" s="3">
        <f t="shared" si="272"/>
        <v>0</v>
      </c>
      <c r="FG340" s="3">
        <f t="shared" si="272"/>
        <v>0</v>
      </c>
      <c r="FH340" s="3">
        <f t="shared" si="272"/>
        <v>0</v>
      </c>
      <c r="FI340" s="3">
        <f t="shared" si="272"/>
        <v>0</v>
      </c>
      <c r="FJ340" s="3">
        <f t="shared" si="272"/>
        <v>0</v>
      </c>
      <c r="FK340" s="3">
        <f t="shared" si="272"/>
        <v>0</v>
      </c>
      <c r="FL340" s="3">
        <f t="shared" si="272"/>
        <v>0</v>
      </c>
      <c r="FM340" s="3">
        <f t="shared" si="272"/>
        <v>0</v>
      </c>
      <c r="FN340" s="3">
        <f t="shared" si="272"/>
        <v>0</v>
      </c>
      <c r="FO340" s="3">
        <f t="shared" si="272"/>
        <v>0</v>
      </c>
      <c r="FP340" s="3">
        <f t="shared" si="272"/>
        <v>0</v>
      </c>
      <c r="FQ340" s="3">
        <f t="shared" si="272"/>
        <v>0</v>
      </c>
      <c r="FR340" s="3">
        <f t="shared" si="272"/>
        <v>0</v>
      </c>
      <c r="FS340" s="3">
        <f t="shared" ref="FS340:GX340" si="273">FS347</f>
        <v>0</v>
      </c>
      <c r="FT340" s="3">
        <f t="shared" si="273"/>
        <v>0</v>
      </c>
      <c r="FU340" s="3">
        <f t="shared" si="273"/>
        <v>0</v>
      </c>
      <c r="FV340" s="3">
        <f t="shared" si="273"/>
        <v>0</v>
      </c>
      <c r="FW340" s="3">
        <f t="shared" si="273"/>
        <v>0</v>
      </c>
      <c r="FX340" s="3">
        <f t="shared" si="273"/>
        <v>0</v>
      </c>
      <c r="FY340" s="3">
        <f t="shared" si="273"/>
        <v>0</v>
      </c>
      <c r="FZ340" s="3">
        <f t="shared" si="273"/>
        <v>0</v>
      </c>
      <c r="GA340" s="3">
        <f t="shared" si="273"/>
        <v>0</v>
      </c>
      <c r="GB340" s="3">
        <f t="shared" si="273"/>
        <v>0</v>
      </c>
      <c r="GC340" s="3">
        <f t="shared" si="273"/>
        <v>0</v>
      </c>
      <c r="GD340" s="3">
        <f t="shared" si="273"/>
        <v>0</v>
      </c>
      <c r="GE340" s="3">
        <f t="shared" si="273"/>
        <v>0</v>
      </c>
      <c r="GF340" s="3">
        <f t="shared" si="273"/>
        <v>0</v>
      </c>
      <c r="GG340" s="3">
        <f t="shared" si="273"/>
        <v>0</v>
      </c>
      <c r="GH340" s="3">
        <f t="shared" si="273"/>
        <v>0</v>
      </c>
      <c r="GI340" s="3">
        <f t="shared" si="273"/>
        <v>0</v>
      </c>
      <c r="GJ340" s="3">
        <f t="shared" si="273"/>
        <v>0</v>
      </c>
      <c r="GK340" s="3">
        <f t="shared" si="273"/>
        <v>0</v>
      </c>
      <c r="GL340" s="3">
        <f t="shared" si="273"/>
        <v>0</v>
      </c>
      <c r="GM340" s="3">
        <f t="shared" si="273"/>
        <v>0</v>
      </c>
      <c r="GN340" s="3">
        <f t="shared" si="273"/>
        <v>0</v>
      </c>
      <c r="GO340" s="3">
        <f t="shared" si="273"/>
        <v>0</v>
      </c>
      <c r="GP340" s="3">
        <f t="shared" si="273"/>
        <v>0</v>
      </c>
      <c r="GQ340" s="3">
        <f t="shared" si="273"/>
        <v>0</v>
      </c>
      <c r="GR340" s="3">
        <f t="shared" si="273"/>
        <v>0</v>
      </c>
      <c r="GS340" s="3">
        <f t="shared" si="273"/>
        <v>0</v>
      </c>
      <c r="GT340" s="3">
        <f t="shared" si="273"/>
        <v>0</v>
      </c>
      <c r="GU340" s="3">
        <f t="shared" si="273"/>
        <v>0</v>
      </c>
      <c r="GV340" s="3">
        <f t="shared" si="273"/>
        <v>0</v>
      </c>
      <c r="GW340" s="3">
        <f t="shared" si="273"/>
        <v>0</v>
      </c>
      <c r="GX340" s="3">
        <f t="shared" si="273"/>
        <v>0</v>
      </c>
    </row>
    <row r="342" spans="1:245" x14ac:dyDescent="0.2">
      <c r="A342">
        <v>17</v>
      </c>
      <c r="B342">
        <v>1</v>
      </c>
      <c r="C342">
        <f>ROW(SmtRes!A321)</f>
        <v>321</v>
      </c>
      <c r="D342">
        <f>ROW(EtalonRes!A340)</f>
        <v>340</v>
      </c>
      <c r="E342" t="s">
        <v>304</v>
      </c>
      <c r="F342" t="s">
        <v>305</v>
      </c>
      <c r="G342" t="s">
        <v>306</v>
      </c>
      <c r="H342" t="s">
        <v>106</v>
      </c>
      <c r="I342">
        <v>5</v>
      </c>
      <c r="J342">
        <v>0</v>
      </c>
      <c r="K342">
        <v>5</v>
      </c>
      <c r="O342">
        <f>ROUND(CP342,2)</f>
        <v>1672.39</v>
      </c>
      <c r="P342">
        <f>SUMIF(SmtRes!AQ319:'SmtRes'!AQ321,"=1",SmtRes!DF319:'SmtRes'!DF321)</f>
        <v>0</v>
      </c>
      <c r="Q342">
        <f>SUMIF(SmtRes!AQ319:'SmtRes'!AQ321,"=1",SmtRes!DG319:'SmtRes'!DG321)</f>
        <v>98.05</v>
      </c>
      <c r="R342">
        <f>SUMIF(SmtRes!AQ319:'SmtRes'!AQ321,"=1",SmtRes!DH319:'SmtRes'!DH321)</f>
        <v>86.04</v>
      </c>
      <c r="S342">
        <f>SUMIF(SmtRes!AQ319:'SmtRes'!AQ321,"=1",SmtRes!DI319:'SmtRes'!DI321)</f>
        <v>1488.3</v>
      </c>
      <c r="T342">
        <f>ROUND(CU342*I342,2)</f>
        <v>0</v>
      </c>
      <c r="U342">
        <f>SUMIF(SmtRes!AQ319:'SmtRes'!AQ321,"=1",SmtRes!CV319:'SmtRes'!CV321)</f>
        <v>3.66</v>
      </c>
      <c r="V342">
        <f>SUMIF(SmtRes!AQ319:'SmtRes'!AQ321,"=1",SmtRes!CW319:'SmtRes'!CW321)</f>
        <v>0.18</v>
      </c>
      <c r="W342">
        <f>ROUND(CX342*I342,2)</f>
        <v>0</v>
      </c>
      <c r="X342">
        <f t="shared" ref="X342:Y345" si="274">ROUND(CY342,2)</f>
        <v>1621.57</v>
      </c>
      <c r="Y342">
        <f t="shared" si="274"/>
        <v>944.6</v>
      </c>
      <c r="AA342">
        <v>312567028</v>
      </c>
      <c r="AB342">
        <f>ROUND((AC342+AD342+AF342),6)</f>
        <v>317.26967999999999</v>
      </c>
      <c r="AC342">
        <f>ROUND((0),6)</f>
        <v>0</v>
      </c>
      <c r="AD342">
        <f>ROUND((((SUM(SmtRes!BR319:'SmtRes'!BR321))-(SUM(SmtRes!BS319:'SmtRes'!BS321)))+AE342),6)</f>
        <v>19.609200000000001</v>
      </c>
      <c r="AE342">
        <f>ROUND((SUM(SmtRes!BS319:'SmtRes'!BS321)),6)</f>
        <v>17.207280000000001</v>
      </c>
      <c r="AF342">
        <f>ROUND((SUM(SmtRes!BT319:'SmtRes'!BT321)),6)</f>
        <v>297.66048000000001</v>
      </c>
      <c r="AG342">
        <f>ROUND((AP342),6)</f>
        <v>0</v>
      </c>
      <c r="AH342">
        <f>(SUM(SmtRes!BU319:'SmtRes'!BU321))</f>
        <v>0.73199999999999998</v>
      </c>
      <c r="AI342">
        <f>(SUM(SmtRes!BV319:'SmtRes'!BV321))</f>
        <v>3.5999999999999997E-2</v>
      </c>
      <c r="AJ342">
        <f>(AS342)</f>
        <v>0</v>
      </c>
      <c r="AK342">
        <v>278.73079999999999</v>
      </c>
      <c r="AL342">
        <v>0</v>
      </c>
      <c r="AM342">
        <v>16.341000000000001</v>
      </c>
      <c r="AN342">
        <v>14.339399999999999</v>
      </c>
      <c r="AO342">
        <v>248.0504</v>
      </c>
      <c r="AP342">
        <v>0</v>
      </c>
      <c r="AQ342">
        <v>0.61</v>
      </c>
      <c r="AR342">
        <v>0.03</v>
      </c>
      <c r="AS342">
        <v>0</v>
      </c>
      <c r="AT342">
        <v>103</v>
      </c>
      <c r="AU342">
        <v>60</v>
      </c>
      <c r="AV342">
        <v>1</v>
      </c>
      <c r="AW342">
        <v>1</v>
      </c>
      <c r="AZ342">
        <v>1</v>
      </c>
      <c r="BA342">
        <v>1</v>
      </c>
      <c r="BB342">
        <v>1</v>
      </c>
      <c r="BC342">
        <v>1</v>
      </c>
      <c r="BD342" t="s">
        <v>3</v>
      </c>
      <c r="BE342" t="s">
        <v>3</v>
      </c>
      <c r="BF342" t="s">
        <v>3</v>
      </c>
      <c r="BG342" t="s">
        <v>3</v>
      </c>
      <c r="BH342">
        <v>0</v>
      </c>
      <c r="BI342">
        <v>1</v>
      </c>
      <c r="BJ342" t="s">
        <v>307</v>
      </c>
      <c r="BM342">
        <v>33001</v>
      </c>
      <c r="BN342">
        <v>0</v>
      </c>
      <c r="BO342" t="s">
        <v>3</v>
      </c>
      <c r="BP342">
        <v>0</v>
      </c>
      <c r="BQ342">
        <v>2</v>
      </c>
      <c r="BR342">
        <v>0</v>
      </c>
      <c r="BS342">
        <v>1</v>
      </c>
      <c r="BT342">
        <v>1</v>
      </c>
      <c r="BU342">
        <v>1</v>
      </c>
      <c r="BV342">
        <v>1</v>
      </c>
      <c r="BW342">
        <v>1</v>
      </c>
      <c r="BX342">
        <v>1</v>
      </c>
      <c r="BY342" t="s">
        <v>3</v>
      </c>
      <c r="BZ342">
        <v>103</v>
      </c>
      <c r="CA342">
        <v>60</v>
      </c>
      <c r="CB342" t="s">
        <v>3</v>
      </c>
      <c r="CE342">
        <v>0</v>
      </c>
      <c r="CF342">
        <v>0</v>
      </c>
      <c r="CG342">
        <v>0</v>
      </c>
      <c r="CM342">
        <v>0</v>
      </c>
      <c r="CN342" t="s">
        <v>790</v>
      </c>
      <c r="CO342">
        <v>0</v>
      </c>
      <c r="CP342">
        <f>(P342+Q342+S342+R342)</f>
        <v>1672.3899999999999</v>
      </c>
      <c r="CQ342">
        <f>SUMIF(SmtRes!AQ319:'SmtRes'!AQ321,"=1",SmtRes!AA319:'SmtRes'!AA321)</f>
        <v>0</v>
      </c>
      <c r="CR342">
        <f>SUMIF(SmtRes!AQ319:'SmtRes'!AQ321,"=1",SmtRes!AB319:'SmtRes'!AB321)</f>
        <v>544.70000000000005</v>
      </c>
      <c r="CS342">
        <f>SUMIF(SmtRes!AQ319:'SmtRes'!AQ321,"=1",SmtRes!AC319:'SmtRes'!AC321)</f>
        <v>477.98</v>
      </c>
      <c r="CT342">
        <f>SUMIF(SmtRes!AQ319:'SmtRes'!AQ321,"=1",SmtRes!AD319:'SmtRes'!AD321)</f>
        <v>406.64</v>
      </c>
      <c r="CU342">
        <f>AG342</f>
        <v>0</v>
      </c>
      <c r="CV342">
        <f>SUMIF(SmtRes!AQ319:'SmtRes'!AQ321,"=1",SmtRes!BU319:'SmtRes'!BU321)</f>
        <v>0.73199999999999998</v>
      </c>
      <c r="CW342">
        <f>SUMIF(SmtRes!AQ319:'SmtRes'!AQ321,"=1",SmtRes!BV319:'SmtRes'!BV321)</f>
        <v>3.5999999999999997E-2</v>
      </c>
      <c r="CX342">
        <f>AJ342</f>
        <v>0</v>
      </c>
      <c r="CY342">
        <f>(((S342+R342)*AT342)/100)</f>
        <v>1621.5701999999999</v>
      </c>
      <c r="CZ342">
        <f>(((S342+R342)*AU342)/100)</f>
        <v>944.60399999999993</v>
      </c>
      <c r="DC342" t="s">
        <v>3</v>
      </c>
      <c r="DD342" t="s">
        <v>22</v>
      </c>
      <c r="DE342" t="s">
        <v>108</v>
      </c>
      <c r="DF342" t="s">
        <v>108</v>
      </c>
      <c r="DG342" t="s">
        <v>108</v>
      </c>
      <c r="DH342" t="s">
        <v>3</v>
      </c>
      <c r="DI342" t="s">
        <v>108</v>
      </c>
      <c r="DJ342" t="s">
        <v>108</v>
      </c>
      <c r="DK342" t="s">
        <v>3</v>
      </c>
      <c r="DL342" t="s">
        <v>3</v>
      </c>
      <c r="DM342" t="s">
        <v>3</v>
      </c>
      <c r="DN342">
        <v>0</v>
      </c>
      <c r="DO342">
        <v>0</v>
      </c>
      <c r="DP342">
        <v>1</v>
      </c>
      <c r="DQ342">
        <v>1</v>
      </c>
      <c r="DU342">
        <v>1013</v>
      </c>
      <c r="DV342" t="s">
        <v>106</v>
      </c>
      <c r="DW342" t="s">
        <v>106</v>
      </c>
      <c r="DX342">
        <v>1</v>
      </c>
      <c r="DZ342" t="s">
        <v>3</v>
      </c>
      <c r="EA342" t="s">
        <v>3</v>
      </c>
      <c r="EB342" t="s">
        <v>3</v>
      </c>
      <c r="EC342" t="s">
        <v>3</v>
      </c>
      <c r="EE342">
        <v>293259405</v>
      </c>
      <c r="EF342">
        <v>2</v>
      </c>
      <c r="EG342" t="s">
        <v>27</v>
      </c>
      <c r="EH342">
        <v>27</v>
      </c>
      <c r="EI342" t="s">
        <v>28</v>
      </c>
      <c r="EJ342">
        <v>1</v>
      </c>
      <c r="EK342">
        <v>33001</v>
      </c>
      <c r="EL342" t="s">
        <v>28</v>
      </c>
      <c r="EM342" t="s">
        <v>29</v>
      </c>
      <c r="EO342" t="s">
        <v>109</v>
      </c>
      <c r="EQ342">
        <v>0</v>
      </c>
      <c r="ER342">
        <v>0</v>
      </c>
      <c r="ES342">
        <v>0</v>
      </c>
      <c r="ET342">
        <v>0</v>
      </c>
      <c r="EU342">
        <v>0</v>
      </c>
      <c r="EV342">
        <v>0</v>
      </c>
      <c r="EW342">
        <v>0.61</v>
      </c>
      <c r="EX342">
        <v>0.03</v>
      </c>
      <c r="EY342">
        <v>0</v>
      </c>
      <c r="FQ342">
        <v>0</v>
      </c>
      <c r="FR342">
        <f>ROUND(IF(BI342=3,GM342,0),2)</f>
        <v>0</v>
      </c>
      <c r="FS342">
        <v>0</v>
      </c>
      <c r="FX342">
        <v>103</v>
      </c>
      <c r="FY342">
        <v>60</v>
      </c>
      <c r="GA342" t="s">
        <v>3</v>
      </c>
      <c r="GD342">
        <v>1</v>
      </c>
      <c r="GF342">
        <v>1376734620</v>
      </c>
      <c r="GG342">
        <v>2</v>
      </c>
      <c r="GH342">
        <v>1</v>
      </c>
      <c r="GI342">
        <v>-2</v>
      </c>
      <c r="GJ342">
        <v>0</v>
      </c>
      <c r="GK342">
        <v>0</v>
      </c>
      <c r="GL342">
        <f>ROUND(IF(AND(BH342=3,BI342=3,FS342&lt;&gt;0),P342,0),2)</f>
        <v>0</v>
      </c>
      <c r="GM342">
        <f>ROUND(O342+X342+Y342,2)+GX342</f>
        <v>4238.5600000000004</v>
      </c>
      <c r="GN342">
        <f>IF(OR(BI342=0,BI342=1),GM342-GX342,0)</f>
        <v>4238.5600000000004</v>
      </c>
      <c r="GO342">
        <f>IF(BI342=2,GM342-GX342,0)</f>
        <v>0</v>
      </c>
      <c r="GP342">
        <f>IF(BI342=4,GM342-GX342,0)</f>
        <v>0</v>
      </c>
      <c r="GR342">
        <v>0</v>
      </c>
      <c r="GS342">
        <v>3</v>
      </c>
      <c r="GT342">
        <v>0</v>
      </c>
      <c r="GU342" t="s">
        <v>3</v>
      </c>
      <c r="GV342">
        <f>ROUND((GT342),6)</f>
        <v>0</v>
      </c>
      <c r="GW342">
        <v>1</v>
      </c>
      <c r="GX342">
        <f>ROUND(HC342*I342,2)</f>
        <v>0</v>
      </c>
      <c r="HA342">
        <v>0</v>
      </c>
      <c r="HB342">
        <v>0</v>
      </c>
      <c r="HC342">
        <f>GV342*GW342</f>
        <v>0</v>
      </c>
      <c r="HE342" t="s">
        <v>3</v>
      </c>
      <c r="HF342" t="s">
        <v>3</v>
      </c>
      <c r="HM342" t="s">
        <v>3</v>
      </c>
      <c r="HN342" t="s">
        <v>31</v>
      </c>
      <c r="HO342" t="s">
        <v>32</v>
      </c>
      <c r="HP342" t="s">
        <v>28</v>
      </c>
      <c r="HQ342" t="s">
        <v>28</v>
      </c>
      <c r="IK342">
        <v>0</v>
      </c>
    </row>
    <row r="343" spans="1:245" x14ac:dyDescent="0.2">
      <c r="A343">
        <v>17</v>
      </c>
      <c r="B343">
        <v>1</v>
      </c>
      <c r="C343">
        <f>ROW(SmtRes!A325)</f>
        <v>325</v>
      </c>
      <c r="D343">
        <f>ROW(EtalonRes!A350)</f>
        <v>350</v>
      </c>
      <c r="E343" t="s">
        <v>308</v>
      </c>
      <c r="F343" t="s">
        <v>104</v>
      </c>
      <c r="G343" t="s">
        <v>105</v>
      </c>
      <c r="H343" t="s">
        <v>106</v>
      </c>
      <c r="I343">
        <v>5</v>
      </c>
      <c r="J343">
        <v>0</v>
      </c>
      <c r="K343">
        <v>5</v>
      </c>
      <c r="O343">
        <f>ROUND(CP343,2)</f>
        <v>4197.24</v>
      </c>
      <c r="P343">
        <f>SUMIF(SmtRes!AQ322:'SmtRes'!AQ325,"=1",SmtRes!DF322:'SmtRes'!DF325)</f>
        <v>0</v>
      </c>
      <c r="Q343">
        <f>SUMIF(SmtRes!AQ322:'SmtRes'!AQ325,"=1",SmtRes!DG322:'SmtRes'!DG325)</f>
        <v>386.05</v>
      </c>
      <c r="R343">
        <f>SUMIF(SmtRes!AQ322:'SmtRes'!AQ325,"=1",SmtRes!DH322:'SmtRes'!DH325)</f>
        <v>372.82</v>
      </c>
      <c r="S343">
        <f>SUMIF(SmtRes!AQ322:'SmtRes'!AQ325,"=1",SmtRes!DI322:'SmtRes'!DI325)</f>
        <v>3438.37</v>
      </c>
      <c r="T343">
        <f>ROUND(CU343*I343,2)</f>
        <v>0</v>
      </c>
      <c r="U343">
        <f>SUMIF(SmtRes!AQ322:'SmtRes'!AQ325,"=1",SmtRes!CV322:'SmtRes'!CV325)</f>
        <v>7.62</v>
      </c>
      <c r="V343">
        <f>SUMIF(SmtRes!AQ322:'SmtRes'!AQ325,"=1",SmtRes!CW322:'SmtRes'!CW325)</f>
        <v>0.78</v>
      </c>
      <c r="W343">
        <f>ROUND(CX343*I343,2)</f>
        <v>0</v>
      </c>
      <c r="X343">
        <f t="shared" si="274"/>
        <v>3925.53</v>
      </c>
      <c r="Y343">
        <f t="shared" si="274"/>
        <v>2286.71</v>
      </c>
      <c r="AA343">
        <v>312567028</v>
      </c>
      <c r="AB343">
        <f>ROUND((AC343+AD343+AF343),6)</f>
        <v>758.39387999999997</v>
      </c>
      <c r="AC343">
        <f>ROUND((0),6)</f>
        <v>0</v>
      </c>
      <c r="AD343">
        <f>ROUND((((SUM(SmtRes!BR322:'SmtRes'!BR325))-(SUM(SmtRes!BS322:'SmtRes'!BS325)))+AE343),6)</f>
        <v>70.719359999999995</v>
      </c>
      <c r="AE343">
        <f>ROUND((SUM(SmtRes!BS322:'SmtRes'!BS325)),6)</f>
        <v>74.564880000000002</v>
      </c>
      <c r="AF343">
        <f>ROUND((SUM(SmtRes!BT322:'SmtRes'!BT325)),6)</f>
        <v>687.67452000000003</v>
      </c>
      <c r="AG343">
        <f>ROUND((AP343),6)</f>
        <v>0</v>
      </c>
      <c r="AH343">
        <f>(SUM(SmtRes!BU322:'SmtRes'!BU325))</f>
        <v>1.524</v>
      </c>
      <c r="AI343">
        <f>(SUM(SmtRes!BV322:'SmtRes'!BV325))</f>
        <v>0.156</v>
      </c>
      <c r="AJ343">
        <f>(AS343)</f>
        <v>0</v>
      </c>
      <c r="AK343">
        <v>694.13229999999999</v>
      </c>
      <c r="AL343">
        <v>0</v>
      </c>
      <c r="AM343">
        <v>58.9328</v>
      </c>
      <c r="AN343">
        <v>62.1374</v>
      </c>
      <c r="AO343">
        <v>573.06209999999999</v>
      </c>
      <c r="AP343">
        <v>0</v>
      </c>
      <c r="AQ343">
        <v>1.27</v>
      </c>
      <c r="AR343">
        <v>0.13</v>
      </c>
      <c r="AS343">
        <v>0</v>
      </c>
      <c r="AT343">
        <v>103</v>
      </c>
      <c r="AU343">
        <v>60</v>
      </c>
      <c r="AV343">
        <v>1</v>
      </c>
      <c r="AW343">
        <v>1</v>
      </c>
      <c r="AZ343">
        <v>1</v>
      </c>
      <c r="BA343">
        <v>1</v>
      </c>
      <c r="BB343">
        <v>1</v>
      </c>
      <c r="BC343">
        <v>1</v>
      </c>
      <c r="BD343" t="s">
        <v>3</v>
      </c>
      <c r="BE343" t="s">
        <v>3</v>
      </c>
      <c r="BF343" t="s">
        <v>3</v>
      </c>
      <c r="BG343" t="s">
        <v>3</v>
      </c>
      <c r="BH343">
        <v>0</v>
      </c>
      <c r="BI343">
        <v>1</v>
      </c>
      <c r="BJ343" t="s">
        <v>107</v>
      </c>
      <c r="BM343">
        <v>33001</v>
      </c>
      <c r="BN343">
        <v>0</v>
      </c>
      <c r="BO343" t="s">
        <v>3</v>
      </c>
      <c r="BP343">
        <v>0</v>
      </c>
      <c r="BQ343">
        <v>2</v>
      </c>
      <c r="BR343">
        <v>0</v>
      </c>
      <c r="BS343">
        <v>1</v>
      </c>
      <c r="BT343">
        <v>1</v>
      </c>
      <c r="BU343">
        <v>1</v>
      </c>
      <c r="BV343">
        <v>1</v>
      </c>
      <c r="BW343">
        <v>1</v>
      </c>
      <c r="BX343">
        <v>1</v>
      </c>
      <c r="BY343" t="s">
        <v>3</v>
      </c>
      <c r="BZ343">
        <v>103</v>
      </c>
      <c r="CA343">
        <v>60</v>
      </c>
      <c r="CB343" t="s">
        <v>3</v>
      </c>
      <c r="CE343">
        <v>0</v>
      </c>
      <c r="CF343">
        <v>0</v>
      </c>
      <c r="CG343">
        <v>0</v>
      </c>
      <c r="CM343">
        <v>0</v>
      </c>
      <c r="CN343" t="s">
        <v>790</v>
      </c>
      <c r="CO343">
        <v>0</v>
      </c>
      <c r="CP343">
        <f>(P343+Q343+S343+R343)</f>
        <v>4197.24</v>
      </c>
      <c r="CQ343">
        <f>SUMIF(SmtRes!AQ322:'SmtRes'!AQ325,"=1",SmtRes!AA322:'SmtRes'!AA325)</f>
        <v>0</v>
      </c>
      <c r="CR343">
        <f>SUMIF(SmtRes!AQ322:'SmtRes'!AQ325,"=1",SmtRes!AB322:'SmtRes'!AB325)</f>
        <v>981.58</v>
      </c>
      <c r="CS343">
        <f>SUMIF(SmtRes!AQ322:'SmtRes'!AQ325,"=1",SmtRes!AC322:'SmtRes'!AC325)</f>
        <v>955.96</v>
      </c>
      <c r="CT343">
        <f>SUMIF(SmtRes!AQ322:'SmtRes'!AQ325,"=1",SmtRes!AD322:'SmtRes'!AD325)</f>
        <v>451.23</v>
      </c>
      <c r="CU343">
        <f>AG343</f>
        <v>0</v>
      </c>
      <c r="CV343">
        <f>SUMIF(SmtRes!AQ322:'SmtRes'!AQ325,"=1",SmtRes!BU322:'SmtRes'!BU325)</f>
        <v>1.524</v>
      </c>
      <c r="CW343">
        <f>SUMIF(SmtRes!AQ322:'SmtRes'!AQ325,"=1",SmtRes!BV322:'SmtRes'!BV325)</f>
        <v>0.156</v>
      </c>
      <c r="CX343">
        <f>AJ343</f>
        <v>0</v>
      </c>
      <c r="CY343">
        <f>(((S343+R343)*AT343)/100)</f>
        <v>3925.5257000000001</v>
      </c>
      <c r="CZ343">
        <f>(((S343+R343)*AU343)/100)</f>
        <v>2286.7139999999999</v>
      </c>
      <c r="DC343" t="s">
        <v>3</v>
      </c>
      <c r="DD343" t="s">
        <v>22</v>
      </c>
      <c r="DE343" t="s">
        <v>108</v>
      </c>
      <c r="DF343" t="s">
        <v>108</v>
      </c>
      <c r="DG343" t="s">
        <v>108</v>
      </c>
      <c r="DH343" t="s">
        <v>3</v>
      </c>
      <c r="DI343" t="s">
        <v>108</v>
      </c>
      <c r="DJ343" t="s">
        <v>108</v>
      </c>
      <c r="DK343" t="s">
        <v>3</v>
      </c>
      <c r="DL343" t="s">
        <v>3</v>
      </c>
      <c r="DM343" t="s">
        <v>3</v>
      </c>
      <c r="DN343">
        <v>0</v>
      </c>
      <c r="DO343">
        <v>0</v>
      </c>
      <c r="DP343">
        <v>1</v>
      </c>
      <c r="DQ343">
        <v>1</v>
      </c>
      <c r="DU343">
        <v>1013</v>
      </c>
      <c r="DV343" t="s">
        <v>106</v>
      </c>
      <c r="DW343" t="s">
        <v>106</v>
      </c>
      <c r="DX343">
        <v>1</v>
      </c>
      <c r="DZ343" t="s">
        <v>3</v>
      </c>
      <c r="EA343" t="s">
        <v>3</v>
      </c>
      <c r="EB343" t="s">
        <v>3</v>
      </c>
      <c r="EC343" t="s">
        <v>3</v>
      </c>
      <c r="EE343">
        <v>293259405</v>
      </c>
      <c r="EF343">
        <v>2</v>
      </c>
      <c r="EG343" t="s">
        <v>27</v>
      </c>
      <c r="EH343">
        <v>27</v>
      </c>
      <c r="EI343" t="s">
        <v>28</v>
      </c>
      <c r="EJ343">
        <v>1</v>
      </c>
      <c r="EK343">
        <v>33001</v>
      </c>
      <c r="EL343" t="s">
        <v>28</v>
      </c>
      <c r="EM343" t="s">
        <v>29</v>
      </c>
      <c r="EO343" t="s">
        <v>109</v>
      </c>
      <c r="EQ343">
        <v>0</v>
      </c>
      <c r="ER343">
        <v>0</v>
      </c>
      <c r="ES343">
        <v>0</v>
      </c>
      <c r="ET343">
        <v>0</v>
      </c>
      <c r="EU343">
        <v>0</v>
      </c>
      <c r="EV343">
        <v>0</v>
      </c>
      <c r="EW343">
        <v>1.27</v>
      </c>
      <c r="EX343">
        <v>0.13</v>
      </c>
      <c r="EY343">
        <v>0</v>
      </c>
      <c r="FQ343">
        <v>0</v>
      </c>
      <c r="FR343">
        <f>ROUND(IF(BI343=3,GM343,0),2)</f>
        <v>0</v>
      </c>
      <c r="FS343">
        <v>0</v>
      </c>
      <c r="FX343">
        <v>103</v>
      </c>
      <c r="FY343">
        <v>60</v>
      </c>
      <c r="GA343" t="s">
        <v>3</v>
      </c>
      <c r="GD343">
        <v>1</v>
      </c>
      <c r="GF343">
        <v>1911125029</v>
      </c>
      <c r="GG343">
        <v>2</v>
      </c>
      <c r="GH343">
        <v>1</v>
      </c>
      <c r="GI343">
        <v>-2</v>
      </c>
      <c r="GJ343">
        <v>0</v>
      </c>
      <c r="GK343">
        <v>0</v>
      </c>
      <c r="GL343">
        <f>ROUND(IF(AND(BH343=3,BI343=3,FS343&lt;&gt;0),P343,0),2)</f>
        <v>0</v>
      </c>
      <c r="GM343">
        <f>ROUND(O343+X343+Y343,2)+GX343</f>
        <v>10409.48</v>
      </c>
      <c r="GN343">
        <f>IF(OR(BI343=0,BI343=1),GM343-GX343,0)</f>
        <v>10409.48</v>
      </c>
      <c r="GO343">
        <f>IF(BI343=2,GM343-GX343,0)</f>
        <v>0</v>
      </c>
      <c r="GP343">
        <f>IF(BI343=4,GM343-GX343,0)</f>
        <v>0</v>
      </c>
      <c r="GR343">
        <v>0</v>
      </c>
      <c r="GS343">
        <v>3</v>
      </c>
      <c r="GT343">
        <v>0</v>
      </c>
      <c r="GU343" t="s">
        <v>3</v>
      </c>
      <c r="GV343">
        <f>ROUND((GT343),6)</f>
        <v>0</v>
      </c>
      <c r="GW343">
        <v>1</v>
      </c>
      <c r="GX343">
        <f>ROUND(HC343*I343,2)</f>
        <v>0</v>
      </c>
      <c r="HA343">
        <v>0</v>
      </c>
      <c r="HB343">
        <v>0</v>
      </c>
      <c r="HC343">
        <f>GV343*GW343</f>
        <v>0</v>
      </c>
      <c r="HE343" t="s">
        <v>3</v>
      </c>
      <c r="HF343" t="s">
        <v>3</v>
      </c>
      <c r="HM343" t="s">
        <v>3</v>
      </c>
      <c r="HN343" t="s">
        <v>31</v>
      </c>
      <c r="HO343" t="s">
        <v>32</v>
      </c>
      <c r="HP343" t="s">
        <v>28</v>
      </c>
      <c r="HQ343" t="s">
        <v>28</v>
      </c>
      <c r="IK343">
        <v>0</v>
      </c>
    </row>
    <row r="344" spans="1:245" x14ac:dyDescent="0.2">
      <c r="A344">
        <v>17</v>
      </c>
      <c r="B344">
        <v>1</v>
      </c>
      <c r="C344">
        <f>ROW(SmtRes!A328)</f>
        <v>328</v>
      </c>
      <c r="D344">
        <f>ROW(EtalonRes!A353)</f>
        <v>353</v>
      </c>
      <c r="E344" t="s">
        <v>309</v>
      </c>
      <c r="F344" t="s">
        <v>305</v>
      </c>
      <c r="G344" t="s">
        <v>306</v>
      </c>
      <c r="H344" t="s">
        <v>106</v>
      </c>
      <c r="I344">
        <v>3</v>
      </c>
      <c r="J344">
        <v>0</v>
      </c>
      <c r="K344">
        <v>3</v>
      </c>
      <c r="O344">
        <f>ROUND(CP344,2)</f>
        <v>1003.43</v>
      </c>
      <c r="P344">
        <f>SUMIF(SmtRes!AQ326:'SmtRes'!AQ328,"=1",SmtRes!DF326:'SmtRes'!DF328)</f>
        <v>0</v>
      </c>
      <c r="Q344">
        <f>SUMIF(SmtRes!AQ326:'SmtRes'!AQ328,"=1",SmtRes!DG326:'SmtRes'!DG328)</f>
        <v>58.83</v>
      </c>
      <c r="R344">
        <f>SUMIF(SmtRes!AQ326:'SmtRes'!AQ328,"=1",SmtRes!DH326:'SmtRes'!DH328)</f>
        <v>51.62</v>
      </c>
      <c r="S344">
        <f>SUMIF(SmtRes!AQ326:'SmtRes'!AQ328,"=1",SmtRes!DI326:'SmtRes'!DI328)</f>
        <v>892.98</v>
      </c>
      <c r="T344">
        <f>ROUND(CU344*I344,2)</f>
        <v>0</v>
      </c>
      <c r="U344">
        <f>SUMIF(SmtRes!AQ326:'SmtRes'!AQ328,"=1",SmtRes!CV326:'SmtRes'!CV328)</f>
        <v>2.1960000000000002</v>
      </c>
      <c r="V344">
        <f>SUMIF(SmtRes!AQ326:'SmtRes'!AQ328,"=1",SmtRes!CW326:'SmtRes'!CW328)</f>
        <v>0.108</v>
      </c>
      <c r="W344">
        <f>ROUND(CX344*I344,2)</f>
        <v>0</v>
      </c>
      <c r="X344">
        <f t="shared" si="274"/>
        <v>972.94</v>
      </c>
      <c r="Y344">
        <f t="shared" si="274"/>
        <v>566.76</v>
      </c>
      <c r="AA344">
        <v>312567028</v>
      </c>
      <c r="AB344">
        <f>ROUND((AC344+AD344+AF344),6)</f>
        <v>317.26967999999999</v>
      </c>
      <c r="AC344">
        <f>ROUND((0),6)</f>
        <v>0</v>
      </c>
      <c r="AD344">
        <f>ROUND((((SUM(SmtRes!BR326:'SmtRes'!BR328))-(SUM(SmtRes!BS326:'SmtRes'!BS328)))+AE344),6)</f>
        <v>19.609200000000001</v>
      </c>
      <c r="AE344">
        <f>ROUND((SUM(SmtRes!BS326:'SmtRes'!BS328)),6)</f>
        <v>17.207280000000001</v>
      </c>
      <c r="AF344">
        <f>ROUND((SUM(SmtRes!BT326:'SmtRes'!BT328)),6)</f>
        <v>297.66048000000001</v>
      </c>
      <c r="AG344">
        <f>ROUND((AP344),6)</f>
        <v>0</v>
      </c>
      <c r="AH344">
        <f>(SUM(SmtRes!BU326:'SmtRes'!BU328))</f>
        <v>0.73199999999999998</v>
      </c>
      <c r="AI344">
        <f>(SUM(SmtRes!BV326:'SmtRes'!BV328))</f>
        <v>3.5999999999999997E-2</v>
      </c>
      <c r="AJ344">
        <f>(AS344)</f>
        <v>0</v>
      </c>
      <c r="AK344">
        <v>278.73079999999999</v>
      </c>
      <c r="AL344">
        <v>0</v>
      </c>
      <c r="AM344">
        <v>16.341000000000001</v>
      </c>
      <c r="AN344">
        <v>14.339399999999999</v>
      </c>
      <c r="AO344">
        <v>248.0504</v>
      </c>
      <c r="AP344">
        <v>0</v>
      </c>
      <c r="AQ344">
        <v>0.61</v>
      </c>
      <c r="AR344">
        <v>0.03</v>
      </c>
      <c r="AS344">
        <v>0</v>
      </c>
      <c r="AT344">
        <v>103</v>
      </c>
      <c r="AU344">
        <v>60</v>
      </c>
      <c r="AV344">
        <v>1</v>
      </c>
      <c r="AW344">
        <v>1</v>
      </c>
      <c r="AZ344">
        <v>1</v>
      </c>
      <c r="BA344">
        <v>1</v>
      </c>
      <c r="BB344">
        <v>1</v>
      </c>
      <c r="BC344">
        <v>1</v>
      </c>
      <c r="BD344" t="s">
        <v>3</v>
      </c>
      <c r="BE344" t="s">
        <v>3</v>
      </c>
      <c r="BF344" t="s">
        <v>3</v>
      </c>
      <c r="BG344" t="s">
        <v>3</v>
      </c>
      <c r="BH344">
        <v>0</v>
      </c>
      <c r="BI344">
        <v>1</v>
      </c>
      <c r="BJ344" t="s">
        <v>307</v>
      </c>
      <c r="BM344">
        <v>33001</v>
      </c>
      <c r="BN344">
        <v>0</v>
      </c>
      <c r="BO344" t="s">
        <v>3</v>
      </c>
      <c r="BP344">
        <v>0</v>
      </c>
      <c r="BQ344">
        <v>2</v>
      </c>
      <c r="BR344">
        <v>0</v>
      </c>
      <c r="BS344">
        <v>1</v>
      </c>
      <c r="BT344">
        <v>1</v>
      </c>
      <c r="BU344">
        <v>1</v>
      </c>
      <c r="BV344">
        <v>1</v>
      </c>
      <c r="BW344">
        <v>1</v>
      </c>
      <c r="BX344">
        <v>1</v>
      </c>
      <c r="BY344" t="s">
        <v>3</v>
      </c>
      <c r="BZ344">
        <v>103</v>
      </c>
      <c r="CA344">
        <v>60</v>
      </c>
      <c r="CB344" t="s">
        <v>3</v>
      </c>
      <c r="CE344">
        <v>0</v>
      </c>
      <c r="CF344">
        <v>0</v>
      </c>
      <c r="CG344">
        <v>0</v>
      </c>
      <c r="CM344">
        <v>0</v>
      </c>
      <c r="CN344" t="s">
        <v>790</v>
      </c>
      <c r="CO344">
        <v>0</v>
      </c>
      <c r="CP344">
        <f>(P344+Q344+S344+R344)</f>
        <v>1003.4300000000001</v>
      </c>
      <c r="CQ344">
        <f>SUMIF(SmtRes!AQ326:'SmtRes'!AQ328,"=1",SmtRes!AA326:'SmtRes'!AA328)</f>
        <v>0</v>
      </c>
      <c r="CR344">
        <f>SUMIF(SmtRes!AQ326:'SmtRes'!AQ328,"=1",SmtRes!AB326:'SmtRes'!AB328)</f>
        <v>544.70000000000005</v>
      </c>
      <c r="CS344">
        <f>SUMIF(SmtRes!AQ326:'SmtRes'!AQ328,"=1",SmtRes!AC326:'SmtRes'!AC328)</f>
        <v>477.98</v>
      </c>
      <c r="CT344">
        <f>SUMIF(SmtRes!AQ326:'SmtRes'!AQ328,"=1",SmtRes!AD326:'SmtRes'!AD328)</f>
        <v>406.64</v>
      </c>
      <c r="CU344">
        <f>AG344</f>
        <v>0</v>
      </c>
      <c r="CV344">
        <f>SUMIF(SmtRes!AQ326:'SmtRes'!AQ328,"=1",SmtRes!BU326:'SmtRes'!BU328)</f>
        <v>0.73199999999999998</v>
      </c>
      <c r="CW344">
        <f>SUMIF(SmtRes!AQ326:'SmtRes'!AQ328,"=1",SmtRes!BV326:'SmtRes'!BV328)</f>
        <v>3.5999999999999997E-2</v>
      </c>
      <c r="CX344">
        <f>AJ344</f>
        <v>0</v>
      </c>
      <c r="CY344">
        <f>(((S344+R344)*AT344)/100)</f>
        <v>972.93799999999999</v>
      </c>
      <c r="CZ344">
        <f>(((S344+R344)*AU344)/100)</f>
        <v>566.76</v>
      </c>
      <c r="DC344" t="s">
        <v>3</v>
      </c>
      <c r="DD344" t="s">
        <v>22</v>
      </c>
      <c r="DE344" t="s">
        <v>108</v>
      </c>
      <c r="DF344" t="s">
        <v>108</v>
      </c>
      <c r="DG344" t="s">
        <v>108</v>
      </c>
      <c r="DH344" t="s">
        <v>3</v>
      </c>
      <c r="DI344" t="s">
        <v>108</v>
      </c>
      <c r="DJ344" t="s">
        <v>108</v>
      </c>
      <c r="DK344" t="s">
        <v>3</v>
      </c>
      <c r="DL344" t="s">
        <v>3</v>
      </c>
      <c r="DM344" t="s">
        <v>3</v>
      </c>
      <c r="DN344">
        <v>0</v>
      </c>
      <c r="DO344">
        <v>0</v>
      </c>
      <c r="DP344">
        <v>1</v>
      </c>
      <c r="DQ344">
        <v>1</v>
      </c>
      <c r="DU344">
        <v>1013</v>
      </c>
      <c r="DV344" t="s">
        <v>106</v>
      </c>
      <c r="DW344" t="s">
        <v>106</v>
      </c>
      <c r="DX344">
        <v>1</v>
      </c>
      <c r="DZ344" t="s">
        <v>3</v>
      </c>
      <c r="EA344" t="s">
        <v>3</v>
      </c>
      <c r="EB344" t="s">
        <v>3</v>
      </c>
      <c r="EC344" t="s">
        <v>3</v>
      </c>
      <c r="EE344">
        <v>293259405</v>
      </c>
      <c r="EF344">
        <v>2</v>
      </c>
      <c r="EG344" t="s">
        <v>27</v>
      </c>
      <c r="EH344">
        <v>27</v>
      </c>
      <c r="EI344" t="s">
        <v>28</v>
      </c>
      <c r="EJ344">
        <v>1</v>
      </c>
      <c r="EK344">
        <v>33001</v>
      </c>
      <c r="EL344" t="s">
        <v>28</v>
      </c>
      <c r="EM344" t="s">
        <v>29</v>
      </c>
      <c r="EO344" t="s">
        <v>109</v>
      </c>
      <c r="EQ344">
        <v>0</v>
      </c>
      <c r="ER344">
        <v>0</v>
      </c>
      <c r="ES344">
        <v>0</v>
      </c>
      <c r="ET344">
        <v>0</v>
      </c>
      <c r="EU344">
        <v>0</v>
      </c>
      <c r="EV344">
        <v>0</v>
      </c>
      <c r="EW344">
        <v>0.61</v>
      </c>
      <c r="EX344">
        <v>0.03</v>
      </c>
      <c r="EY344">
        <v>0</v>
      </c>
      <c r="FQ344">
        <v>0</v>
      </c>
      <c r="FR344">
        <f>ROUND(IF(BI344=3,GM344,0),2)</f>
        <v>0</v>
      </c>
      <c r="FS344">
        <v>0</v>
      </c>
      <c r="FX344">
        <v>103</v>
      </c>
      <c r="FY344">
        <v>60</v>
      </c>
      <c r="GA344" t="s">
        <v>3</v>
      </c>
      <c r="GD344">
        <v>1</v>
      </c>
      <c r="GF344">
        <v>1376734620</v>
      </c>
      <c r="GG344">
        <v>2</v>
      </c>
      <c r="GH344">
        <v>1</v>
      </c>
      <c r="GI344">
        <v>-2</v>
      </c>
      <c r="GJ344">
        <v>0</v>
      </c>
      <c r="GK344">
        <v>0</v>
      </c>
      <c r="GL344">
        <f>ROUND(IF(AND(BH344=3,BI344=3,FS344&lt;&gt;0),P344,0),2)</f>
        <v>0</v>
      </c>
      <c r="GM344">
        <f>ROUND(O344+X344+Y344,2)+GX344</f>
        <v>2543.13</v>
      </c>
      <c r="GN344">
        <f>IF(OR(BI344=0,BI344=1),GM344-GX344,0)</f>
        <v>2543.13</v>
      </c>
      <c r="GO344">
        <f>IF(BI344=2,GM344-GX344,0)</f>
        <v>0</v>
      </c>
      <c r="GP344">
        <f>IF(BI344=4,GM344-GX344,0)</f>
        <v>0</v>
      </c>
      <c r="GR344">
        <v>0</v>
      </c>
      <c r="GS344">
        <v>3</v>
      </c>
      <c r="GT344">
        <v>0</v>
      </c>
      <c r="GU344" t="s">
        <v>3</v>
      </c>
      <c r="GV344">
        <f>ROUND((GT344),6)</f>
        <v>0</v>
      </c>
      <c r="GW344">
        <v>1</v>
      </c>
      <c r="GX344">
        <f>ROUND(HC344*I344,2)</f>
        <v>0</v>
      </c>
      <c r="HA344">
        <v>0</v>
      </c>
      <c r="HB344">
        <v>0</v>
      </c>
      <c r="HC344">
        <f>GV344*GW344</f>
        <v>0</v>
      </c>
      <c r="HE344" t="s">
        <v>3</v>
      </c>
      <c r="HF344" t="s">
        <v>3</v>
      </c>
      <c r="HM344" t="s">
        <v>3</v>
      </c>
      <c r="HN344" t="s">
        <v>31</v>
      </c>
      <c r="HO344" t="s">
        <v>32</v>
      </c>
      <c r="HP344" t="s">
        <v>28</v>
      </c>
      <c r="HQ344" t="s">
        <v>28</v>
      </c>
      <c r="IK344">
        <v>0</v>
      </c>
    </row>
    <row r="345" spans="1:245" x14ac:dyDescent="0.2">
      <c r="A345">
        <v>17</v>
      </c>
      <c r="B345">
        <v>1</v>
      </c>
      <c r="C345">
        <f>ROW(SmtRes!A332)</f>
        <v>332</v>
      </c>
      <c r="D345">
        <f>ROW(EtalonRes!A363)</f>
        <v>363</v>
      </c>
      <c r="E345" t="s">
        <v>310</v>
      </c>
      <c r="F345" t="s">
        <v>104</v>
      </c>
      <c r="G345" t="s">
        <v>105</v>
      </c>
      <c r="H345" t="s">
        <v>106</v>
      </c>
      <c r="I345">
        <v>3</v>
      </c>
      <c r="J345">
        <v>0</v>
      </c>
      <c r="K345">
        <v>3</v>
      </c>
      <c r="O345">
        <f>ROUND(CP345,2)</f>
        <v>2518.34</v>
      </c>
      <c r="P345">
        <f>SUMIF(SmtRes!AQ329:'SmtRes'!AQ332,"=1",SmtRes!DF329:'SmtRes'!DF332)</f>
        <v>0</v>
      </c>
      <c r="Q345">
        <f>SUMIF(SmtRes!AQ329:'SmtRes'!AQ332,"=1",SmtRes!DG329:'SmtRes'!DG332)</f>
        <v>231.63</v>
      </c>
      <c r="R345">
        <f>SUMIF(SmtRes!AQ329:'SmtRes'!AQ332,"=1",SmtRes!DH329:'SmtRes'!DH332)</f>
        <v>223.69</v>
      </c>
      <c r="S345">
        <f>SUMIF(SmtRes!AQ329:'SmtRes'!AQ332,"=1",SmtRes!DI329:'SmtRes'!DI332)</f>
        <v>2063.02</v>
      </c>
      <c r="T345">
        <f>ROUND(CU345*I345,2)</f>
        <v>0</v>
      </c>
      <c r="U345">
        <f>SUMIF(SmtRes!AQ329:'SmtRes'!AQ332,"=1",SmtRes!CV329:'SmtRes'!CV332)</f>
        <v>4.5720000000000001</v>
      </c>
      <c r="V345">
        <f>SUMIF(SmtRes!AQ329:'SmtRes'!AQ332,"=1",SmtRes!CW329:'SmtRes'!CW332)</f>
        <v>0.46799999999999997</v>
      </c>
      <c r="W345">
        <f>ROUND(CX345*I345,2)</f>
        <v>0</v>
      </c>
      <c r="X345">
        <f t="shared" si="274"/>
        <v>2355.31</v>
      </c>
      <c r="Y345">
        <f t="shared" si="274"/>
        <v>1372.03</v>
      </c>
      <c r="AA345">
        <v>312567028</v>
      </c>
      <c r="AB345">
        <f>ROUND((AC345+AD345+AF345),6)</f>
        <v>758.39387999999997</v>
      </c>
      <c r="AC345">
        <f>ROUND((0),6)</f>
        <v>0</v>
      </c>
      <c r="AD345">
        <f>ROUND((((SUM(SmtRes!BR329:'SmtRes'!BR332))-(SUM(SmtRes!BS329:'SmtRes'!BS332)))+AE345),6)</f>
        <v>70.719359999999995</v>
      </c>
      <c r="AE345">
        <f>ROUND((SUM(SmtRes!BS329:'SmtRes'!BS332)),6)</f>
        <v>74.564880000000002</v>
      </c>
      <c r="AF345">
        <f>ROUND((SUM(SmtRes!BT329:'SmtRes'!BT332)),6)</f>
        <v>687.67452000000003</v>
      </c>
      <c r="AG345">
        <f>ROUND((AP345),6)</f>
        <v>0</v>
      </c>
      <c r="AH345">
        <f>(SUM(SmtRes!BU329:'SmtRes'!BU332))</f>
        <v>1.524</v>
      </c>
      <c r="AI345">
        <f>(SUM(SmtRes!BV329:'SmtRes'!BV332))</f>
        <v>0.156</v>
      </c>
      <c r="AJ345">
        <f>(AS345)</f>
        <v>0</v>
      </c>
      <c r="AK345">
        <v>694.13229999999999</v>
      </c>
      <c r="AL345">
        <v>0</v>
      </c>
      <c r="AM345">
        <v>58.9328</v>
      </c>
      <c r="AN345">
        <v>62.1374</v>
      </c>
      <c r="AO345">
        <v>573.06209999999999</v>
      </c>
      <c r="AP345">
        <v>0</v>
      </c>
      <c r="AQ345">
        <v>1.27</v>
      </c>
      <c r="AR345">
        <v>0.13</v>
      </c>
      <c r="AS345">
        <v>0</v>
      </c>
      <c r="AT345">
        <v>103</v>
      </c>
      <c r="AU345">
        <v>60</v>
      </c>
      <c r="AV345">
        <v>1</v>
      </c>
      <c r="AW345">
        <v>1</v>
      </c>
      <c r="AZ345">
        <v>1</v>
      </c>
      <c r="BA345">
        <v>1</v>
      </c>
      <c r="BB345">
        <v>1</v>
      </c>
      <c r="BC345">
        <v>1</v>
      </c>
      <c r="BD345" t="s">
        <v>3</v>
      </c>
      <c r="BE345" t="s">
        <v>3</v>
      </c>
      <c r="BF345" t="s">
        <v>3</v>
      </c>
      <c r="BG345" t="s">
        <v>3</v>
      </c>
      <c r="BH345">
        <v>0</v>
      </c>
      <c r="BI345">
        <v>1</v>
      </c>
      <c r="BJ345" t="s">
        <v>107</v>
      </c>
      <c r="BM345">
        <v>33001</v>
      </c>
      <c r="BN345">
        <v>0</v>
      </c>
      <c r="BO345" t="s">
        <v>3</v>
      </c>
      <c r="BP345">
        <v>0</v>
      </c>
      <c r="BQ345">
        <v>2</v>
      </c>
      <c r="BR345">
        <v>0</v>
      </c>
      <c r="BS345">
        <v>1</v>
      </c>
      <c r="BT345">
        <v>1</v>
      </c>
      <c r="BU345">
        <v>1</v>
      </c>
      <c r="BV345">
        <v>1</v>
      </c>
      <c r="BW345">
        <v>1</v>
      </c>
      <c r="BX345">
        <v>1</v>
      </c>
      <c r="BY345" t="s">
        <v>3</v>
      </c>
      <c r="BZ345">
        <v>103</v>
      </c>
      <c r="CA345">
        <v>60</v>
      </c>
      <c r="CB345" t="s">
        <v>3</v>
      </c>
      <c r="CE345">
        <v>0</v>
      </c>
      <c r="CF345">
        <v>0</v>
      </c>
      <c r="CG345">
        <v>0</v>
      </c>
      <c r="CM345">
        <v>0</v>
      </c>
      <c r="CN345" t="s">
        <v>790</v>
      </c>
      <c r="CO345">
        <v>0</v>
      </c>
      <c r="CP345">
        <f>(P345+Q345+S345+R345)</f>
        <v>2518.34</v>
      </c>
      <c r="CQ345">
        <f>SUMIF(SmtRes!AQ329:'SmtRes'!AQ332,"=1",SmtRes!AA329:'SmtRes'!AA332)</f>
        <v>0</v>
      </c>
      <c r="CR345">
        <f>SUMIF(SmtRes!AQ329:'SmtRes'!AQ332,"=1",SmtRes!AB329:'SmtRes'!AB332)</f>
        <v>981.58</v>
      </c>
      <c r="CS345">
        <f>SUMIF(SmtRes!AQ329:'SmtRes'!AQ332,"=1",SmtRes!AC329:'SmtRes'!AC332)</f>
        <v>955.96</v>
      </c>
      <c r="CT345">
        <f>SUMIF(SmtRes!AQ329:'SmtRes'!AQ332,"=1",SmtRes!AD329:'SmtRes'!AD332)</f>
        <v>451.23</v>
      </c>
      <c r="CU345">
        <f>AG345</f>
        <v>0</v>
      </c>
      <c r="CV345">
        <f>SUMIF(SmtRes!AQ329:'SmtRes'!AQ332,"=1",SmtRes!BU329:'SmtRes'!BU332)</f>
        <v>1.524</v>
      </c>
      <c r="CW345">
        <f>SUMIF(SmtRes!AQ329:'SmtRes'!AQ332,"=1",SmtRes!BV329:'SmtRes'!BV332)</f>
        <v>0.156</v>
      </c>
      <c r="CX345">
        <f>AJ345</f>
        <v>0</v>
      </c>
      <c r="CY345">
        <f>(((S345+R345)*AT345)/100)</f>
        <v>2355.3112999999998</v>
      </c>
      <c r="CZ345">
        <f>(((S345+R345)*AU345)/100)</f>
        <v>1372.0260000000001</v>
      </c>
      <c r="DC345" t="s">
        <v>3</v>
      </c>
      <c r="DD345" t="s">
        <v>22</v>
      </c>
      <c r="DE345" t="s">
        <v>108</v>
      </c>
      <c r="DF345" t="s">
        <v>108</v>
      </c>
      <c r="DG345" t="s">
        <v>108</v>
      </c>
      <c r="DH345" t="s">
        <v>3</v>
      </c>
      <c r="DI345" t="s">
        <v>108</v>
      </c>
      <c r="DJ345" t="s">
        <v>108</v>
      </c>
      <c r="DK345" t="s">
        <v>3</v>
      </c>
      <c r="DL345" t="s">
        <v>3</v>
      </c>
      <c r="DM345" t="s">
        <v>3</v>
      </c>
      <c r="DN345">
        <v>0</v>
      </c>
      <c r="DO345">
        <v>0</v>
      </c>
      <c r="DP345">
        <v>1</v>
      </c>
      <c r="DQ345">
        <v>1</v>
      </c>
      <c r="DU345">
        <v>1013</v>
      </c>
      <c r="DV345" t="s">
        <v>106</v>
      </c>
      <c r="DW345" t="s">
        <v>106</v>
      </c>
      <c r="DX345">
        <v>1</v>
      </c>
      <c r="DZ345" t="s">
        <v>3</v>
      </c>
      <c r="EA345" t="s">
        <v>3</v>
      </c>
      <c r="EB345" t="s">
        <v>3</v>
      </c>
      <c r="EC345" t="s">
        <v>3</v>
      </c>
      <c r="EE345">
        <v>293259405</v>
      </c>
      <c r="EF345">
        <v>2</v>
      </c>
      <c r="EG345" t="s">
        <v>27</v>
      </c>
      <c r="EH345">
        <v>27</v>
      </c>
      <c r="EI345" t="s">
        <v>28</v>
      </c>
      <c r="EJ345">
        <v>1</v>
      </c>
      <c r="EK345">
        <v>33001</v>
      </c>
      <c r="EL345" t="s">
        <v>28</v>
      </c>
      <c r="EM345" t="s">
        <v>29</v>
      </c>
      <c r="EO345" t="s">
        <v>109</v>
      </c>
      <c r="EQ345">
        <v>0</v>
      </c>
      <c r="ER345">
        <v>0</v>
      </c>
      <c r="ES345">
        <v>0</v>
      </c>
      <c r="ET345">
        <v>0</v>
      </c>
      <c r="EU345">
        <v>0</v>
      </c>
      <c r="EV345">
        <v>0</v>
      </c>
      <c r="EW345">
        <v>1.27</v>
      </c>
      <c r="EX345">
        <v>0.13</v>
      </c>
      <c r="EY345">
        <v>0</v>
      </c>
      <c r="FQ345">
        <v>0</v>
      </c>
      <c r="FR345">
        <f>ROUND(IF(BI345=3,GM345,0),2)</f>
        <v>0</v>
      </c>
      <c r="FS345">
        <v>0</v>
      </c>
      <c r="FX345">
        <v>103</v>
      </c>
      <c r="FY345">
        <v>60</v>
      </c>
      <c r="GA345" t="s">
        <v>3</v>
      </c>
      <c r="GD345">
        <v>1</v>
      </c>
      <c r="GF345">
        <v>1911125029</v>
      </c>
      <c r="GG345">
        <v>2</v>
      </c>
      <c r="GH345">
        <v>1</v>
      </c>
      <c r="GI345">
        <v>-2</v>
      </c>
      <c r="GJ345">
        <v>0</v>
      </c>
      <c r="GK345">
        <v>0</v>
      </c>
      <c r="GL345">
        <f>ROUND(IF(AND(BH345=3,BI345=3,FS345&lt;&gt;0),P345,0),2)</f>
        <v>0</v>
      </c>
      <c r="GM345">
        <f>ROUND(O345+X345+Y345,2)+GX345</f>
        <v>6245.68</v>
      </c>
      <c r="GN345">
        <f>IF(OR(BI345=0,BI345=1),GM345-GX345,0)</f>
        <v>6245.68</v>
      </c>
      <c r="GO345">
        <f>IF(BI345=2,GM345-GX345,0)</f>
        <v>0</v>
      </c>
      <c r="GP345">
        <f>IF(BI345=4,GM345-GX345,0)</f>
        <v>0</v>
      </c>
      <c r="GR345">
        <v>0</v>
      </c>
      <c r="GS345">
        <v>3</v>
      </c>
      <c r="GT345">
        <v>0</v>
      </c>
      <c r="GU345" t="s">
        <v>3</v>
      </c>
      <c r="GV345">
        <f>ROUND((GT345),6)</f>
        <v>0</v>
      </c>
      <c r="GW345">
        <v>1</v>
      </c>
      <c r="GX345">
        <f>ROUND(HC345*I345,2)</f>
        <v>0</v>
      </c>
      <c r="HA345">
        <v>0</v>
      </c>
      <c r="HB345">
        <v>0</v>
      </c>
      <c r="HC345">
        <f>GV345*GW345</f>
        <v>0</v>
      </c>
      <c r="HE345" t="s">
        <v>3</v>
      </c>
      <c r="HF345" t="s">
        <v>3</v>
      </c>
      <c r="HM345" t="s">
        <v>3</v>
      </c>
      <c r="HN345" t="s">
        <v>31</v>
      </c>
      <c r="HO345" t="s">
        <v>32</v>
      </c>
      <c r="HP345" t="s">
        <v>28</v>
      </c>
      <c r="HQ345" t="s">
        <v>28</v>
      </c>
      <c r="IK345">
        <v>0</v>
      </c>
    </row>
    <row r="347" spans="1:245" x14ac:dyDescent="0.2">
      <c r="A347" s="2">
        <v>51</v>
      </c>
      <c r="B347" s="2">
        <f>B338</f>
        <v>1</v>
      </c>
      <c r="C347" s="2">
        <f>A338</f>
        <v>4</v>
      </c>
      <c r="D347" s="2">
        <f>ROW(A338)</f>
        <v>338</v>
      </c>
      <c r="E347" s="2"/>
      <c r="F347" s="2" t="str">
        <f>IF(F338&lt;&gt;"",F338,"")</f>
        <v>Новый раздел</v>
      </c>
      <c r="G347" s="2" t="str">
        <f>IF(G338&lt;&gt;"",G338,"")</f>
        <v>Подвеска ответвлений к ж/домам</v>
      </c>
      <c r="H347" s="2">
        <v>0</v>
      </c>
      <c r="I347" s="2"/>
      <c r="J347" s="2"/>
      <c r="K347" s="2"/>
      <c r="L347" s="2"/>
      <c r="M347" s="2"/>
      <c r="N347" s="2"/>
      <c r="O347" s="2">
        <f t="shared" ref="O347:T347" si="275">ROUND(AB347,2)</f>
        <v>9391.4</v>
      </c>
      <c r="P347" s="2">
        <f t="shared" si="275"/>
        <v>0</v>
      </c>
      <c r="Q347" s="2">
        <f t="shared" si="275"/>
        <v>774.56</v>
      </c>
      <c r="R347" s="2">
        <f t="shared" si="275"/>
        <v>734.17</v>
      </c>
      <c r="S347" s="2">
        <f t="shared" si="275"/>
        <v>7882.67</v>
      </c>
      <c r="T347" s="2">
        <f t="shared" si="275"/>
        <v>0</v>
      </c>
      <c r="U347" s="2">
        <f>AH347</f>
        <v>18.048000000000002</v>
      </c>
      <c r="V347" s="2">
        <f>AI347</f>
        <v>1.536</v>
      </c>
      <c r="W347" s="2">
        <f>ROUND(AJ347,2)</f>
        <v>0</v>
      </c>
      <c r="X347" s="2">
        <f>ROUND(AK347,2)</f>
        <v>8875.35</v>
      </c>
      <c r="Y347" s="2">
        <f>ROUND(AL347,2)</f>
        <v>5170.1000000000004</v>
      </c>
      <c r="Z347" s="2"/>
      <c r="AA347" s="2"/>
      <c r="AB347" s="2">
        <f>ROUND(SUMIF(AA342:AA345,"=312567028",O342:O345),2)</f>
        <v>9391.4</v>
      </c>
      <c r="AC347" s="2">
        <f>ROUND(SUMIF(AA342:AA345,"=312567028",P342:P345),2)</f>
        <v>0</v>
      </c>
      <c r="AD347" s="2">
        <f>ROUND(SUMIF(AA342:AA345,"=312567028",Q342:Q345),2)</f>
        <v>774.56</v>
      </c>
      <c r="AE347" s="2">
        <f>ROUND(SUMIF(AA342:AA345,"=312567028",R342:R345),2)</f>
        <v>734.17</v>
      </c>
      <c r="AF347" s="2">
        <f>ROUND(SUMIF(AA342:AA345,"=312567028",S342:S345),2)</f>
        <v>7882.67</v>
      </c>
      <c r="AG347" s="2">
        <f>ROUND(SUMIF(AA342:AA345,"=312567028",T342:T345),2)</f>
        <v>0</v>
      </c>
      <c r="AH347" s="2">
        <f>SUMIF(AA342:AA345,"=312567028",U342:U345)</f>
        <v>18.048000000000002</v>
      </c>
      <c r="AI347" s="2">
        <f>SUMIF(AA342:AA345,"=312567028",V342:V345)</f>
        <v>1.536</v>
      </c>
      <c r="AJ347" s="2">
        <f>ROUND(SUMIF(AA342:AA345,"=312567028",W342:W345),2)</f>
        <v>0</v>
      </c>
      <c r="AK347" s="2">
        <f>ROUND(SUMIF(AA342:AA345,"=312567028",X342:X345),2)</f>
        <v>8875.35</v>
      </c>
      <c r="AL347" s="2">
        <f>ROUND(SUMIF(AA342:AA345,"=312567028",Y342:Y345),2)</f>
        <v>5170.1000000000004</v>
      </c>
      <c r="AM347" s="2"/>
      <c r="AN347" s="2"/>
      <c r="AO347" s="2">
        <f t="shared" ref="AO347:BD347" si="276">ROUND(BX347,2)</f>
        <v>0</v>
      </c>
      <c r="AP347" s="2">
        <f t="shared" si="276"/>
        <v>0</v>
      </c>
      <c r="AQ347" s="2">
        <f t="shared" si="276"/>
        <v>0</v>
      </c>
      <c r="AR347" s="2">
        <f t="shared" si="276"/>
        <v>23436.85</v>
      </c>
      <c r="AS347" s="2">
        <f t="shared" si="276"/>
        <v>23436.85</v>
      </c>
      <c r="AT347" s="2">
        <f t="shared" si="276"/>
        <v>0</v>
      </c>
      <c r="AU347" s="2">
        <f t="shared" si="276"/>
        <v>0</v>
      </c>
      <c r="AV347" s="2">
        <f t="shared" si="276"/>
        <v>0</v>
      </c>
      <c r="AW347" s="2">
        <f t="shared" si="276"/>
        <v>0</v>
      </c>
      <c r="AX347" s="2">
        <f t="shared" si="276"/>
        <v>0</v>
      </c>
      <c r="AY347" s="2">
        <f t="shared" si="276"/>
        <v>0</v>
      </c>
      <c r="AZ347" s="2">
        <f t="shared" si="276"/>
        <v>0</v>
      </c>
      <c r="BA347" s="2">
        <f t="shared" si="276"/>
        <v>0</v>
      </c>
      <c r="BB347" s="2">
        <f t="shared" si="276"/>
        <v>0</v>
      </c>
      <c r="BC347" s="2">
        <f t="shared" si="276"/>
        <v>0</v>
      </c>
      <c r="BD347" s="2">
        <f t="shared" si="276"/>
        <v>0</v>
      </c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>
        <f>ROUND(SUMIF(AA342:AA345,"=312567028",FQ342:FQ345),2)</f>
        <v>0</v>
      </c>
      <c r="BY347" s="2">
        <f>ROUND(SUMIF(AA342:AA345,"=312567028",FR342:FR345),2)</f>
        <v>0</v>
      </c>
      <c r="BZ347" s="2">
        <f>ROUND(SUMIF(AA342:AA345,"=312567028",GL342:GL345),2)</f>
        <v>0</v>
      </c>
      <c r="CA347" s="2">
        <f>ROUND(SUMIF(AA342:AA345,"=312567028",GM342:GM345),2)</f>
        <v>23436.85</v>
      </c>
      <c r="CB347" s="2">
        <f>ROUND(SUMIF(AA342:AA345,"=312567028",GN342:GN345),2)</f>
        <v>23436.85</v>
      </c>
      <c r="CC347" s="2">
        <f>ROUND(SUMIF(AA342:AA345,"=312567028",GO342:GO345),2)</f>
        <v>0</v>
      </c>
      <c r="CD347" s="2">
        <f>ROUND(SUMIF(AA342:AA345,"=312567028",GP342:GP345),2)</f>
        <v>0</v>
      </c>
      <c r="CE347" s="2">
        <f>AC347-BX347</f>
        <v>0</v>
      </c>
      <c r="CF347" s="2">
        <f>AC347-BY347</f>
        <v>0</v>
      </c>
      <c r="CG347" s="2">
        <f>BX347-BZ347</f>
        <v>0</v>
      </c>
      <c r="CH347" s="2">
        <f>AC347-BX347-BY347+BZ347</f>
        <v>0</v>
      </c>
      <c r="CI347" s="2">
        <f>BY347-BZ347</f>
        <v>0</v>
      </c>
      <c r="CJ347" s="2">
        <f>ROUND(SUMIF(AA342:AA345,"=312567028",GX342:GX345),2)</f>
        <v>0</v>
      </c>
      <c r="CK347" s="2">
        <f>ROUND(SUMIF(AA342:AA345,"=312567028",GY342:GY345),2)</f>
        <v>0</v>
      </c>
      <c r="CL347" s="2">
        <f>ROUND(SUMIF(AA342:AA345,"=312567028",GZ342:GZ345),2)</f>
        <v>0</v>
      </c>
      <c r="CM347" s="2">
        <f>ROUND(SUMIF(AA342:AA345,"=312567028",HD342:HD345),2)</f>
        <v>0</v>
      </c>
      <c r="CN347" s="2"/>
      <c r="CO347" s="2"/>
      <c r="CP347" s="2"/>
      <c r="CQ347" s="2"/>
      <c r="CR347" s="2"/>
      <c r="CS347" s="2"/>
      <c r="CT347" s="2"/>
      <c r="CU347" s="2"/>
      <c r="CV347" s="2"/>
      <c r="CW347" s="2"/>
      <c r="CX347" s="2"/>
      <c r="CY347" s="2"/>
      <c r="CZ347" s="2"/>
      <c r="DA347" s="2"/>
      <c r="DB347" s="2"/>
      <c r="DC347" s="2"/>
      <c r="DD347" s="2"/>
      <c r="DE347" s="2"/>
      <c r="DF347" s="2"/>
      <c r="DG347" s="3"/>
      <c r="DH347" s="3"/>
      <c r="DI347" s="3"/>
      <c r="DJ347" s="3"/>
      <c r="DK347" s="3"/>
      <c r="DL347" s="3"/>
      <c r="DM347" s="3"/>
      <c r="DN347" s="3"/>
      <c r="DO347" s="3"/>
      <c r="DP347" s="3"/>
      <c r="DQ347" s="3"/>
      <c r="DR347" s="3"/>
      <c r="DS347" s="3"/>
      <c r="DT347" s="3"/>
      <c r="DU347" s="3"/>
      <c r="DV347" s="3"/>
      <c r="DW347" s="3"/>
      <c r="DX347" s="3"/>
      <c r="DY347" s="3"/>
      <c r="DZ347" s="3"/>
      <c r="EA347" s="3"/>
      <c r="EB347" s="3"/>
      <c r="EC347" s="3"/>
      <c r="ED347" s="3"/>
      <c r="EE347" s="3"/>
      <c r="EF347" s="3"/>
      <c r="EG347" s="3"/>
      <c r="EH347" s="3"/>
      <c r="EI347" s="3"/>
      <c r="EJ347" s="3"/>
      <c r="EK347" s="3"/>
      <c r="EL347" s="3"/>
      <c r="EM347" s="3"/>
      <c r="EN347" s="3"/>
      <c r="EO347" s="3"/>
      <c r="EP347" s="3"/>
      <c r="EQ347" s="3"/>
      <c r="ER347" s="3"/>
      <c r="ES347" s="3"/>
      <c r="ET347" s="3"/>
      <c r="EU347" s="3"/>
      <c r="EV347" s="3"/>
      <c r="EW347" s="3"/>
      <c r="EX347" s="3"/>
      <c r="EY347" s="3"/>
      <c r="EZ347" s="3"/>
      <c r="FA347" s="3"/>
      <c r="FB347" s="3"/>
      <c r="FC347" s="3"/>
      <c r="FD347" s="3"/>
      <c r="FE347" s="3"/>
      <c r="FF347" s="3"/>
      <c r="FG347" s="3"/>
      <c r="FH347" s="3"/>
      <c r="FI347" s="3"/>
      <c r="FJ347" s="3"/>
      <c r="FK347" s="3"/>
      <c r="FL347" s="3"/>
      <c r="FM347" s="3"/>
      <c r="FN347" s="3"/>
      <c r="FO347" s="3"/>
      <c r="FP347" s="3"/>
      <c r="FQ347" s="3"/>
      <c r="FR347" s="3"/>
      <c r="FS347" s="3"/>
      <c r="FT347" s="3"/>
      <c r="FU347" s="3"/>
      <c r="FV347" s="3"/>
      <c r="FW347" s="3"/>
      <c r="FX347" s="3"/>
      <c r="FY347" s="3"/>
      <c r="FZ347" s="3"/>
      <c r="GA347" s="3"/>
      <c r="GB347" s="3"/>
      <c r="GC347" s="3"/>
      <c r="GD347" s="3"/>
      <c r="GE347" s="3"/>
      <c r="GF347" s="3"/>
      <c r="GG347" s="3"/>
      <c r="GH347" s="3"/>
      <c r="GI347" s="3"/>
      <c r="GJ347" s="3"/>
      <c r="GK347" s="3"/>
      <c r="GL347" s="3"/>
      <c r="GM347" s="3"/>
      <c r="GN347" s="3"/>
      <c r="GO347" s="3"/>
      <c r="GP347" s="3"/>
      <c r="GQ347" s="3"/>
      <c r="GR347" s="3"/>
      <c r="GS347" s="3"/>
      <c r="GT347" s="3"/>
      <c r="GU347" s="3"/>
      <c r="GV347" s="3"/>
      <c r="GW347" s="3"/>
      <c r="GX347" s="3">
        <v>0</v>
      </c>
    </row>
    <row r="349" spans="1:245" x14ac:dyDescent="0.2">
      <c r="A349" s="4">
        <v>50</v>
      </c>
      <c r="B349" s="4">
        <v>0</v>
      </c>
      <c r="C349" s="4">
        <v>0</v>
      </c>
      <c r="D349" s="4">
        <v>1</v>
      </c>
      <c r="E349" s="4">
        <v>201</v>
      </c>
      <c r="F349" s="4">
        <f>ROUND(Source!O347,O349)</f>
        <v>9391.4</v>
      </c>
      <c r="G349" s="4" t="s">
        <v>48</v>
      </c>
      <c r="H349" s="4" t="s">
        <v>49</v>
      </c>
      <c r="I349" s="4"/>
      <c r="J349" s="4"/>
      <c r="K349" s="4">
        <v>201</v>
      </c>
      <c r="L349" s="4">
        <v>1</v>
      </c>
      <c r="M349" s="4">
        <v>3</v>
      </c>
      <c r="N349" s="4" t="s">
        <v>3</v>
      </c>
      <c r="O349" s="4">
        <v>2</v>
      </c>
      <c r="P349" s="4"/>
      <c r="Q349" s="4"/>
      <c r="R349" s="4"/>
      <c r="S349" s="4"/>
      <c r="T349" s="4"/>
      <c r="U349" s="4"/>
      <c r="V349" s="4"/>
      <c r="W349" s="4">
        <v>9391.4</v>
      </c>
      <c r="X349" s="4">
        <v>1</v>
      </c>
      <c r="Y349" s="4">
        <v>9391.4</v>
      </c>
      <c r="Z349" s="4"/>
      <c r="AA349" s="4"/>
      <c r="AB349" s="4"/>
    </row>
    <row r="350" spans="1:245" x14ac:dyDescent="0.2">
      <c r="A350" s="4">
        <v>50</v>
      </c>
      <c r="B350" s="4">
        <v>0</v>
      </c>
      <c r="C350" s="4">
        <v>0</v>
      </c>
      <c r="D350" s="4">
        <v>1</v>
      </c>
      <c r="E350" s="4">
        <v>202</v>
      </c>
      <c r="F350" s="4">
        <f>ROUND(Source!P347,O350)</f>
        <v>0</v>
      </c>
      <c r="G350" s="4" t="s">
        <v>50</v>
      </c>
      <c r="H350" s="4" t="s">
        <v>51</v>
      </c>
      <c r="I350" s="4"/>
      <c r="J350" s="4"/>
      <c r="K350" s="4">
        <v>202</v>
      </c>
      <c r="L350" s="4">
        <v>2</v>
      </c>
      <c r="M350" s="4">
        <v>3</v>
      </c>
      <c r="N350" s="4" t="s">
        <v>3</v>
      </c>
      <c r="O350" s="4">
        <v>2</v>
      </c>
      <c r="P350" s="4"/>
      <c r="Q350" s="4"/>
      <c r="R350" s="4"/>
      <c r="S350" s="4"/>
      <c r="T350" s="4"/>
      <c r="U350" s="4"/>
      <c r="V350" s="4"/>
      <c r="W350" s="4">
        <v>0</v>
      </c>
      <c r="X350" s="4">
        <v>1</v>
      </c>
      <c r="Y350" s="4">
        <v>0</v>
      </c>
      <c r="Z350" s="4"/>
      <c r="AA350" s="4"/>
      <c r="AB350" s="4"/>
    </row>
    <row r="351" spans="1:245" x14ac:dyDescent="0.2">
      <c r="A351" s="4">
        <v>50</v>
      </c>
      <c r="B351" s="4">
        <v>0</v>
      </c>
      <c r="C351" s="4">
        <v>0</v>
      </c>
      <c r="D351" s="4">
        <v>1</v>
      </c>
      <c r="E351" s="4">
        <v>222</v>
      </c>
      <c r="F351" s="4">
        <f>ROUND(Source!AO347,O351)</f>
        <v>0</v>
      </c>
      <c r="G351" s="4" t="s">
        <v>52</v>
      </c>
      <c r="H351" s="4" t="s">
        <v>53</v>
      </c>
      <c r="I351" s="4"/>
      <c r="J351" s="4"/>
      <c r="K351" s="4">
        <v>222</v>
      </c>
      <c r="L351" s="4">
        <v>3</v>
      </c>
      <c r="M351" s="4">
        <v>3</v>
      </c>
      <c r="N351" s="4" t="s">
        <v>3</v>
      </c>
      <c r="O351" s="4">
        <v>2</v>
      </c>
      <c r="P351" s="4"/>
      <c r="Q351" s="4"/>
      <c r="R351" s="4"/>
      <c r="S351" s="4"/>
      <c r="T351" s="4"/>
      <c r="U351" s="4"/>
      <c r="V351" s="4"/>
      <c r="W351" s="4">
        <v>0</v>
      </c>
      <c r="X351" s="4">
        <v>1</v>
      </c>
      <c r="Y351" s="4">
        <v>0</v>
      </c>
      <c r="Z351" s="4"/>
      <c r="AA351" s="4"/>
      <c r="AB351" s="4"/>
    </row>
    <row r="352" spans="1:245" x14ac:dyDescent="0.2">
      <c r="A352" s="4">
        <v>50</v>
      </c>
      <c r="B352" s="4">
        <v>0</v>
      </c>
      <c r="C352" s="4">
        <v>0</v>
      </c>
      <c r="D352" s="4">
        <v>1</v>
      </c>
      <c r="E352" s="4">
        <v>225</v>
      </c>
      <c r="F352" s="4">
        <f>ROUND(Source!AV347,O352)</f>
        <v>0</v>
      </c>
      <c r="G352" s="4" t="s">
        <v>54</v>
      </c>
      <c r="H352" s="4" t="s">
        <v>55</v>
      </c>
      <c r="I352" s="4"/>
      <c r="J352" s="4"/>
      <c r="K352" s="4">
        <v>225</v>
      </c>
      <c r="L352" s="4">
        <v>4</v>
      </c>
      <c r="M352" s="4">
        <v>3</v>
      </c>
      <c r="N352" s="4" t="s">
        <v>3</v>
      </c>
      <c r="O352" s="4">
        <v>2</v>
      </c>
      <c r="P352" s="4"/>
      <c r="Q352" s="4"/>
      <c r="R352" s="4"/>
      <c r="S352" s="4"/>
      <c r="T352" s="4"/>
      <c r="U352" s="4"/>
      <c r="V352" s="4"/>
      <c r="W352" s="4">
        <v>0</v>
      </c>
      <c r="X352" s="4">
        <v>1</v>
      </c>
      <c r="Y352" s="4">
        <v>0</v>
      </c>
      <c r="Z352" s="4"/>
      <c r="AA352" s="4"/>
      <c r="AB352" s="4"/>
    </row>
    <row r="353" spans="1:28" x14ac:dyDescent="0.2">
      <c r="A353" s="4">
        <v>50</v>
      </c>
      <c r="B353" s="4">
        <v>0</v>
      </c>
      <c r="C353" s="4">
        <v>0</v>
      </c>
      <c r="D353" s="4">
        <v>1</v>
      </c>
      <c r="E353" s="4">
        <v>226</v>
      </c>
      <c r="F353" s="4">
        <f>ROUND(Source!AW347,O353)</f>
        <v>0</v>
      </c>
      <c r="G353" s="4" t="s">
        <v>56</v>
      </c>
      <c r="H353" s="4" t="s">
        <v>57</v>
      </c>
      <c r="I353" s="4"/>
      <c r="J353" s="4"/>
      <c r="K353" s="4">
        <v>226</v>
      </c>
      <c r="L353" s="4">
        <v>5</v>
      </c>
      <c r="M353" s="4">
        <v>3</v>
      </c>
      <c r="N353" s="4" t="s">
        <v>3</v>
      </c>
      <c r="O353" s="4">
        <v>2</v>
      </c>
      <c r="P353" s="4"/>
      <c r="Q353" s="4"/>
      <c r="R353" s="4"/>
      <c r="S353" s="4"/>
      <c r="T353" s="4"/>
      <c r="U353" s="4"/>
      <c r="V353" s="4"/>
      <c r="W353" s="4">
        <v>0</v>
      </c>
      <c r="X353" s="4">
        <v>1</v>
      </c>
      <c r="Y353" s="4">
        <v>0</v>
      </c>
      <c r="Z353" s="4"/>
      <c r="AA353" s="4"/>
      <c r="AB353" s="4"/>
    </row>
    <row r="354" spans="1:28" x14ac:dyDescent="0.2">
      <c r="A354" s="4">
        <v>50</v>
      </c>
      <c r="B354" s="4">
        <v>0</v>
      </c>
      <c r="C354" s="4">
        <v>0</v>
      </c>
      <c r="D354" s="4">
        <v>1</v>
      </c>
      <c r="E354" s="4">
        <v>227</v>
      </c>
      <c r="F354" s="4">
        <f>ROUND(Source!AX347,O354)</f>
        <v>0</v>
      </c>
      <c r="G354" s="4" t="s">
        <v>58</v>
      </c>
      <c r="H354" s="4" t="s">
        <v>59</v>
      </c>
      <c r="I354" s="4"/>
      <c r="J354" s="4"/>
      <c r="K354" s="4">
        <v>227</v>
      </c>
      <c r="L354" s="4">
        <v>6</v>
      </c>
      <c r="M354" s="4">
        <v>3</v>
      </c>
      <c r="N354" s="4" t="s">
        <v>3</v>
      </c>
      <c r="O354" s="4">
        <v>2</v>
      </c>
      <c r="P354" s="4"/>
      <c r="Q354" s="4"/>
      <c r="R354" s="4"/>
      <c r="S354" s="4"/>
      <c r="T354" s="4"/>
      <c r="U354" s="4"/>
      <c r="V354" s="4"/>
      <c r="W354" s="4">
        <v>0</v>
      </c>
      <c r="X354" s="4">
        <v>1</v>
      </c>
      <c r="Y354" s="4">
        <v>0</v>
      </c>
      <c r="Z354" s="4"/>
      <c r="AA354" s="4"/>
      <c r="AB354" s="4"/>
    </row>
    <row r="355" spans="1:28" x14ac:dyDescent="0.2">
      <c r="A355" s="4">
        <v>50</v>
      </c>
      <c r="B355" s="4">
        <v>0</v>
      </c>
      <c r="C355" s="4">
        <v>0</v>
      </c>
      <c r="D355" s="4">
        <v>1</v>
      </c>
      <c r="E355" s="4">
        <v>228</v>
      </c>
      <c r="F355" s="4">
        <f>ROUND(Source!AY347,O355)</f>
        <v>0</v>
      </c>
      <c r="G355" s="4" t="s">
        <v>60</v>
      </c>
      <c r="H355" s="4" t="s">
        <v>61</v>
      </c>
      <c r="I355" s="4"/>
      <c r="J355" s="4"/>
      <c r="K355" s="4">
        <v>228</v>
      </c>
      <c r="L355" s="4">
        <v>7</v>
      </c>
      <c r="M355" s="4">
        <v>3</v>
      </c>
      <c r="N355" s="4" t="s">
        <v>3</v>
      </c>
      <c r="O355" s="4">
        <v>2</v>
      </c>
      <c r="P355" s="4"/>
      <c r="Q355" s="4"/>
      <c r="R355" s="4"/>
      <c r="S355" s="4"/>
      <c r="T355" s="4"/>
      <c r="U355" s="4"/>
      <c r="V355" s="4"/>
      <c r="W355" s="4">
        <v>0</v>
      </c>
      <c r="X355" s="4">
        <v>1</v>
      </c>
      <c r="Y355" s="4">
        <v>0</v>
      </c>
      <c r="Z355" s="4"/>
      <c r="AA355" s="4"/>
      <c r="AB355" s="4"/>
    </row>
    <row r="356" spans="1:28" x14ac:dyDescent="0.2">
      <c r="A356" s="4">
        <v>50</v>
      </c>
      <c r="B356" s="4">
        <v>0</v>
      </c>
      <c r="C356" s="4">
        <v>0</v>
      </c>
      <c r="D356" s="4">
        <v>1</v>
      </c>
      <c r="E356" s="4">
        <v>216</v>
      </c>
      <c r="F356" s="4">
        <f>ROUND(Source!AP347,O356)</f>
        <v>0</v>
      </c>
      <c r="G356" s="4" t="s">
        <v>62</v>
      </c>
      <c r="H356" s="4" t="s">
        <v>63</v>
      </c>
      <c r="I356" s="4"/>
      <c r="J356" s="4"/>
      <c r="K356" s="4">
        <v>216</v>
      </c>
      <c r="L356" s="4">
        <v>8</v>
      </c>
      <c r="M356" s="4">
        <v>3</v>
      </c>
      <c r="N356" s="4" t="s">
        <v>3</v>
      </c>
      <c r="O356" s="4">
        <v>2</v>
      </c>
      <c r="P356" s="4"/>
      <c r="Q356" s="4"/>
      <c r="R356" s="4"/>
      <c r="S356" s="4"/>
      <c r="T356" s="4"/>
      <c r="U356" s="4"/>
      <c r="V356" s="4"/>
      <c r="W356" s="4">
        <v>0</v>
      </c>
      <c r="X356" s="4">
        <v>1</v>
      </c>
      <c r="Y356" s="4">
        <v>0</v>
      </c>
      <c r="Z356" s="4"/>
      <c r="AA356" s="4"/>
      <c r="AB356" s="4"/>
    </row>
    <row r="357" spans="1:28" x14ac:dyDescent="0.2">
      <c r="A357" s="4">
        <v>50</v>
      </c>
      <c r="B357" s="4">
        <v>0</v>
      </c>
      <c r="C357" s="4">
        <v>0</v>
      </c>
      <c r="D357" s="4">
        <v>1</v>
      </c>
      <c r="E357" s="4">
        <v>223</v>
      </c>
      <c r="F357" s="4">
        <f>ROUND(Source!AQ347,O357)</f>
        <v>0</v>
      </c>
      <c r="G357" s="4" t="s">
        <v>64</v>
      </c>
      <c r="H357" s="4" t="s">
        <v>65</v>
      </c>
      <c r="I357" s="4"/>
      <c r="J357" s="4"/>
      <c r="K357" s="4">
        <v>223</v>
      </c>
      <c r="L357" s="4">
        <v>9</v>
      </c>
      <c r="M357" s="4">
        <v>3</v>
      </c>
      <c r="N357" s="4" t="s">
        <v>3</v>
      </c>
      <c r="O357" s="4">
        <v>2</v>
      </c>
      <c r="P357" s="4"/>
      <c r="Q357" s="4"/>
      <c r="R357" s="4"/>
      <c r="S357" s="4"/>
      <c r="T357" s="4"/>
      <c r="U357" s="4"/>
      <c r="V357" s="4"/>
      <c r="W357" s="4">
        <v>0</v>
      </c>
      <c r="X357" s="4">
        <v>1</v>
      </c>
      <c r="Y357" s="4">
        <v>0</v>
      </c>
      <c r="Z357" s="4"/>
      <c r="AA357" s="4"/>
      <c r="AB357" s="4"/>
    </row>
    <row r="358" spans="1:28" x14ac:dyDescent="0.2">
      <c r="A358" s="4">
        <v>50</v>
      </c>
      <c r="B358" s="4">
        <v>0</v>
      </c>
      <c r="C358" s="4">
        <v>0</v>
      </c>
      <c r="D358" s="4">
        <v>1</v>
      </c>
      <c r="E358" s="4">
        <v>229</v>
      </c>
      <c r="F358" s="4">
        <f>ROUND(Source!AZ347,O358)</f>
        <v>0</v>
      </c>
      <c r="G358" s="4" t="s">
        <v>66</v>
      </c>
      <c r="H358" s="4" t="s">
        <v>67</v>
      </c>
      <c r="I358" s="4"/>
      <c r="J358" s="4"/>
      <c r="K358" s="4">
        <v>229</v>
      </c>
      <c r="L358" s="4">
        <v>10</v>
      </c>
      <c r="M358" s="4">
        <v>3</v>
      </c>
      <c r="N358" s="4" t="s">
        <v>3</v>
      </c>
      <c r="O358" s="4">
        <v>2</v>
      </c>
      <c r="P358" s="4"/>
      <c r="Q358" s="4"/>
      <c r="R358" s="4"/>
      <c r="S358" s="4"/>
      <c r="T358" s="4"/>
      <c r="U358" s="4"/>
      <c r="V358" s="4"/>
      <c r="W358" s="4">
        <v>0</v>
      </c>
      <c r="X358" s="4">
        <v>1</v>
      </c>
      <c r="Y358" s="4">
        <v>0</v>
      </c>
      <c r="Z358" s="4"/>
      <c r="AA358" s="4"/>
      <c r="AB358" s="4"/>
    </row>
    <row r="359" spans="1:28" x14ac:dyDescent="0.2">
      <c r="A359" s="4">
        <v>50</v>
      </c>
      <c r="B359" s="4">
        <v>0</v>
      </c>
      <c r="C359" s="4">
        <v>0</v>
      </c>
      <c r="D359" s="4">
        <v>1</v>
      </c>
      <c r="E359" s="4">
        <v>203</v>
      </c>
      <c r="F359" s="4">
        <f>ROUND(Source!Q347,O359)</f>
        <v>774.56</v>
      </c>
      <c r="G359" s="4" t="s">
        <v>68</v>
      </c>
      <c r="H359" s="4" t="s">
        <v>69</v>
      </c>
      <c r="I359" s="4"/>
      <c r="J359" s="4"/>
      <c r="K359" s="4">
        <v>203</v>
      </c>
      <c r="L359" s="4">
        <v>11</v>
      </c>
      <c r="M359" s="4">
        <v>3</v>
      </c>
      <c r="N359" s="4" t="s">
        <v>3</v>
      </c>
      <c r="O359" s="4">
        <v>2</v>
      </c>
      <c r="P359" s="4"/>
      <c r="Q359" s="4"/>
      <c r="R359" s="4"/>
      <c r="S359" s="4"/>
      <c r="T359" s="4"/>
      <c r="U359" s="4"/>
      <c r="V359" s="4"/>
      <c r="W359" s="4">
        <v>774.56000000000006</v>
      </c>
      <c r="X359" s="4">
        <v>1</v>
      </c>
      <c r="Y359" s="4">
        <v>774.56000000000006</v>
      </c>
      <c r="Z359" s="4"/>
      <c r="AA359" s="4"/>
      <c r="AB359" s="4"/>
    </row>
    <row r="360" spans="1:28" x14ac:dyDescent="0.2">
      <c r="A360" s="4">
        <v>50</v>
      </c>
      <c r="B360" s="4">
        <v>0</v>
      </c>
      <c r="C360" s="4">
        <v>0</v>
      </c>
      <c r="D360" s="4">
        <v>1</v>
      </c>
      <c r="E360" s="4">
        <v>231</v>
      </c>
      <c r="F360" s="4">
        <f>ROUND(Source!BB347,O360)</f>
        <v>0</v>
      </c>
      <c r="G360" s="4" t="s">
        <v>70</v>
      </c>
      <c r="H360" s="4" t="s">
        <v>71</v>
      </c>
      <c r="I360" s="4"/>
      <c r="J360" s="4"/>
      <c r="K360" s="4">
        <v>231</v>
      </c>
      <c r="L360" s="4">
        <v>12</v>
      </c>
      <c r="M360" s="4">
        <v>3</v>
      </c>
      <c r="N360" s="4" t="s">
        <v>3</v>
      </c>
      <c r="O360" s="4">
        <v>2</v>
      </c>
      <c r="P360" s="4"/>
      <c r="Q360" s="4"/>
      <c r="R360" s="4"/>
      <c r="S360" s="4"/>
      <c r="T360" s="4"/>
      <c r="U360" s="4"/>
      <c r="V360" s="4"/>
      <c r="W360" s="4">
        <v>0</v>
      </c>
      <c r="X360" s="4">
        <v>1</v>
      </c>
      <c r="Y360" s="4">
        <v>0</v>
      </c>
      <c r="Z360" s="4"/>
      <c r="AA360" s="4"/>
      <c r="AB360" s="4"/>
    </row>
    <row r="361" spans="1:28" x14ac:dyDescent="0.2">
      <c r="A361" s="4">
        <v>50</v>
      </c>
      <c r="B361" s="4">
        <v>0</v>
      </c>
      <c r="C361" s="4">
        <v>0</v>
      </c>
      <c r="D361" s="4">
        <v>1</v>
      </c>
      <c r="E361" s="4">
        <v>204</v>
      </c>
      <c r="F361" s="4">
        <f>ROUND(Source!R347,O361)</f>
        <v>734.17</v>
      </c>
      <c r="G361" s="4" t="s">
        <v>72</v>
      </c>
      <c r="H361" s="4" t="s">
        <v>73</v>
      </c>
      <c r="I361" s="4"/>
      <c r="J361" s="4"/>
      <c r="K361" s="4">
        <v>204</v>
      </c>
      <c r="L361" s="4">
        <v>13</v>
      </c>
      <c r="M361" s="4">
        <v>3</v>
      </c>
      <c r="N361" s="4" t="s">
        <v>3</v>
      </c>
      <c r="O361" s="4">
        <v>2</v>
      </c>
      <c r="P361" s="4"/>
      <c r="Q361" s="4"/>
      <c r="R361" s="4"/>
      <c r="S361" s="4"/>
      <c r="T361" s="4"/>
      <c r="U361" s="4"/>
      <c r="V361" s="4"/>
      <c r="W361" s="4">
        <v>734.17000000000007</v>
      </c>
      <c r="X361" s="4">
        <v>1</v>
      </c>
      <c r="Y361" s="4">
        <v>734.17000000000007</v>
      </c>
      <c r="Z361" s="4"/>
      <c r="AA361" s="4"/>
      <c r="AB361" s="4"/>
    </row>
    <row r="362" spans="1:28" x14ac:dyDescent="0.2">
      <c r="A362" s="4">
        <v>50</v>
      </c>
      <c r="B362" s="4">
        <v>0</v>
      </c>
      <c r="C362" s="4">
        <v>0</v>
      </c>
      <c r="D362" s="4">
        <v>1</v>
      </c>
      <c r="E362" s="4">
        <v>205</v>
      </c>
      <c r="F362" s="4">
        <f>ROUND(Source!S347,O362)</f>
        <v>7882.67</v>
      </c>
      <c r="G362" s="4" t="s">
        <v>74</v>
      </c>
      <c r="H362" s="4" t="s">
        <v>75</v>
      </c>
      <c r="I362" s="4"/>
      <c r="J362" s="4"/>
      <c r="K362" s="4">
        <v>205</v>
      </c>
      <c r="L362" s="4">
        <v>14</v>
      </c>
      <c r="M362" s="4">
        <v>3</v>
      </c>
      <c r="N362" s="4" t="s">
        <v>3</v>
      </c>
      <c r="O362" s="4">
        <v>2</v>
      </c>
      <c r="P362" s="4"/>
      <c r="Q362" s="4"/>
      <c r="R362" s="4"/>
      <c r="S362" s="4"/>
      <c r="T362" s="4"/>
      <c r="U362" s="4"/>
      <c r="V362" s="4"/>
      <c r="W362" s="4">
        <v>7882.67</v>
      </c>
      <c r="X362" s="4">
        <v>1</v>
      </c>
      <c r="Y362" s="4">
        <v>7882.67</v>
      </c>
      <c r="Z362" s="4"/>
      <c r="AA362" s="4"/>
      <c r="AB362" s="4"/>
    </row>
    <row r="363" spans="1:28" x14ac:dyDescent="0.2">
      <c r="A363" s="4">
        <v>50</v>
      </c>
      <c r="B363" s="4">
        <v>0</v>
      </c>
      <c r="C363" s="4">
        <v>0</v>
      </c>
      <c r="D363" s="4">
        <v>1</v>
      </c>
      <c r="E363" s="4">
        <v>232</v>
      </c>
      <c r="F363" s="4">
        <f>ROUND(Source!BC347,O363)</f>
        <v>0</v>
      </c>
      <c r="G363" s="4" t="s">
        <v>76</v>
      </c>
      <c r="H363" s="4" t="s">
        <v>77</v>
      </c>
      <c r="I363" s="4"/>
      <c r="J363" s="4"/>
      <c r="K363" s="4">
        <v>232</v>
      </c>
      <c r="L363" s="4">
        <v>15</v>
      </c>
      <c r="M363" s="4">
        <v>3</v>
      </c>
      <c r="N363" s="4" t="s">
        <v>3</v>
      </c>
      <c r="O363" s="4">
        <v>2</v>
      </c>
      <c r="P363" s="4"/>
      <c r="Q363" s="4"/>
      <c r="R363" s="4"/>
      <c r="S363" s="4"/>
      <c r="T363" s="4"/>
      <c r="U363" s="4"/>
      <c r="V363" s="4"/>
      <c r="W363" s="4">
        <v>0</v>
      </c>
      <c r="X363" s="4">
        <v>1</v>
      </c>
      <c r="Y363" s="4">
        <v>0</v>
      </c>
      <c r="Z363" s="4"/>
      <c r="AA363" s="4"/>
      <c r="AB363" s="4"/>
    </row>
    <row r="364" spans="1:28" x14ac:dyDescent="0.2">
      <c r="A364" s="4">
        <v>50</v>
      </c>
      <c r="B364" s="4">
        <v>0</v>
      </c>
      <c r="C364" s="4">
        <v>0</v>
      </c>
      <c r="D364" s="4">
        <v>1</v>
      </c>
      <c r="E364" s="4">
        <v>214</v>
      </c>
      <c r="F364" s="4">
        <f>ROUND(Source!AS347,O364)</f>
        <v>23436.85</v>
      </c>
      <c r="G364" s="4" t="s">
        <v>78</v>
      </c>
      <c r="H364" s="4" t="s">
        <v>79</v>
      </c>
      <c r="I364" s="4"/>
      <c r="J364" s="4"/>
      <c r="K364" s="4">
        <v>214</v>
      </c>
      <c r="L364" s="4">
        <v>16</v>
      </c>
      <c r="M364" s="4">
        <v>3</v>
      </c>
      <c r="N364" s="4" t="s">
        <v>3</v>
      </c>
      <c r="O364" s="4">
        <v>2</v>
      </c>
      <c r="P364" s="4"/>
      <c r="Q364" s="4"/>
      <c r="R364" s="4"/>
      <c r="S364" s="4"/>
      <c r="T364" s="4"/>
      <c r="U364" s="4"/>
      <c r="V364" s="4"/>
      <c r="W364" s="4">
        <v>23436.85</v>
      </c>
      <c r="X364" s="4">
        <v>1</v>
      </c>
      <c r="Y364" s="4">
        <v>23436.85</v>
      </c>
      <c r="Z364" s="4"/>
      <c r="AA364" s="4"/>
      <c r="AB364" s="4"/>
    </row>
    <row r="365" spans="1:28" x14ac:dyDescent="0.2">
      <c r="A365" s="4">
        <v>50</v>
      </c>
      <c r="B365" s="4">
        <v>0</v>
      </c>
      <c r="C365" s="4">
        <v>0</v>
      </c>
      <c r="D365" s="4">
        <v>1</v>
      </c>
      <c r="E365" s="4">
        <v>215</v>
      </c>
      <c r="F365" s="4">
        <f>ROUND(Source!AT347,O365)</f>
        <v>0</v>
      </c>
      <c r="G365" s="4" t="s">
        <v>80</v>
      </c>
      <c r="H365" s="4" t="s">
        <v>81</v>
      </c>
      <c r="I365" s="4"/>
      <c r="J365" s="4"/>
      <c r="K365" s="4">
        <v>215</v>
      </c>
      <c r="L365" s="4">
        <v>17</v>
      </c>
      <c r="M365" s="4">
        <v>3</v>
      </c>
      <c r="N365" s="4" t="s">
        <v>3</v>
      </c>
      <c r="O365" s="4">
        <v>2</v>
      </c>
      <c r="P365" s="4"/>
      <c r="Q365" s="4"/>
      <c r="R365" s="4"/>
      <c r="S365" s="4"/>
      <c r="T365" s="4"/>
      <c r="U365" s="4"/>
      <c r="V365" s="4"/>
      <c r="W365" s="4">
        <v>0</v>
      </c>
      <c r="X365" s="4">
        <v>1</v>
      </c>
      <c r="Y365" s="4">
        <v>0</v>
      </c>
      <c r="Z365" s="4"/>
      <c r="AA365" s="4"/>
      <c r="AB365" s="4"/>
    </row>
    <row r="366" spans="1:28" x14ac:dyDescent="0.2">
      <c r="A366" s="4">
        <v>50</v>
      </c>
      <c r="B366" s="4">
        <v>0</v>
      </c>
      <c r="C366" s="4">
        <v>0</v>
      </c>
      <c r="D366" s="4">
        <v>1</v>
      </c>
      <c r="E366" s="4">
        <v>217</v>
      </c>
      <c r="F366" s="4">
        <f>ROUND(Source!AU347,O366)</f>
        <v>0</v>
      </c>
      <c r="G366" s="4" t="s">
        <v>82</v>
      </c>
      <c r="H366" s="4" t="s">
        <v>83</v>
      </c>
      <c r="I366" s="4"/>
      <c r="J366" s="4"/>
      <c r="K366" s="4">
        <v>217</v>
      </c>
      <c r="L366" s="4">
        <v>18</v>
      </c>
      <c r="M366" s="4">
        <v>3</v>
      </c>
      <c r="N366" s="4" t="s">
        <v>3</v>
      </c>
      <c r="O366" s="4">
        <v>2</v>
      </c>
      <c r="P366" s="4"/>
      <c r="Q366" s="4"/>
      <c r="R366" s="4"/>
      <c r="S366" s="4"/>
      <c r="T366" s="4"/>
      <c r="U366" s="4"/>
      <c r="V366" s="4"/>
      <c r="W366" s="4">
        <v>0</v>
      </c>
      <c r="X366" s="4">
        <v>1</v>
      </c>
      <c r="Y366" s="4">
        <v>0</v>
      </c>
      <c r="Z366" s="4"/>
      <c r="AA366" s="4"/>
      <c r="AB366" s="4"/>
    </row>
    <row r="367" spans="1:28" x14ac:dyDescent="0.2">
      <c r="A367" s="4">
        <v>50</v>
      </c>
      <c r="B367" s="4">
        <v>0</v>
      </c>
      <c r="C367" s="4">
        <v>0</v>
      </c>
      <c r="D367" s="4">
        <v>1</v>
      </c>
      <c r="E367" s="4">
        <v>230</v>
      </c>
      <c r="F367" s="4">
        <f>ROUND(Source!BA347,O367)</f>
        <v>0</v>
      </c>
      <c r="G367" s="4" t="s">
        <v>84</v>
      </c>
      <c r="H367" s="4" t="s">
        <v>85</v>
      </c>
      <c r="I367" s="4"/>
      <c r="J367" s="4"/>
      <c r="K367" s="4">
        <v>230</v>
      </c>
      <c r="L367" s="4">
        <v>19</v>
      </c>
      <c r="M367" s="4">
        <v>3</v>
      </c>
      <c r="N367" s="4" t="s">
        <v>3</v>
      </c>
      <c r="O367" s="4">
        <v>2</v>
      </c>
      <c r="P367" s="4"/>
      <c r="Q367" s="4"/>
      <c r="R367" s="4"/>
      <c r="S367" s="4"/>
      <c r="T367" s="4"/>
      <c r="U367" s="4"/>
      <c r="V367" s="4"/>
      <c r="W367" s="4">
        <v>0</v>
      </c>
      <c r="X367" s="4">
        <v>1</v>
      </c>
      <c r="Y367" s="4">
        <v>0</v>
      </c>
      <c r="Z367" s="4"/>
      <c r="AA367" s="4"/>
      <c r="AB367" s="4"/>
    </row>
    <row r="368" spans="1:28" x14ac:dyDescent="0.2">
      <c r="A368" s="4">
        <v>50</v>
      </c>
      <c r="B368" s="4">
        <v>0</v>
      </c>
      <c r="C368" s="4">
        <v>0</v>
      </c>
      <c r="D368" s="4">
        <v>1</v>
      </c>
      <c r="E368" s="4">
        <v>206</v>
      </c>
      <c r="F368" s="4">
        <f>ROUND(Source!T347,O368)</f>
        <v>0</v>
      </c>
      <c r="G368" s="4" t="s">
        <v>86</v>
      </c>
      <c r="H368" s="4" t="s">
        <v>87</v>
      </c>
      <c r="I368" s="4"/>
      <c r="J368" s="4"/>
      <c r="K368" s="4">
        <v>206</v>
      </c>
      <c r="L368" s="4">
        <v>20</v>
      </c>
      <c r="M368" s="4">
        <v>3</v>
      </c>
      <c r="N368" s="4" t="s">
        <v>3</v>
      </c>
      <c r="O368" s="4">
        <v>2</v>
      </c>
      <c r="P368" s="4"/>
      <c r="Q368" s="4"/>
      <c r="R368" s="4"/>
      <c r="S368" s="4"/>
      <c r="T368" s="4"/>
      <c r="U368" s="4"/>
      <c r="V368" s="4"/>
      <c r="W368" s="4">
        <v>0</v>
      </c>
      <c r="X368" s="4">
        <v>1</v>
      </c>
      <c r="Y368" s="4">
        <v>0</v>
      </c>
      <c r="Z368" s="4"/>
      <c r="AA368" s="4"/>
      <c r="AB368" s="4"/>
    </row>
    <row r="369" spans="1:245" x14ac:dyDescent="0.2">
      <c r="A369" s="4">
        <v>50</v>
      </c>
      <c r="B369" s="4">
        <v>0</v>
      </c>
      <c r="C369" s="4">
        <v>0</v>
      </c>
      <c r="D369" s="4">
        <v>1</v>
      </c>
      <c r="E369" s="4">
        <v>207</v>
      </c>
      <c r="F369" s="4">
        <f>ROUND(Source!U347,O369)</f>
        <v>18.047999999999998</v>
      </c>
      <c r="G369" s="4" t="s">
        <v>88</v>
      </c>
      <c r="H369" s="4" t="s">
        <v>89</v>
      </c>
      <c r="I369" s="4"/>
      <c r="J369" s="4"/>
      <c r="K369" s="4">
        <v>207</v>
      </c>
      <c r="L369" s="4">
        <v>21</v>
      </c>
      <c r="M369" s="4">
        <v>3</v>
      </c>
      <c r="N369" s="4" t="s">
        <v>3</v>
      </c>
      <c r="O369" s="4">
        <v>7</v>
      </c>
      <c r="P369" s="4"/>
      <c r="Q369" s="4"/>
      <c r="R369" s="4"/>
      <c r="S369" s="4"/>
      <c r="T369" s="4"/>
      <c r="U369" s="4"/>
      <c r="V369" s="4"/>
      <c r="W369" s="4">
        <v>18.047999999999998</v>
      </c>
      <c r="X369" s="4">
        <v>1</v>
      </c>
      <c r="Y369" s="4">
        <v>18.047999999999998</v>
      </c>
      <c r="Z369" s="4"/>
      <c r="AA369" s="4"/>
      <c r="AB369" s="4"/>
    </row>
    <row r="370" spans="1:245" x14ac:dyDescent="0.2">
      <c r="A370" s="4">
        <v>50</v>
      </c>
      <c r="B370" s="4">
        <v>0</v>
      </c>
      <c r="C370" s="4">
        <v>0</v>
      </c>
      <c r="D370" s="4">
        <v>1</v>
      </c>
      <c r="E370" s="4">
        <v>208</v>
      </c>
      <c r="F370" s="4">
        <f>ROUND(Source!V347,O370)</f>
        <v>1.536</v>
      </c>
      <c r="G370" s="4" t="s">
        <v>90</v>
      </c>
      <c r="H370" s="4" t="s">
        <v>91</v>
      </c>
      <c r="I370" s="4"/>
      <c r="J370" s="4"/>
      <c r="K370" s="4">
        <v>208</v>
      </c>
      <c r="L370" s="4">
        <v>22</v>
      </c>
      <c r="M370" s="4">
        <v>3</v>
      </c>
      <c r="N370" s="4" t="s">
        <v>3</v>
      </c>
      <c r="O370" s="4">
        <v>7</v>
      </c>
      <c r="P370" s="4"/>
      <c r="Q370" s="4"/>
      <c r="R370" s="4"/>
      <c r="S370" s="4"/>
      <c r="T370" s="4"/>
      <c r="U370" s="4"/>
      <c r="V370" s="4"/>
      <c r="W370" s="4">
        <v>1.536</v>
      </c>
      <c r="X370" s="4">
        <v>1</v>
      </c>
      <c r="Y370" s="4">
        <v>1.536</v>
      </c>
      <c r="Z370" s="4"/>
      <c r="AA370" s="4"/>
      <c r="AB370" s="4"/>
    </row>
    <row r="371" spans="1:245" x14ac:dyDescent="0.2">
      <c r="A371" s="4">
        <v>50</v>
      </c>
      <c r="B371" s="4">
        <v>0</v>
      </c>
      <c r="C371" s="4">
        <v>0</v>
      </c>
      <c r="D371" s="4">
        <v>1</v>
      </c>
      <c r="E371" s="4">
        <v>209</v>
      </c>
      <c r="F371" s="4">
        <f>ROUND(Source!W347,O371)</f>
        <v>0</v>
      </c>
      <c r="G371" s="4" t="s">
        <v>92</v>
      </c>
      <c r="H371" s="4" t="s">
        <v>93</v>
      </c>
      <c r="I371" s="4"/>
      <c r="J371" s="4"/>
      <c r="K371" s="4">
        <v>209</v>
      </c>
      <c r="L371" s="4">
        <v>23</v>
      </c>
      <c r="M371" s="4">
        <v>3</v>
      </c>
      <c r="N371" s="4" t="s">
        <v>3</v>
      </c>
      <c r="O371" s="4">
        <v>2</v>
      </c>
      <c r="P371" s="4"/>
      <c r="Q371" s="4"/>
      <c r="R371" s="4"/>
      <c r="S371" s="4"/>
      <c r="T371" s="4"/>
      <c r="U371" s="4"/>
      <c r="V371" s="4"/>
      <c r="W371" s="4">
        <v>0</v>
      </c>
      <c r="X371" s="4">
        <v>1</v>
      </c>
      <c r="Y371" s="4">
        <v>0</v>
      </c>
      <c r="Z371" s="4"/>
      <c r="AA371" s="4"/>
      <c r="AB371" s="4"/>
    </row>
    <row r="372" spans="1:245" x14ac:dyDescent="0.2">
      <c r="A372" s="4">
        <v>50</v>
      </c>
      <c r="B372" s="4">
        <v>0</v>
      </c>
      <c r="C372" s="4">
        <v>0</v>
      </c>
      <c r="D372" s="4">
        <v>1</v>
      </c>
      <c r="E372" s="4">
        <v>233</v>
      </c>
      <c r="F372" s="4">
        <f>ROUND(Source!BD347,O372)</f>
        <v>0</v>
      </c>
      <c r="G372" s="4" t="s">
        <v>94</v>
      </c>
      <c r="H372" s="4" t="s">
        <v>95</v>
      </c>
      <c r="I372" s="4"/>
      <c r="J372" s="4"/>
      <c r="K372" s="4">
        <v>233</v>
      </c>
      <c r="L372" s="4">
        <v>24</v>
      </c>
      <c r="M372" s="4">
        <v>3</v>
      </c>
      <c r="N372" s="4" t="s">
        <v>3</v>
      </c>
      <c r="O372" s="4">
        <v>2</v>
      </c>
      <c r="P372" s="4"/>
      <c r="Q372" s="4"/>
      <c r="R372" s="4"/>
      <c r="S372" s="4"/>
      <c r="T372" s="4"/>
      <c r="U372" s="4"/>
      <c r="V372" s="4"/>
      <c r="W372" s="4">
        <v>0</v>
      </c>
      <c r="X372" s="4">
        <v>1</v>
      </c>
      <c r="Y372" s="4">
        <v>0</v>
      </c>
      <c r="Z372" s="4"/>
      <c r="AA372" s="4"/>
      <c r="AB372" s="4"/>
    </row>
    <row r="373" spans="1:245" x14ac:dyDescent="0.2">
      <c r="A373" s="4">
        <v>50</v>
      </c>
      <c r="B373" s="4">
        <v>0</v>
      </c>
      <c r="C373" s="4">
        <v>0</v>
      </c>
      <c r="D373" s="4">
        <v>1</v>
      </c>
      <c r="E373" s="4">
        <v>210</v>
      </c>
      <c r="F373" s="4">
        <f>ROUND(Source!X347,O373)</f>
        <v>8875.35</v>
      </c>
      <c r="G373" s="4" t="s">
        <v>96</v>
      </c>
      <c r="H373" s="4" t="s">
        <v>97</v>
      </c>
      <c r="I373" s="4"/>
      <c r="J373" s="4"/>
      <c r="K373" s="4">
        <v>210</v>
      </c>
      <c r="L373" s="4">
        <v>25</v>
      </c>
      <c r="M373" s="4">
        <v>3</v>
      </c>
      <c r="N373" s="4" t="s">
        <v>3</v>
      </c>
      <c r="O373" s="4">
        <v>2</v>
      </c>
      <c r="P373" s="4"/>
      <c r="Q373" s="4"/>
      <c r="R373" s="4"/>
      <c r="S373" s="4"/>
      <c r="T373" s="4"/>
      <c r="U373" s="4"/>
      <c r="V373" s="4"/>
      <c r="W373" s="4">
        <v>8875.35</v>
      </c>
      <c r="X373" s="4">
        <v>1</v>
      </c>
      <c r="Y373" s="4">
        <v>8875.35</v>
      </c>
      <c r="Z373" s="4"/>
      <c r="AA373" s="4"/>
      <c r="AB373" s="4"/>
    </row>
    <row r="374" spans="1:245" x14ac:dyDescent="0.2">
      <c r="A374" s="4">
        <v>50</v>
      </c>
      <c r="B374" s="4">
        <v>0</v>
      </c>
      <c r="C374" s="4">
        <v>0</v>
      </c>
      <c r="D374" s="4">
        <v>1</v>
      </c>
      <c r="E374" s="4">
        <v>211</v>
      </c>
      <c r="F374" s="4">
        <f>ROUND(Source!Y347,O374)</f>
        <v>5170.1000000000004</v>
      </c>
      <c r="G374" s="4" t="s">
        <v>98</v>
      </c>
      <c r="H374" s="4" t="s">
        <v>99</v>
      </c>
      <c r="I374" s="4"/>
      <c r="J374" s="4"/>
      <c r="K374" s="4">
        <v>211</v>
      </c>
      <c r="L374" s="4">
        <v>26</v>
      </c>
      <c r="M374" s="4">
        <v>3</v>
      </c>
      <c r="N374" s="4" t="s">
        <v>3</v>
      </c>
      <c r="O374" s="4">
        <v>2</v>
      </c>
      <c r="P374" s="4"/>
      <c r="Q374" s="4"/>
      <c r="R374" s="4"/>
      <c r="S374" s="4"/>
      <c r="T374" s="4"/>
      <c r="U374" s="4"/>
      <c r="V374" s="4"/>
      <c r="W374" s="4">
        <v>5170.1000000000004</v>
      </c>
      <c r="X374" s="4">
        <v>1</v>
      </c>
      <c r="Y374" s="4">
        <v>5170.1000000000004</v>
      </c>
      <c r="Z374" s="4"/>
      <c r="AA374" s="4"/>
      <c r="AB374" s="4"/>
    </row>
    <row r="375" spans="1:245" x14ac:dyDescent="0.2">
      <c r="A375" s="4">
        <v>50</v>
      </c>
      <c r="B375" s="4">
        <v>0</v>
      </c>
      <c r="C375" s="4">
        <v>0</v>
      </c>
      <c r="D375" s="4">
        <v>1</v>
      </c>
      <c r="E375" s="4">
        <v>224</v>
      </c>
      <c r="F375" s="4">
        <f>ROUND(Source!AR347,O375)</f>
        <v>23436.85</v>
      </c>
      <c r="G375" s="4" t="s">
        <v>100</v>
      </c>
      <c r="H375" s="4" t="s">
        <v>101</v>
      </c>
      <c r="I375" s="4"/>
      <c r="J375" s="4"/>
      <c r="K375" s="4">
        <v>224</v>
      </c>
      <c r="L375" s="4">
        <v>27</v>
      </c>
      <c r="M375" s="4">
        <v>3</v>
      </c>
      <c r="N375" s="4" t="s">
        <v>3</v>
      </c>
      <c r="O375" s="4">
        <v>2</v>
      </c>
      <c r="P375" s="4"/>
      <c r="Q375" s="4"/>
      <c r="R375" s="4"/>
      <c r="S375" s="4"/>
      <c r="T375" s="4"/>
      <c r="U375" s="4"/>
      <c r="V375" s="4"/>
      <c r="W375" s="4">
        <v>23436.85</v>
      </c>
      <c r="X375" s="4">
        <v>1</v>
      </c>
      <c r="Y375" s="4">
        <v>23436.85</v>
      </c>
      <c r="Z375" s="4"/>
      <c r="AA375" s="4"/>
      <c r="AB375" s="4"/>
    </row>
    <row r="377" spans="1:245" x14ac:dyDescent="0.2">
      <c r="A377" s="1">
        <v>4</v>
      </c>
      <c r="B377" s="1">
        <v>1</v>
      </c>
      <c r="C377" s="1"/>
      <c r="D377" s="1">
        <f>ROW(A391)</f>
        <v>391</v>
      </c>
      <c r="E377" s="1"/>
      <c r="F377" s="1" t="s">
        <v>15</v>
      </c>
      <c r="G377" s="1" t="s">
        <v>311</v>
      </c>
      <c r="H377" s="1" t="s">
        <v>3</v>
      </c>
      <c r="I377" s="1">
        <v>0</v>
      </c>
      <c r="J377" s="1"/>
      <c r="K377" s="1">
        <v>0</v>
      </c>
      <c r="L377" s="1"/>
      <c r="M377" s="1" t="s">
        <v>3</v>
      </c>
      <c r="N377" s="1"/>
      <c r="O377" s="1"/>
      <c r="P377" s="1"/>
      <c r="Q377" s="1"/>
      <c r="R377" s="1"/>
      <c r="S377" s="1">
        <v>0</v>
      </c>
      <c r="T377" s="1"/>
      <c r="U377" s="1" t="s">
        <v>3</v>
      </c>
      <c r="V377" s="1">
        <v>0</v>
      </c>
      <c r="W377" s="1"/>
      <c r="X377" s="1"/>
      <c r="Y377" s="1"/>
      <c r="Z377" s="1"/>
      <c r="AA377" s="1"/>
      <c r="AB377" s="1" t="s">
        <v>3</v>
      </c>
      <c r="AC377" s="1" t="s">
        <v>3</v>
      </c>
      <c r="AD377" s="1" t="s">
        <v>3</v>
      </c>
      <c r="AE377" s="1" t="s">
        <v>3</v>
      </c>
      <c r="AF377" s="1" t="s">
        <v>3</v>
      </c>
      <c r="AG377" s="1" t="s">
        <v>3</v>
      </c>
      <c r="AH377" s="1"/>
      <c r="AI377" s="1"/>
      <c r="AJ377" s="1"/>
      <c r="AK377" s="1"/>
      <c r="AL377" s="1"/>
      <c r="AM377" s="1"/>
      <c r="AN377" s="1"/>
      <c r="AO377" s="1"/>
      <c r="AP377" s="1" t="s">
        <v>3</v>
      </c>
      <c r="AQ377" s="1" t="s">
        <v>3</v>
      </c>
      <c r="AR377" s="1" t="s">
        <v>3</v>
      </c>
      <c r="AS377" s="1"/>
      <c r="AT377" s="1"/>
      <c r="AU377" s="1"/>
      <c r="AV377" s="1"/>
      <c r="AW377" s="1"/>
      <c r="AX377" s="1"/>
      <c r="AY377" s="1"/>
      <c r="AZ377" s="1" t="s">
        <v>3</v>
      </c>
      <c r="BA377" s="1"/>
      <c r="BB377" s="1" t="s">
        <v>3</v>
      </c>
      <c r="BC377" s="1" t="s">
        <v>3</v>
      </c>
      <c r="BD377" s="1" t="s">
        <v>3</v>
      </c>
      <c r="BE377" s="1" t="s">
        <v>3</v>
      </c>
      <c r="BF377" s="1" t="s">
        <v>3</v>
      </c>
      <c r="BG377" s="1" t="s">
        <v>3</v>
      </c>
      <c r="BH377" s="1" t="s">
        <v>3</v>
      </c>
      <c r="BI377" s="1" t="s">
        <v>3</v>
      </c>
      <c r="BJ377" s="1" t="s">
        <v>3</v>
      </c>
      <c r="BK377" s="1" t="s">
        <v>3</v>
      </c>
      <c r="BL377" s="1" t="s">
        <v>3</v>
      </c>
      <c r="BM377" s="1" t="s">
        <v>3</v>
      </c>
      <c r="BN377" s="1" t="s">
        <v>3</v>
      </c>
      <c r="BO377" s="1" t="s">
        <v>3</v>
      </c>
      <c r="BP377" s="1" t="s">
        <v>3</v>
      </c>
      <c r="BQ377" s="1"/>
      <c r="BR377" s="1"/>
      <c r="BS377" s="1"/>
      <c r="BT377" s="1"/>
      <c r="BU377" s="1"/>
      <c r="BV377" s="1"/>
      <c r="BW377" s="1"/>
      <c r="BX377" s="1">
        <v>0</v>
      </c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>
        <v>0</v>
      </c>
    </row>
    <row r="379" spans="1:245" x14ac:dyDescent="0.2">
      <c r="A379" s="2">
        <v>52</v>
      </c>
      <c r="B379" s="2">
        <f t="shared" ref="B379:G379" si="277">B391</f>
        <v>1</v>
      </c>
      <c r="C379" s="2">
        <f t="shared" si="277"/>
        <v>4</v>
      </c>
      <c r="D379" s="2">
        <f t="shared" si="277"/>
        <v>377</v>
      </c>
      <c r="E379" s="2">
        <f t="shared" si="277"/>
        <v>0</v>
      </c>
      <c r="F379" s="2" t="str">
        <f t="shared" si="277"/>
        <v>Новый раздел</v>
      </c>
      <c r="G379" s="2" t="str">
        <f t="shared" si="277"/>
        <v>Демонтаж магистрального провода</v>
      </c>
      <c r="H379" s="2"/>
      <c r="I379" s="2"/>
      <c r="J379" s="2"/>
      <c r="K379" s="2"/>
      <c r="L379" s="2"/>
      <c r="M379" s="2"/>
      <c r="N379" s="2"/>
      <c r="O379" s="2">
        <f t="shared" ref="O379:AT379" si="278">O391</f>
        <v>46363.37</v>
      </c>
      <c r="P379" s="2">
        <f t="shared" si="278"/>
        <v>0</v>
      </c>
      <c r="Q379" s="2">
        <f t="shared" si="278"/>
        <v>9600.09</v>
      </c>
      <c r="R379" s="2">
        <f t="shared" si="278"/>
        <v>10140.82</v>
      </c>
      <c r="S379" s="2">
        <f t="shared" si="278"/>
        <v>26622.46</v>
      </c>
      <c r="T379" s="2">
        <f t="shared" si="278"/>
        <v>0</v>
      </c>
      <c r="U379" s="2">
        <f t="shared" si="278"/>
        <v>63.84</v>
      </c>
      <c r="V379" s="2">
        <f t="shared" si="278"/>
        <v>21.216000000000001</v>
      </c>
      <c r="W379" s="2">
        <f t="shared" si="278"/>
        <v>0</v>
      </c>
      <c r="X379" s="2">
        <f t="shared" si="278"/>
        <v>37866.19</v>
      </c>
      <c r="Y379" s="2">
        <f t="shared" si="278"/>
        <v>22057.97</v>
      </c>
      <c r="Z379" s="2">
        <f t="shared" si="278"/>
        <v>0</v>
      </c>
      <c r="AA379" s="2">
        <f t="shared" si="278"/>
        <v>0</v>
      </c>
      <c r="AB379" s="2">
        <f t="shared" si="278"/>
        <v>46363.37</v>
      </c>
      <c r="AC379" s="2">
        <f t="shared" si="278"/>
        <v>0</v>
      </c>
      <c r="AD379" s="2">
        <f t="shared" si="278"/>
        <v>9600.09</v>
      </c>
      <c r="AE379" s="2">
        <f t="shared" si="278"/>
        <v>10140.82</v>
      </c>
      <c r="AF379" s="2">
        <f t="shared" si="278"/>
        <v>26622.46</v>
      </c>
      <c r="AG379" s="2">
        <f t="shared" si="278"/>
        <v>0</v>
      </c>
      <c r="AH379" s="2">
        <f t="shared" si="278"/>
        <v>63.84</v>
      </c>
      <c r="AI379" s="2">
        <f t="shared" si="278"/>
        <v>21.216000000000001</v>
      </c>
      <c r="AJ379" s="2">
        <f t="shared" si="278"/>
        <v>0</v>
      </c>
      <c r="AK379" s="2">
        <f t="shared" si="278"/>
        <v>37866.19</v>
      </c>
      <c r="AL379" s="2">
        <f t="shared" si="278"/>
        <v>22057.97</v>
      </c>
      <c r="AM379" s="2">
        <f t="shared" si="278"/>
        <v>0</v>
      </c>
      <c r="AN379" s="2">
        <f t="shared" si="278"/>
        <v>0</v>
      </c>
      <c r="AO379" s="2">
        <f t="shared" si="278"/>
        <v>0</v>
      </c>
      <c r="AP379" s="2">
        <f t="shared" si="278"/>
        <v>0</v>
      </c>
      <c r="AQ379" s="2">
        <f t="shared" si="278"/>
        <v>0</v>
      </c>
      <c r="AR379" s="2">
        <f t="shared" si="278"/>
        <v>106482.31</v>
      </c>
      <c r="AS379" s="2">
        <f t="shared" si="278"/>
        <v>106482.31</v>
      </c>
      <c r="AT379" s="2">
        <f t="shared" si="278"/>
        <v>0</v>
      </c>
      <c r="AU379" s="2">
        <f t="shared" ref="AU379:BZ379" si="279">AU391</f>
        <v>0</v>
      </c>
      <c r="AV379" s="2">
        <f t="shared" si="279"/>
        <v>0</v>
      </c>
      <c r="AW379" s="2">
        <f t="shared" si="279"/>
        <v>0</v>
      </c>
      <c r="AX379" s="2">
        <f t="shared" si="279"/>
        <v>0</v>
      </c>
      <c r="AY379" s="2">
        <f t="shared" si="279"/>
        <v>0</v>
      </c>
      <c r="AZ379" s="2">
        <f t="shared" si="279"/>
        <v>0</v>
      </c>
      <c r="BA379" s="2">
        <f t="shared" si="279"/>
        <v>0</v>
      </c>
      <c r="BB379" s="2">
        <f t="shared" si="279"/>
        <v>0</v>
      </c>
      <c r="BC379" s="2">
        <f t="shared" si="279"/>
        <v>0</v>
      </c>
      <c r="BD379" s="2">
        <f t="shared" si="279"/>
        <v>194.78</v>
      </c>
      <c r="BE379" s="2">
        <f t="shared" si="279"/>
        <v>0</v>
      </c>
      <c r="BF379" s="2">
        <f t="shared" si="279"/>
        <v>0</v>
      </c>
      <c r="BG379" s="2">
        <f t="shared" si="279"/>
        <v>0</v>
      </c>
      <c r="BH379" s="2">
        <f t="shared" si="279"/>
        <v>0</v>
      </c>
      <c r="BI379" s="2">
        <f t="shared" si="279"/>
        <v>0</v>
      </c>
      <c r="BJ379" s="2">
        <f t="shared" si="279"/>
        <v>0</v>
      </c>
      <c r="BK379" s="2">
        <f t="shared" si="279"/>
        <v>0</v>
      </c>
      <c r="BL379" s="2">
        <f t="shared" si="279"/>
        <v>0</v>
      </c>
      <c r="BM379" s="2">
        <f t="shared" si="279"/>
        <v>0</v>
      </c>
      <c r="BN379" s="2">
        <f t="shared" si="279"/>
        <v>0</v>
      </c>
      <c r="BO379" s="2">
        <f t="shared" si="279"/>
        <v>0</v>
      </c>
      <c r="BP379" s="2">
        <f t="shared" si="279"/>
        <v>0</v>
      </c>
      <c r="BQ379" s="2">
        <f t="shared" si="279"/>
        <v>0</v>
      </c>
      <c r="BR379" s="2">
        <f t="shared" si="279"/>
        <v>0</v>
      </c>
      <c r="BS379" s="2">
        <f t="shared" si="279"/>
        <v>0</v>
      </c>
      <c r="BT379" s="2">
        <f t="shared" si="279"/>
        <v>0</v>
      </c>
      <c r="BU379" s="2">
        <f t="shared" si="279"/>
        <v>0</v>
      </c>
      <c r="BV379" s="2">
        <f t="shared" si="279"/>
        <v>0</v>
      </c>
      <c r="BW379" s="2">
        <f t="shared" si="279"/>
        <v>0</v>
      </c>
      <c r="BX379" s="2">
        <f t="shared" si="279"/>
        <v>0</v>
      </c>
      <c r="BY379" s="2">
        <f t="shared" si="279"/>
        <v>0</v>
      </c>
      <c r="BZ379" s="2">
        <f t="shared" si="279"/>
        <v>0</v>
      </c>
      <c r="CA379" s="2">
        <f t="shared" ref="CA379:DF379" si="280">CA391</f>
        <v>106482.31</v>
      </c>
      <c r="CB379" s="2">
        <f t="shared" si="280"/>
        <v>106482.31</v>
      </c>
      <c r="CC379" s="2">
        <f t="shared" si="280"/>
        <v>0</v>
      </c>
      <c r="CD379" s="2">
        <f t="shared" si="280"/>
        <v>0</v>
      </c>
      <c r="CE379" s="2">
        <f t="shared" si="280"/>
        <v>0</v>
      </c>
      <c r="CF379" s="2">
        <f t="shared" si="280"/>
        <v>0</v>
      </c>
      <c r="CG379" s="2">
        <f t="shared" si="280"/>
        <v>0</v>
      </c>
      <c r="CH379" s="2">
        <f t="shared" si="280"/>
        <v>0</v>
      </c>
      <c r="CI379" s="2">
        <f t="shared" si="280"/>
        <v>0</v>
      </c>
      <c r="CJ379" s="2">
        <f t="shared" si="280"/>
        <v>0</v>
      </c>
      <c r="CK379" s="2">
        <f t="shared" si="280"/>
        <v>0</v>
      </c>
      <c r="CL379" s="2">
        <f t="shared" si="280"/>
        <v>0</v>
      </c>
      <c r="CM379" s="2">
        <f t="shared" si="280"/>
        <v>194.78</v>
      </c>
      <c r="CN379" s="2">
        <f t="shared" si="280"/>
        <v>0</v>
      </c>
      <c r="CO379" s="2">
        <f t="shared" si="280"/>
        <v>0</v>
      </c>
      <c r="CP379" s="2">
        <f t="shared" si="280"/>
        <v>0</v>
      </c>
      <c r="CQ379" s="2">
        <f t="shared" si="280"/>
        <v>0</v>
      </c>
      <c r="CR379" s="2">
        <f t="shared" si="280"/>
        <v>0</v>
      </c>
      <c r="CS379" s="2">
        <f t="shared" si="280"/>
        <v>0</v>
      </c>
      <c r="CT379" s="2">
        <f t="shared" si="280"/>
        <v>0</v>
      </c>
      <c r="CU379" s="2">
        <f t="shared" si="280"/>
        <v>0</v>
      </c>
      <c r="CV379" s="2">
        <f t="shared" si="280"/>
        <v>0</v>
      </c>
      <c r="CW379" s="2">
        <f t="shared" si="280"/>
        <v>0</v>
      </c>
      <c r="CX379" s="2">
        <f t="shared" si="280"/>
        <v>0</v>
      </c>
      <c r="CY379" s="2">
        <f t="shared" si="280"/>
        <v>0</v>
      </c>
      <c r="CZ379" s="2">
        <f t="shared" si="280"/>
        <v>0</v>
      </c>
      <c r="DA379" s="2">
        <f t="shared" si="280"/>
        <v>0</v>
      </c>
      <c r="DB379" s="2">
        <f t="shared" si="280"/>
        <v>0</v>
      </c>
      <c r="DC379" s="2">
        <f t="shared" si="280"/>
        <v>0</v>
      </c>
      <c r="DD379" s="2">
        <f t="shared" si="280"/>
        <v>0</v>
      </c>
      <c r="DE379" s="2">
        <f t="shared" si="280"/>
        <v>0</v>
      </c>
      <c r="DF379" s="2">
        <f t="shared" si="280"/>
        <v>0</v>
      </c>
      <c r="DG379" s="3">
        <f t="shared" ref="DG379:EL379" si="281">DG391</f>
        <v>0</v>
      </c>
      <c r="DH379" s="3">
        <f t="shared" si="281"/>
        <v>0</v>
      </c>
      <c r="DI379" s="3">
        <f t="shared" si="281"/>
        <v>0</v>
      </c>
      <c r="DJ379" s="3">
        <f t="shared" si="281"/>
        <v>0</v>
      </c>
      <c r="DK379" s="3">
        <f t="shared" si="281"/>
        <v>0</v>
      </c>
      <c r="DL379" s="3">
        <f t="shared" si="281"/>
        <v>0</v>
      </c>
      <c r="DM379" s="3">
        <f t="shared" si="281"/>
        <v>0</v>
      </c>
      <c r="DN379" s="3">
        <f t="shared" si="281"/>
        <v>0</v>
      </c>
      <c r="DO379" s="3">
        <f t="shared" si="281"/>
        <v>0</v>
      </c>
      <c r="DP379" s="3">
        <f t="shared" si="281"/>
        <v>0</v>
      </c>
      <c r="DQ379" s="3">
        <f t="shared" si="281"/>
        <v>0</v>
      </c>
      <c r="DR379" s="3">
        <f t="shared" si="281"/>
        <v>0</v>
      </c>
      <c r="DS379" s="3">
        <f t="shared" si="281"/>
        <v>0</v>
      </c>
      <c r="DT379" s="3">
        <f t="shared" si="281"/>
        <v>0</v>
      </c>
      <c r="DU379" s="3">
        <f t="shared" si="281"/>
        <v>0</v>
      </c>
      <c r="DV379" s="3">
        <f t="shared" si="281"/>
        <v>0</v>
      </c>
      <c r="DW379" s="3">
        <f t="shared" si="281"/>
        <v>0</v>
      </c>
      <c r="DX379" s="3">
        <f t="shared" si="281"/>
        <v>0</v>
      </c>
      <c r="DY379" s="3">
        <f t="shared" si="281"/>
        <v>0</v>
      </c>
      <c r="DZ379" s="3">
        <f t="shared" si="281"/>
        <v>0</v>
      </c>
      <c r="EA379" s="3">
        <f t="shared" si="281"/>
        <v>0</v>
      </c>
      <c r="EB379" s="3">
        <f t="shared" si="281"/>
        <v>0</v>
      </c>
      <c r="EC379" s="3">
        <f t="shared" si="281"/>
        <v>0</v>
      </c>
      <c r="ED379" s="3">
        <f t="shared" si="281"/>
        <v>0</v>
      </c>
      <c r="EE379" s="3">
        <f t="shared" si="281"/>
        <v>0</v>
      </c>
      <c r="EF379" s="3">
        <f t="shared" si="281"/>
        <v>0</v>
      </c>
      <c r="EG379" s="3">
        <f t="shared" si="281"/>
        <v>0</v>
      </c>
      <c r="EH379" s="3">
        <f t="shared" si="281"/>
        <v>0</v>
      </c>
      <c r="EI379" s="3">
        <f t="shared" si="281"/>
        <v>0</v>
      </c>
      <c r="EJ379" s="3">
        <f t="shared" si="281"/>
        <v>0</v>
      </c>
      <c r="EK379" s="3">
        <f t="shared" si="281"/>
        <v>0</v>
      </c>
      <c r="EL379" s="3">
        <f t="shared" si="281"/>
        <v>0</v>
      </c>
      <c r="EM379" s="3">
        <f t="shared" ref="EM379:FR379" si="282">EM391</f>
        <v>0</v>
      </c>
      <c r="EN379" s="3">
        <f t="shared" si="282"/>
        <v>0</v>
      </c>
      <c r="EO379" s="3">
        <f t="shared" si="282"/>
        <v>0</v>
      </c>
      <c r="EP379" s="3">
        <f t="shared" si="282"/>
        <v>0</v>
      </c>
      <c r="EQ379" s="3">
        <f t="shared" si="282"/>
        <v>0</v>
      </c>
      <c r="ER379" s="3">
        <f t="shared" si="282"/>
        <v>0</v>
      </c>
      <c r="ES379" s="3">
        <f t="shared" si="282"/>
        <v>0</v>
      </c>
      <c r="ET379" s="3">
        <f t="shared" si="282"/>
        <v>0</v>
      </c>
      <c r="EU379" s="3">
        <f t="shared" si="282"/>
        <v>0</v>
      </c>
      <c r="EV379" s="3">
        <f t="shared" si="282"/>
        <v>0</v>
      </c>
      <c r="EW379" s="3">
        <f t="shared" si="282"/>
        <v>0</v>
      </c>
      <c r="EX379" s="3">
        <f t="shared" si="282"/>
        <v>0</v>
      </c>
      <c r="EY379" s="3">
        <f t="shared" si="282"/>
        <v>0</v>
      </c>
      <c r="EZ379" s="3">
        <f t="shared" si="282"/>
        <v>0</v>
      </c>
      <c r="FA379" s="3">
        <f t="shared" si="282"/>
        <v>0</v>
      </c>
      <c r="FB379" s="3">
        <f t="shared" si="282"/>
        <v>0</v>
      </c>
      <c r="FC379" s="3">
        <f t="shared" si="282"/>
        <v>0</v>
      </c>
      <c r="FD379" s="3">
        <f t="shared" si="282"/>
        <v>0</v>
      </c>
      <c r="FE379" s="3">
        <f t="shared" si="282"/>
        <v>0</v>
      </c>
      <c r="FF379" s="3">
        <f t="shared" si="282"/>
        <v>0</v>
      </c>
      <c r="FG379" s="3">
        <f t="shared" si="282"/>
        <v>0</v>
      </c>
      <c r="FH379" s="3">
        <f t="shared" si="282"/>
        <v>0</v>
      </c>
      <c r="FI379" s="3">
        <f t="shared" si="282"/>
        <v>0</v>
      </c>
      <c r="FJ379" s="3">
        <f t="shared" si="282"/>
        <v>0</v>
      </c>
      <c r="FK379" s="3">
        <f t="shared" si="282"/>
        <v>0</v>
      </c>
      <c r="FL379" s="3">
        <f t="shared" si="282"/>
        <v>0</v>
      </c>
      <c r="FM379" s="3">
        <f t="shared" si="282"/>
        <v>0</v>
      </c>
      <c r="FN379" s="3">
        <f t="shared" si="282"/>
        <v>0</v>
      </c>
      <c r="FO379" s="3">
        <f t="shared" si="282"/>
        <v>0</v>
      </c>
      <c r="FP379" s="3">
        <f t="shared" si="282"/>
        <v>0</v>
      </c>
      <c r="FQ379" s="3">
        <f t="shared" si="282"/>
        <v>0</v>
      </c>
      <c r="FR379" s="3">
        <f t="shared" si="282"/>
        <v>0</v>
      </c>
      <c r="FS379" s="3">
        <f t="shared" ref="FS379:GX379" si="283">FS391</f>
        <v>0</v>
      </c>
      <c r="FT379" s="3">
        <f t="shared" si="283"/>
        <v>0</v>
      </c>
      <c r="FU379" s="3">
        <f t="shared" si="283"/>
        <v>0</v>
      </c>
      <c r="FV379" s="3">
        <f t="shared" si="283"/>
        <v>0</v>
      </c>
      <c r="FW379" s="3">
        <f t="shared" si="283"/>
        <v>0</v>
      </c>
      <c r="FX379" s="3">
        <f t="shared" si="283"/>
        <v>0</v>
      </c>
      <c r="FY379" s="3">
        <f t="shared" si="283"/>
        <v>0</v>
      </c>
      <c r="FZ379" s="3">
        <f t="shared" si="283"/>
        <v>0</v>
      </c>
      <c r="GA379" s="3">
        <f t="shared" si="283"/>
        <v>0</v>
      </c>
      <c r="GB379" s="3">
        <f t="shared" si="283"/>
        <v>0</v>
      </c>
      <c r="GC379" s="3">
        <f t="shared" si="283"/>
        <v>0</v>
      </c>
      <c r="GD379" s="3">
        <f t="shared" si="283"/>
        <v>0</v>
      </c>
      <c r="GE379" s="3">
        <f t="shared" si="283"/>
        <v>0</v>
      </c>
      <c r="GF379" s="3">
        <f t="shared" si="283"/>
        <v>0</v>
      </c>
      <c r="GG379" s="3">
        <f t="shared" si="283"/>
        <v>0</v>
      </c>
      <c r="GH379" s="3">
        <f t="shared" si="283"/>
        <v>0</v>
      </c>
      <c r="GI379" s="3">
        <f t="shared" si="283"/>
        <v>0</v>
      </c>
      <c r="GJ379" s="3">
        <f t="shared" si="283"/>
        <v>0</v>
      </c>
      <c r="GK379" s="3">
        <f t="shared" si="283"/>
        <v>0</v>
      </c>
      <c r="GL379" s="3">
        <f t="shared" si="283"/>
        <v>0</v>
      </c>
      <c r="GM379" s="3">
        <f t="shared" si="283"/>
        <v>0</v>
      </c>
      <c r="GN379" s="3">
        <f t="shared" si="283"/>
        <v>0</v>
      </c>
      <c r="GO379" s="3">
        <f t="shared" si="283"/>
        <v>0</v>
      </c>
      <c r="GP379" s="3">
        <f t="shared" si="283"/>
        <v>0</v>
      </c>
      <c r="GQ379" s="3">
        <f t="shared" si="283"/>
        <v>0</v>
      </c>
      <c r="GR379" s="3">
        <f t="shared" si="283"/>
        <v>0</v>
      </c>
      <c r="GS379" s="3">
        <f t="shared" si="283"/>
        <v>0</v>
      </c>
      <c r="GT379" s="3">
        <f t="shared" si="283"/>
        <v>0</v>
      </c>
      <c r="GU379" s="3">
        <f t="shared" si="283"/>
        <v>0</v>
      </c>
      <c r="GV379" s="3">
        <f t="shared" si="283"/>
        <v>0</v>
      </c>
      <c r="GW379" s="3">
        <f t="shared" si="283"/>
        <v>0</v>
      </c>
      <c r="GX379" s="3">
        <f t="shared" si="283"/>
        <v>0</v>
      </c>
    </row>
    <row r="381" spans="1:245" x14ac:dyDescent="0.2">
      <c r="A381">
        <v>17</v>
      </c>
      <c r="B381">
        <v>1</v>
      </c>
      <c r="C381">
        <f>ROW(SmtRes!A336)</f>
        <v>336</v>
      </c>
      <c r="D381">
        <f>ROW(EtalonRes!A367)</f>
        <v>367</v>
      </c>
      <c r="E381" t="s">
        <v>312</v>
      </c>
      <c r="F381" t="s">
        <v>247</v>
      </c>
      <c r="G381" t="s">
        <v>248</v>
      </c>
      <c r="H381" t="s">
        <v>36</v>
      </c>
      <c r="I381">
        <v>21</v>
      </c>
      <c r="J381">
        <v>0</v>
      </c>
      <c r="K381">
        <v>21</v>
      </c>
      <c r="O381">
        <f t="shared" ref="O381:O387" si="284">ROUND(CP381,2)</f>
        <v>22971.91</v>
      </c>
      <c r="P381">
        <f>SUMIF(SmtRes!AQ333:'SmtRes'!AQ336,"=1",SmtRes!DF333:'SmtRes'!DF336)</f>
        <v>0</v>
      </c>
      <c r="Q381">
        <f>SUMIF(SmtRes!AQ333:'SmtRes'!AQ336,"=1",SmtRes!DG333:'SmtRes'!DG336)</f>
        <v>4676.87</v>
      </c>
      <c r="R381">
        <f>SUMIF(SmtRes!AQ333:'SmtRes'!AQ336,"=1",SmtRes!DH333:'SmtRes'!DH336)</f>
        <v>4938.49</v>
      </c>
      <c r="S381">
        <f>SUMIF(SmtRes!AQ333:'SmtRes'!AQ336,"=1",SmtRes!DI333:'SmtRes'!DI336)</f>
        <v>13356.55</v>
      </c>
      <c r="T381">
        <f t="shared" ref="T381:T387" si="285">ROUND(CU381*I381,2)</f>
        <v>0</v>
      </c>
      <c r="U381">
        <f>SUMIF(SmtRes!AQ333:'SmtRes'!AQ336,"=1",SmtRes!CV333:'SmtRes'!CV336)</f>
        <v>32.003999999999998</v>
      </c>
      <c r="V381">
        <f>SUMIF(SmtRes!AQ333:'SmtRes'!AQ336,"=1",SmtRes!CW333:'SmtRes'!CW336)</f>
        <v>10.332000000000001</v>
      </c>
      <c r="W381">
        <f t="shared" ref="W381:W387" si="286">ROUND(CX381*I381,2)</f>
        <v>0</v>
      </c>
      <c r="X381">
        <f t="shared" ref="X381:Y387" si="287">ROUND(CY381,2)</f>
        <v>18843.89</v>
      </c>
      <c r="Y381">
        <f t="shared" si="287"/>
        <v>10977.02</v>
      </c>
      <c r="AA381">
        <v>312567028</v>
      </c>
      <c r="AB381">
        <f t="shared" ref="AB381:AB387" si="288">ROUND((AC381+AD381+AF381),6)</f>
        <v>820.87116000000003</v>
      </c>
      <c r="AC381">
        <f t="shared" ref="AC381:AC387" si="289">ROUND((0),6)</f>
        <v>0</v>
      </c>
      <c r="AD381">
        <f>ROUND((((SUM(SmtRes!BR333:'SmtRes'!BR336))-(SUM(SmtRes!BS333:'SmtRes'!BS336)))+AE381),6)</f>
        <v>184.845</v>
      </c>
      <c r="AE381">
        <f>ROUND((SUM(SmtRes!BS333:'SmtRes'!BS336)),6)</f>
        <v>235.16615999999999</v>
      </c>
      <c r="AF381">
        <f>ROUND((SUM(SmtRes!BT333:'SmtRes'!BT336)),6)</f>
        <v>636.02616</v>
      </c>
      <c r="AG381">
        <f t="shared" ref="AG381:AG387" si="290">ROUND((AP381),6)</f>
        <v>0</v>
      </c>
      <c r="AH381">
        <f>(SUM(SmtRes!BU333:'SmtRes'!BU336))</f>
        <v>1.524</v>
      </c>
      <c r="AI381">
        <f>(SUM(SmtRes!BV333:'SmtRes'!BV336))</f>
        <v>0.49199999999999999</v>
      </c>
      <c r="AJ381">
        <f t="shared" ref="AJ381:AJ387" si="291">(AS381)</f>
        <v>0</v>
      </c>
      <c r="AK381">
        <v>880.03110000000004</v>
      </c>
      <c r="AL381">
        <v>0</v>
      </c>
      <c r="AM381">
        <v>154.03749999999999</v>
      </c>
      <c r="AN381">
        <v>195.9718</v>
      </c>
      <c r="AO381">
        <v>530.02179999999998</v>
      </c>
      <c r="AP381">
        <v>0</v>
      </c>
      <c r="AQ381">
        <v>1.27</v>
      </c>
      <c r="AR381">
        <v>0.41</v>
      </c>
      <c r="AS381">
        <v>0</v>
      </c>
      <c r="AT381">
        <v>103</v>
      </c>
      <c r="AU381">
        <v>60</v>
      </c>
      <c r="AV381">
        <v>1</v>
      </c>
      <c r="AW381">
        <v>1</v>
      </c>
      <c r="AZ381">
        <v>1</v>
      </c>
      <c r="BA381">
        <v>1</v>
      </c>
      <c r="BB381">
        <v>1</v>
      </c>
      <c r="BC381">
        <v>1</v>
      </c>
      <c r="BD381" t="s">
        <v>3</v>
      </c>
      <c r="BE381" t="s">
        <v>3</v>
      </c>
      <c r="BF381" t="s">
        <v>3</v>
      </c>
      <c r="BG381" t="s">
        <v>3</v>
      </c>
      <c r="BH381">
        <v>0</v>
      </c>
      <c r="BI381">
        <v>1</v>
      </c>
      <c r="BJ381" t="s">
        <v>249</v>
      </c>
      <c r="BM381">
        <v>33002</v>
      </c>
      <c r="BN381">
        <v>0</v>
      </c>
      <c r="BO381" t="s">
        <v>3</v>
      </c>
      <c r="BP381">
        <v>0</v>
      </c>
      <c r="BQ381">
        <v>2</v>
      </c>
      <c r="BR381">
        <v>0</v>
      </c>
      <c r="BS381">
        <v>1</v>
      </c>
      <c r="BT381">
        <v>1</v>
      </c>
      <c r="BU381">
        <v>1</v>
      </c>
      <c r="BV381">
        <v>1</v>
      </c>
      <c r="BW381">
        <v>1</v>
      </c>
      <c r="BX381">
        <v>1</v>
      </c>
      <c r="BY381" t="s">
        <v>3</v>
      </c>
      <c r="BZ381">
        <v>103</v>
      </c>
      <c r="CA381">
        <v>60</v>
      </c>
      <c r="CB381" t="s">
        <v>3</v>
      </c>
      <c r="CE381">
        <v>0</v>
      </c>
      <c r="CF381">
        <v>0</v>
      </c>
      <c r="CG381">
        <v>0</v>
      </c>
      <c r="CM381">
        <v>0</v>
      </c>
      <c r="CN381" t="s">
        <v>790</v>
      </c>
      <c r="CO381">
        <v>0</v>
      </c>
      <c r="CP381">
        <f t="shared" ref="CP381:CP387" si="292">(P381+Q381+S381+R381)</f>
        <v>22971.909999999996</v>
      </c>
      <c r="CQ381">
        <f>SUMIF(SmtRes!AQ333:'SmtRes'!AQ336,"=1",SmtRes!AA333:'SmtRes'!AA336)</f>
        <v>0</v>
      </c>
      <c r="CR381">
        <f>SUMIF(SmtRes!AQ333:'SmtRes'!AQ336,"=1",SmtRes!AB333:'SmtRes'!AB336)</f>
        <v>981.58</v>
      </c>
      <c r="CS381">
        <f>SUMIF(SmtRes!AQ333:'SmtRes'!AQ336,"=1",SmtRes!AC333:'SmtRes'!AC336)</f>
        <v>955.96</v>
      </c>
      <c r="CT381">
        <f>SUMIF(SmtRes!AQ333:'SmtRes'!AQ336,"=1",SmtRes!AD333:'SmtRes'!AD336)</f>
        <v>417.34</v>
      </c>
      <c r="CU381">
        <f t="shared" ref="CU381:CU387" si="293">AG381</f>
        <v>0</v>
      </c>
      <c r="CV381">
        <f>SUMIF(SmtRes!AQ333:'SmtRes'!AQ336,"=1",SmtRes!BU333:'SmtRes'!BU336)</f>
        <v>1.524</v>
      </c>
      <c r="CW381">
        <f>SUMIF(SmtRes!AQ333:'SmtRes'!AQ336,"=1",SmtRes!BV333:'SmtRes'!BV336)</f>
        <v>0.49199999999999999</v>
      </c>
      <c r="CX381">
        <f t="shared" ref="CX381:CX387" si="294">AJ381</f>
        <v>0</v>
      </c>
      <c r="CY381">
        <f t="shared" ref="CY381:CY387" si="295">(((S381+R381)*AT381)/100)</f>
        <v>18843.891200000002</v>
      </c>
      <c r="CZ381">
        <f t="shared" ref="CZ381:CZ387" si="296">(((S381+R381)*AU381)/100)</f>
        <v>10977.024000000001</v>
      </c>
      <c r="DC381" t="s">
        <v>3</v>
      </c>
      <c r="DD381" t="s">
        <v>22</v>
      </c>
      <c r="DE381" t="s">
        <v>108</v>
      </c>
      <c r="DF381" t="s">
        <v>108</v>
      </c>
      <c r="DG381" t="s">
        <v>108</v>
      </c>
      <c r="DH381" t="s">
        <v>3</v>
      </c>
      <c r="DI381" t="s">
        <v>108</v>
      </c>
      <c r="DJ381" t="s">
        <v>108</v>
      </c>
      <c r="DK381" t="s">
        <v>3</v>
      </c>
      <c r="DL381" t="s">
        <v>3</v>
      </c>
      <c r="DM381" t="s">
        <v>3</v>
      </c>
      <c r="DN381">
        <v>0</v>
      </c>
      <c r="DO381">
        <v>0</v>
      </c>
      <c r="DP381">
        <v>1</v>
      </c>
      <c r="DQ381">
        <v>1</v>
      </c>
      <c r="DU381">
        <v>1013</v>
      </c>
      <c r="DV381" t="s">
        <v>36</v>
      </c>
      <c r="DW381" t="s">
        <v>36</v>
      </c>
      <c r="DX381">
        <v>1</v>
      </c>
      <c r="DZ381" t="s">
        <v>3</v>
      </c>
      <c r="EA381" t="s">
        <v>3</v>
      </c>
      <c r="EB381" t="s">
        <v>3</v>
      </c>
      <c r="EC381" t="s">
        <v>3</v>
      </c>
      <c r="EE381">
        <v>293259713</v>
      </c>
      <c r="EF381">
        <v>2</v>
      </c>
      <c r="EG381" t="s">
        <v>27</v>
      </c>
      <c r="EH381">
        <v>27</v>
      </c>
      <c r="EI381" t="s">
        <v>28</v>
      </c>
      <c r="EJ381">
        <v>1</v>
      </c>
      <c r="EK381">
        <v>33002</v>
      </c>
      <c r="EL381" t="s">
        <v>28</v>
      </c>
      <c r="EM381" t="s">
        <v>29</v>
      </c>
      <c r="EO381" t="s">
        <v>109</v>
      </c>
      <c r="EQ381">
        <v>0</v>
      </c>
      <c r="ER381">
        <v>0</v>
      </c>
      <c r="ES381">
        <v>0</v>
      </c>
      <c r="ET381">
        <v>0</v>
      </c>
      <c r="EU381">
        <v>0</v>
      </c>
      <c r="EV381">
        <v>0</v>
      </c>
      <c r="EW381">
        <v>1.27</v>
      </c>
      <c r="EX381">
        <v>0.41</v>
      </c>
      <c r="EY381">
        <v>0</v>
      </c>
      <c r="FQ381">
        <v>0</v>
      </c>
      <c r="FR381">
        <f t="shared" ref="FR381:FR389" si="297">ROUND(IF(BI381=3,GM381,0),2)</f>
        <v>0</v>
      </c>
      <c r="FS381">
        <v>0</v>
      </c>
      <c r="FX381">
        <v>103</v>
      </c>
      <c r="FY381">
        <v>60</v>
      </c>
      <c r="GA381" t="s">
        <v>3</v>
      </c>
      <c r="GD381">
        <v>1</v>
      </c>
      <c r="GF381">
        <v>-2080053868</v>
      </c>
      <c r="GG381">
        <v>2</v>
      </c>
      <c r="GH381">
        <v>1</v>
      </c>
      <c r="GI381">
        <v>-2</v>
      </c>
      <c r="GJ381">
        <v>0</v>
      </c>
      <c r="GK381">
        <v>0</v>
      </c>
      <c r="GL381">
        <f t="shared" ref="GL381:GL389" si="298">ROUND(IF(AND(BH381=3,BI381=3,FS381&lt;&gt;0),P381,0),2)</f>
        <v>0</v>
      </c>
      <c r="GM381">
        <f t="shared" ref="GM381:GM387" si="299">ROUND(O381+X381+Y381,2)+GX381</f>
        <v>52792.82</v>
      </c>
      <c r="GN381">
        <f t="shared" ref="GN381:GN389" si="300">IF(OR(BI381=0,BI381=1),GM381-GX381,0)</f>
        <v>52792.82</v>
      </c>
      <c r="GO381">
        <f t="shared" ref="GO381:GO389" si="301">IF(BI381=2,GM381-GX381,0)</f>
        <v>0</v>
      </c>
      <c r="GP381">
        <f t="shared" ref="GP381:GP389" si="302">IF(BI381=4,GM381-GX381,0)</f>
        <v>0</v>
      </c>
      <c r="GR381">
        <v>0</v>
      </c>
      <c r="GS381">
        <v>3</v>
      </c>
      <c r="GT381">
        <v>0</v>
      </c>
      <c r="GU381" t="s">
        <v>3</v>
      </c>
      <c r="GV381">
        <f t="shared" ref="GV381:GV387" si="303">ROUND((GT381),6)</f>
        <v>0</v>
      </c>
      <c r="GW381">
        <v>1</v>
      </c>
      <c r="GX381">
        <f t="shared" ref="GX381:GX387" si="304">ROUND(HC381*I381,2)</f>
        <v>0</v>
      </c>
      <c r="HA381">
        <v>0</v>
      </c>
      <c r="HB381">
        <v>0</v>
      </c>
      <c r="HC381">
        <f t="shared" ref="HC381:HC387" si="305">GV381*GW381</f>
        <v>0</v>
      </c>
      <c r="HE381" t="s">
        <v>3</v>
      </c>
      <c r="HF381" t="s">
        <v>3</v>
      </c>
      <c r="HM381" t="s">
        <v>3</v>
      </c>
      <c r="HN381" t="s">
        <v>31</v>
      </c>
      <c r="HO381" t="s">
        <v>32</v>
      </c>
      <c r="HP381" t="s">
        <v>28</v>
      </c>
      <c r="HQ381" t="s">
        <v>28</v>
      </c>
      <c r="IK381">
        <v>0</v>
      </c>
    </row>
    <row r="382" spans="1:245" x14ac:dyDescent="0.2">
      <c r="A382">
        <v>17</v>
      </c>
      <c r="B382">
        <v>1</v>
      </c>
      <c r="C382">
        <f>ROW(SmtRes!A340)</f>
        <v>340</v>
      </c>
      <c r="D382">
        <f>ROW(EtalonRes!A371)</f>
        <v>371</v>
      </c>
      <c r="E382" t="s">
        <v>313</v>
      </c>
      <c r="F382" t="s">
        <v>251</v>
      </c>
      <c r="G382" t="s">
        <v>314</v>
      </c>
      <c r="H382" t="s">
        <v>36</v>
      </c>
      <c r="I382">
        <v>21</v>
      </c>
      <c r="J382">
        <v>0</v>
      </c>
      <c r="K382">
        <v>21</v>
      </c>
      <c r="O382">
        <f t="shared" si="284"/>
        <v>3422.12</v>
      </c>
      <c r="P382">
        <f>SUMIF(SmtRes!AQ337:'SmtRes'!AQ340,"=1",SmtRes!DF337:'SmtRes'!DF340)</f>
        <v>0</v>
      </c>
      <c r="Q382">
        <f>SUMIF(SmtRes!AQ337:'SmtRes'!AQ340,"=1",SmtRes!DG337:'SmtRes'!DG340)</f>
        <v>907.92</v>
      </c>
      <c r="R382">
        <f>SUMIF(SmtRes!AQ337:'SmtRes'!AQ340,"=1",SmtRes!DH337:'SmtRes'!DH340)</f>
        <v>963.61</v>
      </c>
      <c r="S382">
        <f>SUMIF(SmtRes!AQ337:'SmtRes'!AQ340,"=1",SmtRes!DI337:'SmtRes'!DI340)</f>
        <v>1550.59</v>
      </c>
      <c r="T382">
        <f t="shared" si="285"/>
        <v>0</v>
      </c>
      <c r="U382">
        <f>SUMIF(SmtRes!AQ337:'SmtRes'!AQ340,"=1",SmtRes!CV337:'SmtRes'!CV340)</f>
        <v>3.78</v>
      </c>
      <c r="V382">
        <f>SUMIF(SmtRes!AQ337:'SmtRes'!AQ340,"=1",SmtRes!CW337:'SmtRes'!CW340)</f>
        <v>2.016</v>
      </c>
      <c r="W382">
        <f t="shared" si="286"/>
        <v>0</v>
      </c>
      <c r="X382">
        <f t="shared" si="287"/>
        <v>2589.63</v>
      </c>
      <c r="Y382">
        <f t="shared" si="287"/>
        <v>1508.52</v>
      </c>
      <c r="AA382">
        <v>312567028</v>
      </c>
      <c r="AB382">
        <f t="shared" si="288"/>
        <v>109.49952</v>
      </c>
      <c r="AC382">
        <f t="shared" si="289"/>
        <v>0</v>
      </c>
      <c r="AD382">
        <f>ROUND((((SUM(SmtRes!BR337:'SmtRes'!BR340))-(SUM(SmtRes!BS337:'SmtRes'!BS340)))+AE382),6)</f>
        <v>35.661720000000003</v>
      </c>
      <c r="AE382">
        <f>ROUND((SUM(SmtRes!BS337:'SmtRes'!BS340)),6)</f>
        <v>45.88608</v>
      </c>
      <c r="AF382">
        <f>ROUND((SUM(SmtRes!BT337:'SmtRes'!BT340)),6)</f>
        <v>73.837800000000001</v>
      </c>
      <c r="AG382">
        <f t="shared" si="290"/>
        <v>0</v>
      </c>
      <c r="AH382">
        <f>(SUM(SmtRes!BU337:'SmtRes'!BU340))</f>
        <v>0.18</v>
      </c>
      <c r="AI382">
        <f>(SUM(SmtRes!BV337:'SmtRes'!BV340))</f>
        <v>9.6000000000000002E-2</v>
      </c>
      <c r="AJ382">
        <f t="shared" si="291"/>
        <v>0</v>
      </c>
      <c r="AK382">
        <v>129.488</v>
      </c>
      <c r="AL382">
        <v>0</v>
      </c>
      <c r="AM382">
        <v>29.718100000000007</v>
      </c>
      <c r="AN382">
        <v>38.238400000000006</v>
      </c>
      <c r="AO382">
        <v>61.531499999999994</v>
      </c>
      <c r="AP382">
        <v>0</v>
      </c>
      <c r="AQ382">
        <v>0.15</v>
      </c>
      <c r="AR382">
        <v>0.08</v>
      </c>
      <c r="AS382">
        <v>0</v>
      </c>
      <c r="AT382">
        <v>103</v>
      </c>
      <c r="AU382">
        <v>60</v>
      </c>
      <c r="AV382">
        <v>1</v>
      </c>
      <c r="AW382">
        <v>1</v>
      </c>
      <c r="AZ382">
        <v>1</v>
      </c>
      <c r="BA382">
        <v>1</v>
      </c>
      <c r="BB382">
        <v>1</v>
      </c>
      <c r="BC382">
        <v>1</v>
      </c>
      <c r="BD382" t="s">
        <v>3</v>
      </c>
      <c r="BE382" t="s">
        <v>3</v>
      </c>
      <c r="BF382" t="s">
        <v>3</v>
      </c>
      <c r="BG382" t="s">
        <v>3</v>
      </c>
      <c r="BH382">
        <v>0</v>
      </c>
      <c r="BI382">
        <v>1</v>
      </c>
      <c r="BJ382" t="s">
        <v>253</v>
      </c>
      <c r="BM382">
        <v>33002</v>
      </c>
      <c r="BN382">
        <v>0</v>
      </c>
      <c r="BO382" t="s">
        <v>3</v>
      </c>
      <c r="BP382">
        <v>0</v>
      </c>
      <c r="BQ382">
        <v>2</v>
      </c>
      <c r="BR382">
        <v>0</v>
      </c>
      <c r="BS382">
        <v>1</v>
      </c>
      <c r="BT382">
        <v>1</v>
      </c>
      <c r="BU382">
        <v>1</v>
      </c>
      <c r="BV382">
        <v>1</v>
      </c>
      <c r="BW382">
        <v>1</v>
      </c>
      <c r="BX382">
        <v>1</v>
      </c>
      <c r="BY382" t="s">
        <v>3</v>
      </c>
      <c r="BZ382">
        <v>103</v>
      </c>
      <c r="CA382">
        <v>60</v>
      </c>
      <c r="CB382" t="s">
        <v>3</v>
      </c>
      <c r="CE382">
        <v>0</v>
      </c>
      <c r="CF382">
        <v>0</v>
      </c>
      <c r="CG382">
        <v>0</v>
      </c>
      <c r="CM382">
        <v>0</v>
      </c>
      <c r="CN382" t="s">
        <v>790</v>
      </c>
      <c r="CO382">
        <v>0</v>
      </c>
      <c r="CP382">
        <f t="shared" si="292"/>
        <v>3422.12</v>
      </c>
      <c r="CQ382">
        <f>SUMIF(SmtRes!AQ337:'SmtRes'!AQ340,"=1",SmtRes!AA337:'SmtRes'!AA340)</f>
        <v>0</v>
      </c>
      <c r="CR382">
        <f>SUMIF(SmtRes!AQ337:'SmtRes'!AQ340,"=1",SmtRes!AB337:'SmtRes'!AB340)</f>
        <v>981.58</v>
      </c>
      <c r="CS382">
        <f>SUMIF(SmtRes!AQ337:'SmtRes'!AQ340,"=1",SmtRes!AC337:'SmtRes'!AC340)</f>
        <v>955.96</v>
      </c>
      <c r="CT382">
        <f>SUMIF(SmtRes!AQ337:'SmtRes'!AQ340,"=1",SmtRes!AD337:'SmtRes'!AD340)</f>
        <v>410.21</v>
      </c>
      <c r="CU382">
        <f t="shared" si="293"/>
        <v>0</v>
      </c>
      <c r="CV382">
        <f>SUMIF(SmtRes!AQ337:'SmtRes'!AQ340,"=1",SmtRes!BU337:'SmtRes'!BU340)</f>
        <v>0.18</v>
      </c>
      <c r="CW382">
        <f>SUMIF(SmtRes!AQ337:'SmtRes'!AQ340,"=1",SmtRes!BV337:'SmtRes'!BV340)</f>
        <v>9.6000000000000002E-2</v>
      </c>
      <c r="CX382">
        <f t="shared" si="294"/>
        <v>0</v>
      </c>
      <c r="CY382">
        <f t="shared" si="295"/>
        <v>2589.6259999999997</v>
      </c>
      <c r="CZ382">
        <f t="shared" si="296"/>
        <v>1508.52</v>
      </c>
      <c r="DC382" t="s">
        <v>3</v>
      </c>
      <c r="DD382" t="s">
        <v>22</v>
      </c>
      <c r="DE382" t="s">
        <v>108</v>
      </c>
      <c r="DF382" t="s">
        <v>108</v>
      </c>
      <c r="DG382" t="s">
        <v>108</v>
      </c>
      <c r="DH382" t="s">
        <v>3</v>
      </c>
      <c r="DI382" t="s">
        <v>108</v>
      </c>
      <c r="DJ382" t="s">
        <v>108</v>
      </c>
      <c r="DK382" t="s">
        <v>3</v>
      </c>
      <c r="DL382" t="s">
        <v>3</v>
      </c>
      <c r="DM382" t="s">
        <v>3</v>
      </c>
      <c r="DN382">
        <v>0</v>
      </c>
      <c r="DO382">
        <v>0</v>
      </c>
      <c r="DP382">
        <v>1</v>
      </c>
      <c r="DQ382">
        <v>1</v>
      </c>
      <c r="DU382">
        <v>1013</v>
      </c>
      <c r="DV382" t="s">
        <v>36</v>
      </c>
      <c r="DW382" t="s">
        <v>36</v>
      </c>
      <c r="DX382">
        <v>1</v>
      </c>
      <c r="DZ382" t="s">
        <v>3</v>
      </c>
      <c r="EA382" t="s">
        <v>3</v>
      </c>
      <c r="EB382" t="s">
        <v>3</v>
      </c>
      <c r="EC382" t="s">
        <v>3</v>
      </c>
      <c r="EE382">
        <v>293259713</v>
      </c>
      <c r="EF382">
        <v>2</v>
      </c>
      <c r="EG382" t="s">
        <v>27</v>
      </c>
      <c r="EH382">
        <v>27</v>
      </c>
      <c r="EI382" t="s">
        <v>28</v>
      </c>
      <c r="EJ382">
        <v>1</v>
      </c>
      <c r="EK382">
        <v>33002</v>
      </c>
      <c r="EL382" t="s">
        <v>28</v>
      </c>
      <c r="EM382" t="s">
        <v>29</v>
      </c>
      <c r="EO382" t="s">
        <v>109</v>
      </c>
      <c r="EQ382">
        <v>0</v>
      </c>
      <c r="ER382">
        <v>0</v>
      </c>
      <c r="ES382">
        <v>0</v>
      </c>
      <c r="ET382">
        <v>0</v>
      </c>
      <c r="EU382">
        <v>0</v>
      </c>
      <c r="EV382">
        <v>0</v>
      </c>
      <c r="EW382">
        <v>0.15</v>
      </c>
      <c r="EX382">
        <v>0.08</v>
      </c>
      <c r="EY382">
        <v>0</v>
      </c>
      <c r="FQ382">
        <v>0</v>
      </c>
      <c r="FR382">
        <f t="shared" si="297"/>
        <v>0</v>
      </c>
      <c r="FS382">
        <v>0</v>
      </c>
      <c r="FX382">
        <v>103</v>
      </c>
      <c r="FY382">
        <v>60</v>
      </c>
      <c r="GA382" t="s">
        <v>3</v>
      </c>
      <c r="GD382">
        <v>1</v>
      </c>
      <c r="GF382">
        <v>-1821887904</v>
      </c>
      <c r="GG382">
        <v>2</v>
      </c>
      <c r="GH382">
        <v>1</v>
      </c>
      <c r="GI382">
        <v>-2</v>
      </c>
      <c r="GJ382">
        <v>0</v>
      </c>
      <c r="GK382">
        <v>0</v>
      </c>
      <c r="GL382">
        <f t="shared" si="298"/>
        <v>0</v>
      </c>
      <c r="GM382">
        <f t="shared" si="299"/>
        <v>7520.27</v>
      </c>
      <c r="GN382">
        <f t="shared" si="300"/>
        <v>7520.27</v>
      </c>
      <c r="GO382">
        <f t="shared" si="301"/>
        <v>0</v>
      </c>
      <c r="GP382">
        <f t="shared" si="302"/>
        <v>0</v>
      </c>
      <c r="GR382">
        <v>0</v>
      </c>
      <c r="GS382">
        <v>3</v>
      </c>
      <c r="GT382">
        <v>0</v>
      </c>
      <c r="GU382" t="s">
        <v>3</v>
      </c>
      <c r="GV382">
        <f t="shared" si="303"/>
        <v>0</v>
      </c>
      <c r="GW382">
        <v>1</v>
      </c>
      <c r="GX382">
        <f t="shared" si="304"/>
        <v>0</v>
      </c>
      <c r="HA382">
        <v>0</v>
      </c>
      <c r="HB382">
        <v>0</v>
      </c>
      <c r="HC382">
        <f t="shared" si="305"/>
        <v>0</v>
      </c>
      <c r="HE382" t="s">
        <v>3</v>
      </c>
      <c r="HF382" t="s">
        <v>3</v>
      </c>
      <c r="HM382" t="s">
        <v>3</v>
      </c>
      <c r="HN382" t="s">
        <v>31</v>
      </c>
      <c r="HO382" t="s">
        <v>32</v>
      </c>
      <c r="HP382" t="s">
        <v>28</v>
      </c>
      <c r="HQ382" t="s">
        <v>28</v>
      </c>
      <c r="IK382">
        <v>0</v>
      </c>
    </row>
    <row r="383" spans="1:245" x14ac:dyDescent="0.2">
      <c r="A383">
        <v>17</v>
      </c>
      <c r="B383">
        <v>1</v>
      </c>
      <c r="C383">
        <f>ROW(SmtRes!A344)</f>
        <v>344</v>
      </c>
      <c r="D383">
        <f>ROW(EtalonRes!A375)</f>
        <v>375</v>
      </c>
      <c r="E383" t="s">
        <v>315</v>
      </c>
      <c r="F383" t="s">
        <v>247</v>
      </c>
      <c r="G383" t="s">
        <v>248</v>
      </c>
      <c r="H383" t="s">
        <v>36</v>
      </c>
      <c r="I383">
        <v>11</v>
      </c>
      <c r="J383">
        <v>0</v>
      </c>
      <c r="K383">
        <v>11</v>
      </c>
      <c r="O383">
        <f t="shared" si="284"/>
        <v>12032.91</v>
      </c>
      <c r="P383">
        <f>SUMIF(SmtRes!AQ341:'SmtRes'!AQ344,"=1",SmtRes!DF341:'SmtRes'!DF344)</f>
        <v>0</v>
      </c>
      <c r="Q383">
        <f>SUMIF(SmtRes!AQ341:'SmtRes'!AQ344,"=1",SmtRes!DG341:'SmtRes'!DG344)</f>
        <v>2449.79</v>
      </c>
      <c r="R383">
        <f>SUMIF(SmtRes!AQ341:'SmtRes'!AQ344,"=1",SmtRes!DH341:'SmtRes'!DH344)</f>
        <v>2586.83</v>
      </c>
      <c r="S383">
        <f>SUMIF(SmtRes!AQ341:'SmtRes'!AQ344,"=1",SmtRes!DI341:'SmtRes'!DI344)</f>
        <v>6996.29</v>
      </c>
      <c r="T383">
        <f t="shared" si="285"/>
        <v>0</v>
      </c>
      <c r="U383">
        <f>SUMIF(SmtRes!AQ341:'SmtRes'!AQ344,"=1",SmtRes!CV341:'SmtRes'!CV344)</f>
        <v>16.763999999999999</v>
      </c>
      <c r="V383">
        <f>SUMIF(SmtRes!AQ341:'SmtRes'!AQ344,"=1",SmtRes!CW341:'SmtRes'!CW344)</f>
        <v>5.4119999999999999</v>
      </c>
      <c r="W383">
        <f t="shared" si="286"/>
        <v>0</v>
      </c>
      <c r="X383">
        <f t="shared" si="287"/>
        <v>9870.61</v>
      </c>
      <c r="Y383">
        <f t="shared" si="287"/>
        <v>5749.87</v>
      </c>
      <c r="AA383">
        <v>312567028</v>
      </c>
      <c r="AB383">
        <f t="shared" si="288"/>
        <v>820.87116000000003</v>
      </c>
      <c r="AC383">
        <f t="shared" si="289"/>
        <v>0</v>
      </c>
      <c r="AD383">
        <f>ROUND((((SUM(SmtRes!BR341:'SmtRes'!BR344))-(SUM(SmtRes!BS341:'SmtRes'!BS344)))+AE383),6)</f>
        <v>184.845</v>
      </c>
      <c r="AE383">
        <f>ROUND((SUM(SmtRes!BS341:'SmtRes'!BS344)),6)</f>
        <v>235.16615999999999</v>
      </c>
      <c r="AF383">
        <f>ROUND((SUM(SmtRes!BT341:'SmtRes'!BT344)),6)</f>
        <v>636.02616</v>
      </c>
      <c r="AG383">
        <f t="shared" si="290"/>
        <v>0</v>
      </c>
      <c r="AH383">
        <f>(SUM(SmtRes!BU341:'SmtRes'!BU344))</f>
        <v>1.524</v>
      </c>
      <c r="AI383">
        <f>(SUM(SmtRes!BV341:'SmtRes'!BV344))</f>
        <v>0.49199999999999999</v>
      </c>
      <c r="AJ383">
        <f t="shared" si="291"/>
        <v>0</v>
      </c>
      <c r="AK383">
        <v>880.03110000000004</v>
      </c>
      <c r="AL383">
        <v>0</v>
      </c>
      <c r="AM383">
        <v>154.03749999999999</v>
      </c>
      <c r="AN383">
        <v>195.9718</v>
      </c>
      <c r="AO383">
        <v>530.02179999999998</v>
      </c>
      <c r="AP383">
        <v>0</v>
      </c>
      <c r="AQ383">
        <v>1.27</v>
      </c>
      <c r="AR383">
        <v>0.41</v>
      </c>
      <c r="AS383">
        <v>0</v>
      </c>
      <c r="AT383">
        <v>103</v>
      </c>
      <c r="AU383">
        <v>60</v>
      </c>
      <c r="AV383">
        <v>1</v>
      </c>
      <c r="AW383">
        <v>1</v>
      </c>
      <c r="AZ383">
        <v>1</v>
      </c>
      <c r="BA383">
        <v>1</v>
      </c>
      <c r="BB383">
        <v>1</v>
      </c>
      <c r="BC383">
        <v>1</v>
      </c>
      <c r="BD383" t="s">
        <v>3</v>
      </c>
      <c r="BE383" t="s">
        <v>3</v>
      </c>
      <c r="BF383" t="s">
        <v>3</v>
      </c>
      <c r="BG383" t="s">
        <v>3</v>
      </c>
      <c r="BH383">
        <v>0</v>
      </c>
      <c r="BI383">
        <v>1</v>
      </c>
      <c r="BJ383" t="s">
        <v>249</v>
      </c>
      <c r="BM383">
        <v>33002</v>
      </c>
      <c r="BN383">
        <v>0</v>
      </c>
      <c r="BO383" t="s">
        <v>3</v>
      </c>
      <c r="BP383">
        <v>0</v>
      </c>
      <c r="BQ383">
        <v>2</v>
      </c>
      <c r="BR383">
        <v>0</v>
      </c>
      <c r="BS383">
        <v>1</v>
      </c>
      <c r="BT383">
        <v>1</v>
      </c>
      <c r="BU383">
        <v>1</v>
      </c>
      <c r="BV383">
        <v>1</v>
      </c>
      <c r="BW383">
        <v>1</v>
      </c>
      <c r="BX383">
        <v>1</v>
      </c>
      <c r="BY383" t="s">
        <v>3</v>
      </c>
      <c r="BZ383">
        <v>103</v>
      </c>
      <c r="CA383">
        <v>60</v>
      </c>
      <c r="CB383" t="s">
        <v>3</v>
      </c>
      <c r="CE383">
        <v>0</v>
      </c>
      <c r="CF383">
        <v>0</v>
      </c>
      <c r="CG383">
        <v>0</v>
      </c>
      <c r="CM383">
        <v>0</v>
      </c>
      <c r="CN383" t="s">
        <v>790</v>
      </c>
      <c r="CO383">
        <v>0</v>
      </c>
      <c r="CP383">
        <f t="shared" si="292"/>
        <v>12032.91</v>
      </c>
      <c r="CQ383">
        <f>SUMIF(SmtRes!AQ341:'SmtRes'!AQ344,"=1",SmtRes!AA341:'SmtRes'!AA344)</f>
        <v>0</v>
      </c>
      <c r="CR383">
        <f>SUMIF(SmtRes!AQ341:'SmtRes'!AQ344,"=1",SmtRes!AB341:'SmtRes'!AB344)</f>
        <v>981.58</v>
      </c>
      <c r="CS383">
        <f>SUMIF(SmtRes!AQ341:'SmtRes'!AQ344,"=1",SmtRes!AC341:'SmtRes'!AC344)</f>
        <v>955.96</v>
      </c>
      <c r="CT383">
        <f>SUMIF(SmtRes!AQ341:'SmtRes'!AQ344,"=1",SmtRes!AD341:'SmtRes'!AD344)</f>
        <v>417.34</v>
      </c>
      <c r="CU383">
        <f t="shared" si="293"/>
        <v>0</v>
      </c>
      <c r="CV383">
        <f>SUMIF(SmtRes!AQ341:'SmtRes'!AQ344,"=1",SmtRes!BU341:'SmtRes'!BU344)</f>
        <v>1.524</v>
      </c>
      <c r="CW383">
        <f>SUMIF(SmtRes!AQ341:'SmtRes'!AQ344,"=1",SmtRes!BV341:'SmtRes'!BV344)</f>
        <v>0.49199999999999999</v>
      </c>
      <c r="CX383">
        <f t="shared" si="294"/>
        <v>0</v>
      </c>
      <c r="CY383">
        <f t="shared" si="295"/>
        <v>9870.6135999999988</v>
      </c>
      <c r="CZ383">
        <f t="shared" si="296"/>
        <v>5749.8719999999994</v>
      </c>
      <c r="DC383" t="s">
        <v>3</v>
      </c>
      <c r="DD383" t="s">
        <v>22</v>
      </c>
      <c r="DE383" t="s">
        <v>108</v>
      </c>
      <c r="DF383" t="s">
        <v>108</v>
      </c>
      <c r="DG383" t="s">
        <v>108</v>
      </c>
      <c r="DH383" t="s">
        <v>3</v>
      </c>
      <c r="DI383" t="s">
        <v>108</v>
      </c>
      <c r="DJ383" t="s">
        <v>108</v>
      </c>
      <c r="DK383" t="s">
        <v>3</v>
      </c>
      <c r="DL383" t="s">
        <v>3</v>
      </c>
      <c r="DM383" t="s">
        <v>3</v>
      </c>
      <c r="DN383">
        <v>0</v>
      </c>
      <c r="DO383">
        <v>0</v>
      </c>
      <c r="DP383">
        <v>1</v>
      </c>
      <c r="DQ383">
        <v>1</v>
      </c>
      <c r="DU383">
        <v>1013</v>
      </c>
      <c r="DV383" t="s">
        <v>36</v>
      </c>
      <c r="DW383" t="s">
        <v>36</v>
      </c>
      <c r="DX383">
        <v>1</v>
      </c>
      <c r="DZ383" t="s">
        <v>3</v>
      </c>
      <c r="EA383" t="s">
        <v>3</v>
      </c>
      <c r="EB383" t="s">
        <v>3</v>
      </c>
      <c r="EC383" t="s">
        <v>3</v>
      </c>
      <c r="EE383">
        <v>293259713</v>
      </c>
      <c r="EF383">
        <v>2</v>
      </c>
      <c r="EG383" t="s">
        <v>27</v>
      </c>
      <c r="EH383">
        <v>27</v>
      </c>
      <c r="EI383" t="s">
        <v>28</v>
      </c>
      <c r="EJ383">
        <v>1</v>
      </c>
      <c r="EK383">
        <v>33002</v>
      </c>
      <c r="EL383" t="s">
        <v>28</v>
      </c>
      <c r="EM383" t="s">
        <v>29</v>
      </c>
      <c r="EO383" t="s">
        <v>109</v>
      </c>
      <c r="EQ383">
        <v>0</v>
      </c>
      <c r="ER383">
        <v>0</v>
      </c>
      <c r="ES383">
        <v>0</v>
      </c>
      <c r="ET383">
        <v>0</v>
      </c>
      <c r="EU383">
        <v>0</v>
      </c>
      <c r="EV383">
        <v>0</v>
      </c>
      <c r="EW383">
        <v>1.27</v>
      </c>
      <c r="EX383">
        <v>0.41</v>
      </c>
      <c r="EY383">
        <v>0</v>
      </c>
      <c r="FQ383">
        <v>0</v>
      </c>
      <c r="FR383">
        <f t="shared" si="297"/>
        <v>0</v>
      </c>
      <c r="FS383">
        <v>0</v>
      </c>
      <c r="FX383">
        <v>103</v>
      </c>
      <c r="FY383">
        <v>60</v>
      </c>
      <c r="GA383" t="s">
        <v>3</v>
      </c>
      <c r="GD383">
        <v>1</v>
      </c>
      <c r="GF383">
        <v>-2080053868</v>
      </c>
      <c r="GG383">
        <v>2</v>
      </c>
      <c r="GH383">
        <v>1</v>
      </c>
      <c r="GI383">
        <v>-2</v>
      </c>
      <c r="GJ383">
        <v>0</v>
      </c>
      <c r="GK383">
        <v>0</v>
      </c>
      <c r="GL383">
        <f t="shared" si="298"/>
        <v>0</v>
      </c>
      <c r="GM383">
        <f t="shared" si="299"/>
        <v>27653.39</v>
      </c>
      <c r="GN383">
        <f t="shared" si="300"/>
        <v>27653.39</v>
      </c>
      <c r="GO383">
        <f t="shared" si="301"/>
        <v>0</v>
      </c>
      <c r="GP383">
        <f t="shared" si="302"/>
        <v>0</v>
      </c>
      <c r="GR383">
        <v>0</v>
      </c>
      <c r="GS383">
        <v>3</v>
      </c>
      <c r="GT383">
        <v>0</v>
      </c>
      <c r="GU383" t="s">
        <v>3</v>
      </c>
      <c r="GV383">
        <f t="shared" si="303"/>
        <v>0</v>
      </c>
      <c r="GW383">
        <v>1</v>
      </c>
      <c r="GX383">
        <f t="shared" si="304"/>
        <v>0</v>
      </c>
      <c r="HA383">
        <v>0</v>
      </c>
      <c r="HB383">
        <v>0</v>
      </c>
      <c r="HC383">
        <f t="shared" si="305"/>
        <v>0</v>
      </c>
      <c r="HE383" t="s">
        <v>3</v>
      </c>
      <c r="HF383" t="s">
        <v>3</v>
      </c>
      <c r="HM383" t="s">
        <v>3</v>
      </c>
      <c r="HN383" t="s">
        <v>31</v>
      </c>
      <c r="HO383" t="s">
        <v>32</v>
      </c>
      <c r="HP383" t="s">
        <v>28</v>
      </c>
      <c r="HQ383" t="s">
        <v>28</v>
      </c>
      <c r="IK383">
        <v>0</v>
      </c>
    </row>
    <row r="384" spans="1:245" x14ac:dyDescent="0.2">
      <c r="A384">
        <v>17</v>
      </c>
      <c r="B384">
        <v>1</v>
      </c>
      <c r="C384">
        <f>ROW(SmtRes!A348)</f>
        <v>348</v>
      </c>
      <c r="D384">
        <f>ROW(EtalonRes!A379)</f>
        <v>379</v>
      </c>
      <c r="E384" t="s">
        <v>316</v>
      </c>
      <c r="F384" t="s">
        <v>251</v>
      </c>
      <c r="G384" t="s">
        <v>252</v>
      </c>
      <c r="H384" t="s">
        <v>36</v>
      </c>
      <c r="I384">
        <v>11</v>
      </c>
      <c r="J384">
        <v>0</v>
      </c>
      <c r="K384">
        <v>11</v>
      </c>
      <c r="O384">
        <f t="shared" si="284"/>
        <v>1792.54</v>
      </c>
      <c r="P384">
        <f>SUMIF(SmtRes!AQ345:'SmtRes'!AQ348,"=1",SmtRes!DF345:'SmtRes'!DF348)</f>
        <v>0</v>
      </c>
      <c r="Q384">
        <f>SUMIF(SmtRes!AQ345:'SmtRes'!AQ348,"=1",SmtRes!DG345:'SmtRes'!DG348)</f>
        <v>475.58000000000004</v>
      </c>
      <c r="R384">
        <f>SUMIF(SmtRes!AQ345:'SmtRes'!AQ348,"=1",SmtRes!DH345:'SmtRes'!DH348)</f>
        <v>504.74</v>
      </c>
      <c r="S384">
        <f>SUMIF(SmtRes!AQ345:'SmtRes'!AQ348,"=1",SmtRes!DI345:'SmtRes'!DI348)</f>
        <v>812.22</v>
      </c>
      <c r="T384">
        <f t="shared" si="285"/>
        <v>0</v>
      </c>
      <c r="U384">
        <f>SUMIF(SmtRes!AQ345:'SmtRes'!AQ348,"=1",SmtRes!CV345:'SmtRes'!CV348)</f>
        <v>1.98</v>
      </c>
      <c r="V384">
        <f>SUMIF(SmtRes!AQ345:'SmtRes'!AQ348,"=1",SmtRes!CW345:'SmtRes'!CW348)</f>
        <v>1.056</v>
      </c>
      <c r="W384">
        <f t="shared" si="286"/>
        <v>0</v>
      </c>
      <c r="X384">
        <f t="shared" si="287"/>
        <v>1356.47</v>
      </c>
      <c r="Y384">
        <f t="shared" si="287"/>
        <v>790.18</v>
      </c>
      <c r="AA384">
        <v>312567028</v>
      </c>
      <c r="AB384">
        <f t="shared" si="288"/>
        <v>109.49952</v>
      </c>
      <c r="AC384">
        <f t="shared" si="289"/>
        <v>0</v>
      </c>
      <c r="AD384">
        <f>ROUND((((SUM(SmtRes!BR345:'SmtRes'!BR348))-(SUM(SmtRes!BS345:'SmtRes'!BS348)))+AE384),6)</f>
        <v>35.661720000000003</v>
      </c>
      <c r="AE384">
        <f>ROUND((SUM(SmtRes!BS345:'SmtRes'!BS348)),6)</f>
        <v>45.88608</v>
      </c>
      <c r="AF384">
        <f>ROUND((SUM(SmtRes!BT345:'SmtRes'!BT348)),6)</f>
        <v>73.837800000000001</v>
      </c>
      <c r="AG384">
        <f t="shared" si="290"/>
        <v>0</v>
      </c>
      <c r="AH384">
        <f>(SUM(SmtRes!BU345:'SmtRes'!BU348))</f>
        <v>0.18</v>
      </c>
      <c r="AI384">
        <f>(SUM(SmtRes!BV345:'SmtRes'!BV348))</f>
        <v>9.6000000000000002E-2</v>
      </c>
      <c r="AJ384">
        <f t="shared" si="291"/>
        <v>0</v>
      </c>
      <c r="AK384">
        <v>129.488</v>
      </c>
      <c r="AL384">
        <v>0</v>
      </c>
      <c r="AM384">
        <v>29.718100000000007</v>
      </c>
      <c r="AN384">
        <v>38.238400000000006</v>
      </c>
      <c r="AO384">
        <v>61.531499999999994</v>
      </c>
      <c r="AP384">
        <v>0</v>
      </c>
      <c r="AQ384">
        <v>0.15</v>
      </c>
      <c r="AR384">
        <v>0.08</v>
      </c>
      <c r="AS384">
        <v>0</v>
      </c>
      <c r="AT384">
        <v>103</v>
      </c>
      <c r="AU384">
        <v>60</v>
      </c>
      <c r="AV384">
        <v>1</v>
      </c>
      <c r="AW384">
        <v>1</v>
      </c>
      <c r="AZ384">
        <v>1</v>
      </c>
      <c r="BA384">
        <v>1</v>
      </c>
      <c r="BB384">
        <v>1</v>
      </c>
      <c r="BC384">
        <v>1</v>
      </c>
      <c r="BD384" t="s">
        <v>3</v>
      </c>
      <c r="BE384" t="s">
        <v>3</v>
      </c>
      <c r="BF384" t="s">
        <v>3</v>
      </c>
      <c r="BG384" t="s">
        <v>3</v>
      </c>
      <c r="BH384">
        <v>0</v>
      </c>
      <c r="BI384">
        <v>1</v>
      </c>
      <c r="BJ384" t="s">
        <v>253</v>
      </c>
      <c r="BM384">
        <v>33002</v>
      </c>
      <c r="BN384">
        <v>0</v>
      </c>
      <c r="BO384" t="s">
        <v>3</v>
      </c>
      <c r="BP384">
        <v>0</v>
      </c>
      <c r="BQ384">
        <v>2</v>
      </c>
      <c r="BR384">
        <v>0</v>
      </c>
      <c r="BS384">
        <v>1</v>
      </c>
      <c r="BT384">
        <v>1</v>
      </c>
      <c r="BU384">
        <v>1</v>
      </c>
      <c r="BV384">
        <v>1</v>
      </c>
      <c r="BW384">
        <v>1</v>
      </c>
      <c r="BX384">
        <v>1</v>
      </c>
      <c r="BY384" t="s">
        <v>3</v>
      </c>
      <c r="BZ384">
        <v>103</v>
      </c>
      <c r="CA384">
        <v>60</v>
      </c>
      <c r="CB384" t="s">
        <v>3</v>
      </c>
      <c r="CE384">
        <v>0</v>
      </c>
      <c r="CF384">
        <v>0</v>
      </c>
      <c r="CG384">
        <v>0</v>
      </c>
      <c r="CM384">
        <v>0</v>
      </c>
      <c r="CN384" t="s">
        <v>790</v>
      </c>
      <c r="CO384">
        <v>0</v>
      </c>
      <c r="CP384">
        <f t="shared" si="292"/>
        <v>1792.5400000000002</v>
      </c>
      <c r="CQ384">
        <f>SUMIF(SmtRes!AQ345:'SmtRes'!AQ348,"=1",SmtRes!AA345:'SmtRes'!AA348)</f>
        <v>0</v>
      </c>
      <c r="CR384">
        <f>SUMIF(SmtRes!AQ345:'SmtRes'!AQ348,"=1",SmtRes!AB345:'SmtRes'!AB348)</f>
        <v>981.58</v>
      </c>
      <c r="CS384">
        <f>SUMIF(SmtRes!AQ345:'SmtRes'!AQ348,"=1",SmtRes!AC345:'SmtRes'!AC348)</f>
        <v>955.96</v>
      </c>
      <c r="CT384">
        <f>SUMIF(SmtRes!AQ345:'SmtRes'!AQ348,"=1",SmtRes!AD345:'SmtRes'!AD348)</f>
        <v>410.21</v>
      </c>
      <c r="CU384">
        <f t="shared" si="293"/>
        <v>0</v>
      </c>
      <c r="CV384">
        <f>SUMIF(SmtRes!AQ345:'SmtRes'!AQ348,"=1",SmtRes!BU345:'SmtRes'!BU348)</f>
        <v>0.18</v>
      </c>
      <c r="CW384">
        <f>SUMIF(SmtRes!AQ345:'SmtRes'!AQ348,"=1",SmtRes!BV345:'SmtRes'!BV348)</f>
        <v>9.6000000000000002E-2</v>
      </c>
      <c r="CX384">
        <f t="shared" si="294"/>
        <v>0</v>
      </c>
      <c r="CY384">
        <f t="shared" si="295"/>
        <v>1356.4688000000001</v>
      </c>
      <c r="CZ384">
        <f t="shared" si="296"/>
        <v>790.17600000000004</v>
      </c>
      <c r="DC384" t="s">
        <v>3</v>
      </c>
      <c r="DD384" t="s">
        <v>22</v>
      </c>
      <c r="DE384" t="s">
        <v>108</v>
      </c>
      <c r="DF384" t="s">
        <v>108</v>
      </c>
      <c r="DG384" t="s">
        <v>108</v>
      </c>
      <c r="DH384" t="s">
        <v>3</v>
      </c>
      <c r="DI384" t="s">
        <v>108</v>
      </c>
      <c r="DJ384" t="s">
        <v>108</v>
      </c>
      <c r="DK384" t="s">
        <v>3</v>
      </c>
      <c r="DL384" t="s">
        <v>3</v>
      </c>
      <c r="DM384" t="s">
        <v>3</v>
      </c>
      <c r="DN384">
        <v>0</v>
      </c>
      <c r="DO384">
        <v>0</v>
      </c>
      <c r="DP384">
        <v>1</v>
      </c>
      <c r="DQ384">
        <v>1</v>
      </c>
      <c r="DU384">
        <v>1013</v>
      </c>
      <c r="DV384" t="s">
        <v>36</v>
      </c>
      <c r="DW384" t="s">
        <v>36</v>
      </c>
      <c r="DX384">
        <v>1</v>
      </c>
      <c r="DZ384" t="s">
        <v>3</v>
      </c>
      <c r="EA384" t="s">
        <v>3</v>
      </c>
      <c r="EB384" t="s">
        <v>3</v>
      </c>
      <c r="EC384" t="s">
        <v>3</v>
      </c>
      <c r="EE384">
        <v>293259713</v>
      </c>
      <c r="EF384">
        <v>2</v>
      </c>
      <c r="EG384" t="s">
        <v>27</v>
      </c>
      <c r="EH384">
        <v>27</v>
      </c>
      <c r="EI384" t="s">
        <v>28</v>
      </c>
      <c r="EJ384">
        <v>1</v>
      </c>
      <c r="EK384">
        <v>33002</v>
      </c>
      <c r="EL384" t="s">
        <v>28</v>
      </c>
      <c r="EM384" t="s">
        <v>29</v>
      </c>
      <c r="EO384" t="s">
        <v>109</v>
      </c>
      <c r="EQ384">
        <v>0</v>
      </c>
      <c r="ER384">
        <v>0</v>
      </c>
      <c r="ES384">
        <v>0</v>
      </c>
      <c r="ET384">
        <v>0</v>
      </c>
      <c r="EU384">
        <v>0</v>
      </c>
      <c r="EV384">
        <v>0</v>
      </c>
      <c r="EW384">
        <v>0.15</v>
      </c>
      <c r="EX384">
        <v>0.08</v>
      </c>
      <c r="EY384">
        <v>0</v>
      </c>
      <c r="FQ384">
        <v>0</v>
      </c>
      <c r="FR384">
        <f t="shared" si="297"/>
        <v>0</v>
      </c>
      <c r="FS384">
        <v>0</v>
      </c>
      <c r="FX384">
        <v>103</v>
      </c>
      <c r="FY384">
        <v>60</v>
      </c>
      <c r="GA384" t="s">
        <v>3</v>
      </c>
      <c r="GD384">
        <v>1</v>
      </c>
      <c r="GF384">
        <v>211252595</v>
      </c>
      <c r="GG384">
        <v>2</v>
      </c>
      <c r="GH384">
        <v>1</v>
      </c>
      <c r="GI384">
        <v>-2</v>
      </c>
      <c r="GJ384">
        <v>0</v>
      </c>
      <c r="GK384">
        <v>0</v>
      </c>
      <c r="GL384">
        <f t="shared" si="298"/>
        <v>0</v>
      </c>
      <c r="GM384">
        <f t="shared" si="299"/>
        <v>3939.19</v>
      </c>
      <c r="GN384">
        <f t="shared" si="300"/>
        <v>3939.19</v>
      </c>
      <c r="GO384">
        <f t="shared" si="301"/>
        <v>0</v>
      </c>
      <c r="GP384">
        <f t="shared" si="302"/>
        <v>0</v>
      </c>
      <c r="GR384">
        <v>0</v>
      </c>
      <c r="GS384">
        <v>3</v>
      </c>
      <c r="GT384">
        <v>0</v>
      </c>
      <c r="GU384" t="s">
        <v>3</v>
      </c>
      <c r="GV384">
        <f t="shared" si="303"/>
        <v>0</v>
      </c>
      <c r="GW384">
        <v>1</v>
      </c>
      <c r="GX384">
        <f t="shared" si="304"/>
        <v>0</v>
      </c>
      <c r="HA384">
        <v>0</v>
      </c>
      <c r="HB384">
        <v>0</v>
      </c>
      <c r="HC384">
        <f t="shared" si="305"/>
        <v>0</v>
      </c>
      <c r="HE384" t="s">
        <v>3</v>
      </c>
      <c r="HF384" t="s">
        <v>3</v>
      </c>
      <c r="HM384" t="s">
        <v>3</v>
      </c>
      <c r="HN384" t="s">
        <v>31</v>
      </c>
      <c r="HO384" t="s">
        <v>32</v>
      </c>
      <c r="HP384" t="s">
        <v>28</v>
      </c>
      <c r="HQ384" t="s">
        <v>28</v>
      </c>
      <c r="IK384">
        <v>0</v>
      </c>
    </row>
    <row r="385" spans="1:245" x14ac:dyDescent="0.2">
      <c r="A385">
        <v>17</v>
      </c>
      <c r="B385">
        <v>1</v>
      </c>
      <c r="C385">
        <f>ROW(SmtRes!A352)</f>
        <v>352</v>
      </c>
      <c r="D385">
        <f>ROW(EtalonRes!A383)</f>
        <v>383</v>
      </c>
      <c r="E385" t="s">
        <v>317</v>
      </c>
      <c r="F385" t="s">
        <v>247</v>
      </c>
      <c r="G385" t="s">
        <v>248</v>
      </c>
      <c r="H385" t="s">
        <v>36</v>
      </c>
      <c r="I385">
        <v>8</v>
      </c>
      <c r="J385">
        <v>0</v>
      </c>
      <c r="K385">
        <v>8</v>
      </c>
      <c r="O385">
        <f t="shared" si="284"/>
        <v>8751.2099999999991</v>
      </c>
      <c r="P385">
        <f>SUMIF(SmtRes!AQ349:'SmtRes'!AQ352,"=1",SmtRes!DF349:'SmtRes'!DF352)</f>
        <v>0</v>
      </c>
      <c r="Q385">
        <f>SUMIF(SmtRes!AQ349:'SmtRes'!AQ352,"=1",SmtRes!DG349:'SmtRes'!DG352)</f>
        <v>1781.67</v>
      </c>
      <c r="R385">
        <f>SUMIF(SmtRes!AQ349:'SmtRes'!AQ352,"=1",SmtRes!DH349:'SmtRes'!DH352)</f>
        <v>1881.33</v>
      </c>
      <c r="S385">
        <f>SUMIF(SmtRes!AQ349:'SmtRes'!AQ352,"=1",SmtRes!DI349:'SmtRes'!DI352)</f>
        <v>5088.21</v>
      </c>
      <c r="T385">
        <f t="shared" si="285"/>
        <v>0</v>
      </c>
      <c r="U385">
        <f>SUMIF(SmtRes!AQ349:'SmtRes'!AQ352,"=1",SmtRes!CV349:'SmtRes'!CV352)</f>
        <v>12.192</v>
      </c>
      <c r="V385">
        <f>SUMIF(SmtRes!AQ349:'SmtRes'!AQ352,"=1",SmtRes!CW349:'SmtRes'!CW352)</f>
        <v>3.9359999999999999</v>
      </c>
      <c r="W385">
        <f t="shared" si="286"/>
        <v>0</v>
      </c>
      <c r="X385">
        <f t="shared" si="287"/>
        <v>7178.63</v>
      </c>
      <c r="Y385">
        <f t="shared" si="287"/>
        <v>4181.72</v>
      </c>
      <c r="AA385">
        <v>312567028</v>
      </c>
      <c r="AB385">
        <f t="shared" si="288"/>
        <v>820.87116000000003</v>
      </c>
      <c r="AC385">
        <f t="shared" si="289"/>
        <v>0</v>
      </c>
      <c r="AD385">
        <f>ROUND((((SUM(SmtRes!BR349:'SmtRes'!BR352))-(SUM(SmtRes!BS349:'SmtRes'!BS352)))+AE385),6)</f>
        <v>184.845</v>
      </c>
      <c r="AE385">
        <f>ROUND((SUM(SmtRes!BS349:'SmtRes'!BS352)),6)</f>
        <v>235.16615999999999</v>
      </c>
      <c r="AF385">
        <f>ROUND((SUM(SmtRes!BT349:'SmtRes'!BT352)),6)</f>
        <v>636.02616</v>
      </c>
      <c r="AG385">
        <f t="shared" si="290"/>
        <v>0</v>
      </c>
      <c r="AH385">
        <f>(SUM(SmtRes!BU349:'SmtRes'!BU352))</f>
        <v>1.524</v>
      </c>
      <c r="AI385">
        <f>(SUM(SmtRes!BV349:'SmtRes'!BV352))</f>
        <v>0.49199999999999999</v>
      </c>
      <c r="AJ385">
        <f t="shared" si="291"/>
        <v>0</v>
      </c>
      <c r="AK385">
        <v>880.03110000000004</v>
      </c>
      <c r="AL385">
        <v>0</v>
      </c>
      <c r="AM385">
        <v>154.03749999999999</v>
      </c>
      <c r="AN385">
        <v>195.9718</v>
      </c>
      <c r="AO385">
        <v>530.02179999999998</v>
      </c>
      <c r="AP385">
        <v>0</v>
      </c>
      <c r="AQ385">
        <v>1.27</v>
      </c>
      <c r="AR385">
        <v>0.41</v>
      </c>
      <c r="AS385">
        <v>0</v>
      </c>
      <c r="AT385">
        <v>103</v>
      </c>
      <c r="AU385">
        <v>60</v>
      </c>
      <c r="AV385">
        <v>1</v>
      </c>
      <c r="AW385">
        <v>1</v>
      </c>
      <c r="AZ385">
        <v>1</v>
      </c>
      <c r="BA385">
        <v>1</v>
      </c>
      <c r="BB385">
        <v>1</v>
      </c>
      <c r="BC385">
        <v>1</v>
      </c>
      <c r="BD385" t="s">
        <v>3</v>
      </c>
      <c r="BE385" t="s">
        <v>3</v>
      </c>
      <c r="BF385" t="s">
        <v>3</v>
      </c>
      <c r="BG385" t="s">
        <v>3</v>
      </c>
      <c r="BH385">
        <v>0</v>
      </c>
      <c r="BI385">
        <v>1</v>
      </c>
      <c r="BJ385" t="s">
        <v>249</v>
      </c>
      <c r="BM385">
        <v>33002</v>
      </c>
      <c r="BN385">
        <v>0</v>
      </c>
      <c r="BO385" t="s">
        <v>3</v>
      </c>
      <c r="BP385">
        <v>0</v>
      </c>
      <c r="BQ385">
        <v>2</v>
      </c>
      <c r="BR385">
        <v>0</v>
      </c>
      <c r="BS385">
        <v>1</v>
      </c>
      <c r="BT385">
        <v>1</v>
      </c>
      <c r="BU385">
        <v>1</v>
      </c>
      <c r="BV385">
        <v>1</v>
      </c>
      <c r="BW385">
        <v>1</v>
      </c>
      <c r="BX385">
        <v>1</v>
      </c>
      <c r="BY385" t="s">
        <v>3</v>
      </c>
      <c r="BZ385">
        <v>103</v>
      </c>
      <c r="CA385">
        <v>60</v>
      </c>
      <c r="CB385" t="s">
        <v>3</v>
      </c>
      <c r="CE385">
        <v>0</v>
      </c>
      <c r="CF385">
        <v>0</v>
      </c>
      <c r="CG385">
        <v>0</v>
      </c>
      <c r="CM385">
        <v>0</v>
      </c>
      <c r="CN385" t="s">
        <v>790</v>
      </c>
      <c r="CO385">
        <v>0</v>
      </c>
      <c r="CP385">
        <f t="shared" si="292"/>
        <v>8751.2099999999991</v>
      </c>
      <c r="CQ385">
        <f>SUMIF(SmtRes!AQ349:'SmtRes'!AQ352,"=1",SmtRes!AA349:'SmtRes'!AA352)</f>
        <v>0</v>
      </c>
      <c r="CR385">
        <f>SUMIF(SmtRes!AQ349:'SmtRes'!AQ352,"=1",SmtRes!AB349:'SmtRes'!AB352)</f>
        <v>981.58</v>
      </c>
      <c r="CS385">
        <f>SUMIF(SmtRes!AQ349:'SmtRes'!AQ352,"=1",SmtRes!AC349:'SmtRes'!AC352)</f>
        <v>955.96</v>
      </c>
      <c r="CT385">
        <f>SUMIF(SmtRes!AQ349:'SmtRes'!AQ352,"=1",SmtRes!AD349:'SmtRes'!AD352)</f>
        <v>417.34</v>
      </c>
      <c r="CU385">
        <f t="shared" si="293"/>
        <v>0</v>
      </c>
      <c r="CV385">
        <f>SUMIF(SmtRes!AQ349:'SmtRes'!AQ352,"=1",SmtRes!BU349:'SmtRes'!BU352)</f>
        <v>1.524</v>
      </c>
      <c r="CW385">
        <f>SUMIF(SmtRes!AQ349:'SmtRes'!AQ352,"=1",SmtRes!BV349:'SmtRes'!BV352)</f>
        <v>0.49199999999999999</v>
      </c>
      <c r="CX385">
        <f t="shared" si="294"/>
        <v>0</v>
      </c>
      <c r="CY385">
        <f t="shared" si="295"/>
        <v>7178.6261999999997</v>
      </c>
      <c r="CZ385">
        <f t="shared" si="296"/>
        <v>4181.7240000000002</v>
      </c>
      <c r="DC385" t="s">
        <v>3</v>
      </c>
      <c r="DD385" t="s">
        <v>22</v>
      </c>
      <c r="DE385" t="s">
        <v>108</v>
      </c>
      <c r="DF385" t="s">
        <v>108</v>
      </c>
      <c r="DG385" t="s">
        <v>108</v>
      </c>
      <c r="DH385" t="s">
        <v>3</v>
      </c>
      <c r="DI385" t="s">
        <v>108</v>
      </c>
      <c r="DJ385" t="s">
        <v>108</v>
      </c>
      <c r="DK385" t="s">
        <v>3</v>
      </c>
      <c r="DL385" t="s">
        <v>3</v>
      </c>
      <c r="DM385" t="s">
        <v>3</v>
      </c>
      <c r="DN385">
        <v>0</v>
      </c>
      <c r="DO385">
        <v>0</v>
      </c>
      <c r="DP385">
        <v>1</v>
      </c>
      <c r="DQ385">
        <v>1</v>
      </c>
      <c r="DU385">
        <v>1013</v>
      </c>
      <c r="DV385" t="s">
        <v>36</v>
      </c>
      <c r="DW385" t="s">
        <v>36</v>
      </c>
      <c r="DX385">
        <v>1</v>
      </c>
      <c r="DZ385" t="s">
        <v>3</v>
      </c>
      <c r="EA385" t="s">
        <v>3</v>
      </c>
      <c r="EB385" t="s">
        <v>3</v>
      </c>
      <c r="EC385" t="s">
        <v>3</v>
      </c>
      <c r="EE385">
        <v>293259713</v>
      </c>
      <c r="EF385">
        <v>2</v>
      </c>
      <c r="EG385" t="s">
        <v>27</v>
      </c>
      <c r="EH385">
        <v>27</v>
      </c>
      <c r="EI385" t="s">
        <v>28</v>
      </c>
      <c r="EJ385">
        <v>1</v>
      </c>
      <c r="EK385">
        <v>33002</v>
      </c>
      <c r="EL385" t="s">
        <v>28</v>
      </c>
      <c r="EM385" t="s">
        <v>29</v>
      </c>
      <c r="EO385" t="s">
        <v>109</v>
      </c>
      <c r="EQ385">
        <v>0</v>
      </c>
      <c r="ER385">
        <v>0</v>
      </c>
      <c r="ES385">
        <v>0</v>
      </c>
      <c r="ET385">
        <v>0</v>
      </c>
      <c r="EU385">
        <v>0</v>
      </c>
      <c r="EV385">
        <v>0</v>
      </c>
      <c r="EW385">
        <v>1.27</v>
      </c>
      <c r="EX385">
        <v>0.41</v>
      </c>
      <c r="EY385">
        <v>0</v>
      </c>
      <c r="FQ385">
        <v>0</v>
      </c>
      <c r="FR385">
        <f t="shared" si="297"/>
        <v>0</v>
      </c>
      <c r="FS385">
        <v>0</v>
      </c>
      <c r="FX385">
        <v>103</v>
      </c>
      <c r="FY385">
        <v>60</v>
      </c>
      <c r="GA385" t="s">
        <v>3</v>
      </c>
      <c r="GD385">
        <v>1</v>
      </c>
      <c r="GF385">
        <v>-2080053868</v>
      </c>
      <c r="GG385">
        <v>2</v>
      </c>
      <c r="GH385">
        <v>1</v>
      </c>
      <c r="GI385">
        <v>-2</v>
      </c>
      <c r="GJ385">
        <v>0</v>
      </c>
      <c r="GK385">
        <v>0</v>
      </c>
      <c r="GL385">
        <f t="shared" si="298"/>
        <v>0</v>
      </c>
      <c r="GM385">
        <f t="shared" si="299"/>
        <v>20111.560000000001</v>
      </c>
      <c r="GN385">
        <f t="shared" si="300"/>
        <v>20111.560000000001</v>
      </c>
      <c r="GO385">
        <f t="shared" si="301"/>
        <v>0</v>
      </c>
      <c r="GP385">
        <f t="shared" si="302"/>
        <v>0</v>
      </c>
      <c r="GR385">
        <v>0</v>
      </c>
      <c r="GS385">
        <v>3</v>
      </c>
      <c r="GT385">
        <v>0</v>
      </c>
      <c r="GU385" t="s">
        <v>3</v>
      </c>
      <c r="GV385">
        <f t="shared" si="303"/>
        <v>0</v>
      </c>
      <c r="GW385">
        <v>1</v>
      </c>
      <c r="GX385">
        <f t="shared" si="304"/>
        <v>0</v>
      </c>
      <c r="HA385">
        <v>0</v>
      </c>
      <c r="HB385">
        <v>0</v>
      </c>
      <c r="HC385">
        <f t="shared" si="305"/>
        <v>0</v>
      </c>
      <c r="HE385" t="s">
        <v>3</v>
      </c>
      <c r="HF385" t="s">
        <v>3</v>
      </c>
      <c r="HM385" t="s">
        <v>3</v>
      </c>
      <c r="HN385" t="s">
        <v>31</v>
      </c>
      <c r="HO385" t="s">
        <v>32</v>
      </c>
      <c r="HP385" t="s">
        <v>28</v>
      </c>
      <c r="HQ385" t="s">
        <v>28</v>
      </c>
      <c r="IK385">
        <v>0</v>
      </c>
    </row>
    <row r="386" spans="1:245" x14ac:dyDescent="0.2">
      <c r="A386">
        <v>17</v>
      </c>
      <c r="B386">
        <v>1</v>
      </c>
      <c r="C386">
        <f>ROW(SmtRes!A356)</f>
        <v>356</v>
      </c>
      <c r="D386">
        <f>ROW(EtalonRes!A387)</f>
        <v>387</v>
      </c>
      <c r="E386" t="s">
        <v>318</v>
      </c>
      <c r="F386" t="s">
        <v>251</v>
      </c>
      <c r="G386" t="s">
        <v>252</v>
      </c>
      <c r="H386" t="s">
        <v>36</v>
      </c>
      <c r="I386">
        <v>-8</v>
      </c>
      <c r="J386">
        <v>0</v>
      </c>
      <c r="K386">
        <v>-8</v>
      </c>
      <c r="O386">
        <f t="shared" si="284"/>
        <v>-1303.6600000000001</v>
      </c>
      <c r="P386">
        <f>SUMIF(SmtRes!AQ353:'SmtRes'!AQ356,"=1",SmtRes!DF353:'SmtRes'!DF356)</f>
        <v>0</v>
      </c>
      <c r="Q386">
        <f>SUMIF(SmtRes!AQ353:'SmtRes'!AQ356,"=1",SmtRes!DG353:'SmtRes'!DG356)</f>
        <v>-345.87</v>
      </c>
      <c r="R386">
        <f>SUMIF(SmtRes!AQ353:'SmtRes'!AQ356,"=1",SmtRes!DH353:'SmtRes'!DH356)</f>
        <v>-367.09</v>
      </c>
      <c r="S386">
        <f>SUMIF(SmtRes!AQ353:'SmtRes'!AQ356,"=1",SmtRes!DI353:'SmtRes'!DI356)</f>
        <v>-590.70000000000005</v>
      </c>
      <c r="T386">
        <f t="shared" si="285"/>
        <v>0</v>
      </c>
      <c r="U386">
        <f>SUMIF(SmtRes!AQ353:'SmtRes'!AQ356,"=1",SmtRes!CV353:'SmtRes'!CV356)</f>
        <v>-1.44</v>
      </c>
      <c r="V386">
        <f>SUMIF(SmtRes!AQ353:'SmtRes'!AQ356,"=1",SmtRes!CW353:'SmtRes'!CW356)</f>
        <v>-0.76800000000000002</v>
      </c>
      <c r="W386">
        <f t="shared" si="286"/>
        <v>0</v>
      </c>
      <c r="X386">
        <f t="shared" si="287"/>
        <v>-986.52</v>
      </c>
      <c r="Y386">
        <f t="shared" si="287"/>
        <v>-574.66999999999996</v>
      </c>
      <c r="AA386">
        <v>312567028</v>
      </c>
      <c r="AB386">
        <f t="shared" si="288"/>
        <v>109.49952</v>
      </c>
      <c r="AC386">
        <f t="shared" si="289"/>
        <v>0</v>
      </c>
      <c r="AD386">
        <f>ROUND((((SUM(SmtRes!BR353:'SmtRes'!BR356))-(SUM(SmtRes!BS353:'SmtRes'!BS356)))+AE386),6)</f>
        <v>35.661720000000003</v>
      </c>
      <c r="AE386">
        <f>ROUND((SUM(SmtRes!BS353:'SmtRes'!BS356)),6)</f>
        <v>45.88608</v>
      </c>
      <c r="AF386">
        <f>ROUND((SUM(SmtRes!BT353:'SmtRes'!BT356)),6)</f>
        <v>73.837800000000001</v>
      </c>
      <c r="AG386">
        <f t="shared" si="290"/>
        <v>0</v>
      </c>
      <c r="AH386">
        <f>(SUM(SmtRes!BU353:'SmtRes'!BU356))</f>
        <v>0.18</v>
      </c>
      <c r="AI386">
        <f>(SUM(SmtRes!BV353:'SmtRes'!BV356))</f>
        <v>9.6000000000000002E-2</v>
      </c>
      <c r="AJ386">
        <f t="shared" si="291"/>
        <v>0</v>
      </c>
      <c r="AK386">
        <v>129.488</v>
      </c>
      <c r="AL386">
        <v>0</v>
      </c>
      <c r="AM386">
        <v>29.718100000000007</v>
      </c>
      <c r="AN386">
        <v>38.238400000000006</v>
      </c>
      <c r="AO386">
        <v>61.531499999999994</v>
      </c>
      <c r="AP386">
        <v>0</v>
      </c>
      <c r="AQ386">
        <v>0.15</v>
      </c>
      <c r="AR386">
        <v>0.08</v>
      </c>
      <c r="AS386">
        <v>0</v>
      </c>
      <c r="AT386">
        <v>103</v>
      </c>
      <c r="AU386">
        <v>60</v>
      </c>
      <c r="AV386">
        <v>1</v>
      </c>
      <c r="AW386">
        <v>1</v>
      </c>
      <c r="AZ386">
        <v>1</v>
      </c>
      <c r="BA386">
        <v>1</v>
      </c>
      <c r="BB386">
        <v>1</v>
      </c>
      <c r="BC386">
        <v>1</v>
      </c>
      <c r="BD386" t="s">
        <v>3</v>
      </c>
      <c r="BE386" t="s">
        <v>3</v>
      </c>
      <c r="BF386" t="s">
        <v>3</v>
      </c>
      <c r="BG386" t="s">
        <v>3</v>
      </c>
      <c r="BH386">
        <v>0</v>
      </c>
      <c r="BI386">
        <v>1</v>
      </c>
      <c r="BJ386" t="s">
        <v>253</v>
      </c>
      <c r="BM386">
        <v>33002</v>
      </c>
      <c r="BN386">
        <v>0</v>
      </c>
      <c r="BO386" t="s">
        <v>3</v>
      </c>
      <c r="BP386">
        <v>0</v>
      </c>
      <c r="BQ386">
        <v>2</v>
      </c>
      <c r="BR386">
        <v>0</v>
      </c>
      <c r="BS386">
        <v>1</v>
      </c>
      <c r="BT386">
        <v>1</v>
      </c>
      <c r="BU386">
        <v>1</v>
      </c>
      <c r="BV386">
        <v>1</v>
      </c>
      <c r="BW386">
        <v>1</v>
      </c>
      <c r="BX386">
        <v>1</v>
      </c>
      <c r="BY386" t="s">
        <v>3</v>
      </c>
      <c r="BZ386">
        <v>103</v>
      </c>
      <c r="CA386">
        <v>60</v>
      </c>
      <c r="CB386" t="s">
        <v>3</v>
      </c>
      <c r="CE386">
        <v>0</v>
      </c>
      <c r="CF386">
        <v>0</v>
      </c>
      <c r="CG386">
        <v>0</v>
      </c>
      <c r="CM386">
        <v>0</v>
      </c>
      <c r="CN386" t="s">
        <v>790</v>
      </c>
      <c r="CO386">
        <v>0</v>
      </c>
      <c r="CP386">
        <f t="shared" si="292"/>
        <v>-1303.6600000000001</v>
      </c>
      <c r="CQ386">
        <f>SUMIF(SmtRes!AQ353:'SmtRes'!AQ356,"=1",SmtRes!AA353:'SmtRes'!AA356)</f>
        <v>0</v>
      </c>
      <c r="CR386">
        <f>SUMIF(SmtRes!AQ353:'SmtRes'!AQ356,"=1",SmtRes!AB353:'SmtRes'!AB356)</f>
        <v>981.58</v>
      </c>
      <c r="CS386">
        <f>SUMIF(SmtRes!AQ353:'SmtRes'!AQ356,"=1",SmtRes!AC353:'SmtRes'!AC356)</f>
        <v>955.96</v>
      </c>
      <c r="CT386">
        <f>SUMIF(SmtRes!AQ353:'SmtRes'!AQ356,"=1",SmtRes!AD353:'SmtRes'!AD356)</f>
        <v>410.21</v>
      </c>
      <c r="CU386">
        <f t="shared" si="293"/>
        <v>0</v>
      </c>
      <c r="CV386">
        <f>SUMIF(SmtRes!AQ353:'SmtRes'!AQ356,"=1",SmtRes!BU353:'SmtRes'!BU356)</f>
        <v>0.18</v>
      </c>
      <c r="CW386">
        <f>SUMIF(SmtRes!AQ353:'SmtRes'!AQ356,"=1",SmtRes!BV353:'SmtRes'!BV356)</f>
        <v>9.6000000000000002E-2</v>
      </c>
      <c r="CX386">
        <f t="shared" si="294"/>
        <v>0</v>
      </c>
      <c r="CY386">
        <f t="shared" si="295"/>
        <v>-986.52369999999996</v>
      </c>
      <c r="CZ386">
        <f t="shared" si="296"/>
        <v>-574.67399999999998</v>
      </c>
      <c r="DC386" t="s">
        <v>3</v>
      </c>
      <c r="DD386" t="s">
        <v>22</v>
      </c>
      <c r="DE386" t="s">
        <v>108</v>
      </c>
      <c r="DF386" t="s">
        <v>108</v>
      </c>
      <c r="DG386" t="s">
        <v>108</v>
      </c>
      <c r="DH386" t="s">
        <v>3</v>
      </c>
      <c r="DI386" t="s">
        <v>108</v>
      </c>
      <c r="DJ386" t="s">
        <v>108</v>
      </c>
      <c r="DK386" t="s">
        <v>3</v>
      </c>
      <c r="DL386" t="s">
        <v>3</v>
      </c>
      <c r="DM386" t="s">
        <v>3</v>
      </c>
      <c r="DN386">
        <v>0</v>
      </c>
      <c r="DO386">
        <v>0</v>
      </c>
      <c r="DP386">
        <v>1</v>
      </c>
      <c r="DQ386">
        <v>1</v>
      </c>
      <c r="DU386">
        <v>1013</v>
      </c>
      <c r="DV386" t="s">
        <v>36</v>
      </c>
      <c r="DW386" t="s">
        <v>36</v>
      </c>
      <c r="DX386">
        <v>1</v>
      </c>
      <c r="DZ386" t="s">
        <v>3</v>
      </c>
      <c r="EA386" t="s">
        <v>3</v>
      </c>
      <c r="EB386" t="s">
        <v>3</v>
      </c>
      <c r="EC386" t="s">
        <v>3</v>
      </c>
      <c r="EE386">
        <v>293259713</v>
      </c>
      <c r="EF386">
        <v>2</v>
      </c>
      <c r="EG386" t="s">
        <v>27</v>
      </c>
      <c r="EH386">
        <v>27</v>
      </c>
      <c r="EI386" t="s">
        <v>28</v>
      </c>
      <c r="EJ386">
        <v>1</v>
      </c>
      <c r="EK386">
        <v>33002</v>
      </c>
      <c r="EL386" t="s">
        <v>28</v>
      </c>
      <c r="EM386" t="s">
        <v>29</v>
      </c>
      <c r="EO386" t="s">
        <v>109</v>
      </c>
      <c r="EQ386">
        <v>0</v>
      </c>
      <c r="ER386">
        <v>0</v>
      </c>
      <c r="ES386">
        <v>0</v>
      </c>
      <c r="ET386">
        <v>0</v>
      </c>
      <c r="EU386">
        <v>0</v>
      </c>
      <c r="EV386">
        <v>0</v>
      </c>
      <c r="EW386">
        <v>0.15</v>
      </c>
      <c r="EX386">
        <v>0.08</v>
      </c>
      <c r="EY386">
        <v>0</v>
      </c>
      <c r="FQ386">
        <v>0</v>
      </c>
      <c r="FR386">
        <f t="shared" si="297"/>
        <v>0</v>
      </c>
      <c r="FS386">
        <v>0</v>
      </c>
      <c r="FX386">
        <v>103</v>
      </c>
      <c r="FY386">
        <v>60</v>
      </c>
      <c r="GA386" t="s">
        <v>3</v>
      </c>
      <c r="GD386">
        <v>1</v>
      </c>
      <c r="GF386">
        <v>211252595</v>
      </c>
      <c r="GG386">
        <v>2</v>
      </c>
      <c r="GH386">
        <v>1</v>
      </c>
      <c r="GI386">
        <v>-2</v>
      </c>
      <c r="GJ386">
        <v>0</v>
      </c>
      <c r="GK386">
        <v>0</v>
      </c>
      <c r="GL386">
        <f t="shared" si="298"/>
        <v>0</v>
      </c>
      <c r="GM386">
        <f t="shared" si="299"/>
        <v>-2864.85</v>
      </c>
      <c r="GN386">
        <f t="shared" si="300"/>
        <v>-2864.85</v>
      </c>
      <c r="GO386">
        <f t="shared" si="301"/>
        <v>0</v>
      </c>
      <c r="GP386">
        <f t="shared" si="302"/>
        <v>0</v>
      </c>
      <c r="GR386">
        <v>0</v>
      </c>
      <c r="GS386">
        <v>3</v>
      </c>
      <c r="GT386">
        <v>0</v>
      </c>
      <c r="GU386" t="s">
        <v>3</v>
      </c>
      <c r="GV386">
        <f t="shared" si="303"/>
        <v>0</v>
      </c>
      <c r="GW386">
        <v>1</v>
      </c>
      <c r="GX386">
        <f t="shared" si="304"/>
        <v>0</v>
      </c>
      <c r="HA386">
        <v>0</v>
      </c>
      <c r="HB386">
        <v>0</v>
      </c>
      <c r="HC386">
        <f t="shared" si="305"/>
        <v>0</v>
      </c>
      <c r="HE386" t="s">
        <v>3</v>
      </c>
      <c r="HF386" t="s">
        <v>3</v>
      </c>
      <c r="HM386" t="s">
        <v>3</v>
      </c>
      <c r="HN386" t="s">
        <v>31</v>
      </c>
      <c r="HO386" t="s">
        <v>32</v>
      </c>
      <c r="HP386" t="s">
        <v>28</v>
      </c>
      <c r="HQ386" t="s">
        <v>28</v>
      </c>
      <c r="IK386">
        <v>0</v>
      </c>
    </row>
    <row r="387" spans="1:245" x14ac:dyDescent="0.2">
      <c r="A387">
        <v>17</v>
      </c>
      <c r="B387">
        <v>1</v>
      </c>
      <c r="C387">
        <f>ROW(SmtRes!A360)</f>
        <v>360</v>
      </c>
      <c r="D387">
        <f>ROW(EtalonRes!A391)</f>
        <v>391</v>
      </c>
      <c r="E387" t="s">
        <v>319</v>
      </c>
      <c r="F387" t="s">
        <v>251</v>
      </c>
      <c r="G387" t="s">
        <v>252</v>
      </c>
      <c r="H387" t="s">
        <v>36</v>
      </c>
      <c r="I387">
        <v>-8</v>
      </c>
      <c r="J387">
        <v>0</v>
      </c>
      <c r="K387">
        <v>-8</v>
      </c>
      <c r="O387">
        <f t="shared" si="284"/>
        <v>-1303.6600000000001</v>
      </c>
      <c r="P387">
        <f>SUMIF(SmtRes!AQ357:'SmtRes'!AQ360,"=1",SmtRes!DF357:'SmtRes'!DF360)</f>
        <v>0</v>
      </c>
      <c r="Q387">
        <f>SUMIF(SmtRes!AQ357:'SmtRes'!AQ360,"=1",SmtRes!DG357:'SmtRes'!DG360)</f>
        <v>-345.87</v>
      </c>
      <c r="R387">
        <f>SUMIF(SmtRes!AQ357:'SmtRes'!AQ360,"=1",SmtRes!DH357:'SmtRes'!DH360)</f>
        <v>-367.09</v>
      </c>
      <c r="S387">
        <f>SUMIF(SmtRes!AQ357:'SmtRes'!AQ360,"=1",SmtRes!DI357:'SmtRes'!DI360)</f>
        <v>-590.70000000000005</v>
      </c>
      <c r="T387">
        <f t="shared" si="285"/>
        <v>0</v>
      </c>
      <c r="U387">
        <f>SUMIF(SmtRes!AQ357:'SmtRes'!AQ360,"=1",SmtRes!CV357:'SmtRes'!CV360)</f>
        <v>-1.44</v>
      </c>
      <c r="V387">
        <f>SUMIF(SmtRes!AQ357:'SmtRes'!AQ360,"=1",SmtRes!CW357:'SmtRes'!CW360)</f>
        <v>-0.76800000000000002</v>
      </c>
      <c r="W387">
        <f t="shared" si="286"/>
        <v>0</v>
      </c>
      <c r="X387">
        <f t="shared" si="287"/>
        <v>-986.52</v>
      </c>
      <c r="Y387">
        <f t="shared" si="287"/>
        <v>-574.66999999999996</v>
      </c>
      <c r="AA387">
        <v>312567028</v>
      </c>
      <c r="AB387">
        <f t="shared" si="288"/>
        <v>109.49952</v>
      </c>
      <c r="AC387">
        <f t="shared" si="289"/>
        <v>0</v>
      </c>
      <c r="AD387">
        <f>ROUND((((SUM(SmtRes!BR357:'SmtRes'!BR360))-(SUM(SmtRes!BS357:'SmtRes'!BS360)))+AE387),6)</f>
        <v>35.661720000000003</v>
      </c>
      <c r="AE387">
        <f>ROUND((SUM(SmtRes!BS357:'SmtRes'!BS360)),6)</f>
        <v>45.88608</v>
      </c>
      <c r="AF387">
        <f>ROUND((SUM(SmtRes!BT357:'SmtRes'!BT360)),6)</f>
        <v>73.837800000000001</v>
      </c>
      <c r="AG387">
        <f t="shared" si="290"/>
        <v>0</v>
      </c>
      <c r="AH387">
        <f>(SUM(SmtRes!BU357:'SmtRes'!BU360))</f>
        <v>0.18</v>
      </c>
      <c r="AI387">
        <f>(SUM(SmtRes!BV357:'SmtRes'!BV360))</f>
        <v>9.6000000000000002E-2</v>
      </c>
      <c r="AJ387">
        <f t="shared" si="291"/>
        <v>0</v>
      </c>
      <c r="AK387">
        <v>129.488</v>
      </c>
      <c r="AL387">
        <v>0</v>
      </c>
      <c r="AM387">
        <v>29.718100000000007</v>
      </c>
      <c r="AN387">
        <v>38.238400000000006</v>
      </c>
      <c r="AO387">
        <v>61.531499999999994</v>
      </c>
      <c r="AP387">
        <v>0</v>
      </c>
      <c r="AQ387">
        <v>0.15</v>
      </c>
      <c r="AR387">
        <v>0.08</v>
      </c>
      <c r="AS387">
        <v>0</v>
      </c>
      <c r="AT387">
        <v>103</v>
      </c>
      <c r="AU387">
        <v>60</v>
      </c>
      <c r="AV387">
        <v>1</v>
      </c>
      <c r="AW387">
        <v>1</v>
      </c>
      <c r="AZ387">
        <v>1</v>
      </c>
      <c r="BA387">
        <v>1</v>
      </c>
      <c r="BB387">
        <v>1</v>
      </c>
      <c r="BC387">
        <v>1</v>
      </c>
      <c r="BD387" t="s">
        <v>3</v>
      </c>
      <c r="BE387" t="s">
        <v>3</v>
      </c>
      <c r="BF387" t="s">
        <v>3</v>
      </c>
      <c r="BG387" t="s">
        <v>3</v>
      </c>
      <c r="BH387">
        <v>0</v>
      </c>
      <c r="BI387">
        <v>1</v>
      </c>
      <c r="BJ387" t="s">
        <v>253</v>
      </c>
      <c r="BM387">
        <v>33002</v>
      </c>
      <c r="BN387">
        <v>0</v>
      </c>
      <c r="BO387" t="s">
        <v>3</v>
      </c>
      <c r="BP387">
        <v>0</v>
      </c>
      <c r="BQ387">
        <v>2</v>
      </c>
      <c r="BR387">
        <v>0</v>
      </c>
      <c r="BS387">
        <v>1</v>
      </c>
      <c r="BT387">
        <v>1</v>
      </c>
      <c r="BU387">
        <v>1</v>
      </c>
      <c r="BV387">
        <v>1</v>
      </c>
      <c r="BW387">
        <v>1</v>
      </c>
      <c r="BX387">
        <v>1</v>
      </c>
      <c r="BY387" t="s">
        <v>3</v>
      </c>
      <c r="BZ387">
        <v>103</v>
      </c>
      <c r="CA387">
        <v>60</v>
      </c>
      <c r="CB387" t="s">
        <v>3</v>
      </c>
      <c r="CE387">
        <v>0</v>
      </c>
      <c r="CF387">
        <v>0</v>
      </c>
      <c r="CG387">
        <v>0</v>
      </c>
      <c r="CM387">
        <v>0</v>
      </c>
      <c r="CN387" t="s">
        <v>790</v>
      </c>
      <c r="CO387">
        <v>0</v>
      </c>
      <c r="CP387">
        <f t="shared" si="292"/>
        <v>-1303.6600000000001</v>
      </c>
      <c r="CQ387">
        <f>SUMIF(SmtRes!AQ357:'SmtRes'!AQ360,"=1",SmtRes!AA357:'SmtRes'!AA360)</f>
        <v>0</v>
      </c>
      <c r="CR387">
        <f>SUMIF(SmtRes!AQ357:'SmtRes'!AQ360,"=1",SmtRes!AB357:'SmtRes'!AB360)</f>
        <v>981.58</v>
      </c>
      <c r="CS387">
        <f>SUMIF(SmtRes!AQ357:'SmtRes'!AQ360,"=1",SmtRes!AC357:'SmtRes'!AC360)</f>
        <v>955.96</v>
      </c>
      <c r="CT387">
        <f>SUMIF(SmtRes!AQ357:'SmtRes'!AQ360,"=1",SmtRes!AD357:'SmtRes'!AD360)</f>
        <v>410.21</v>
      </c>
      <c r="CU387">
        <f t="shared" si="293"/>
        <v>0</v>
      </c>
      <c r="CV387">
        <f>SUMIF(SmtRes!AQ357:'SmtRes'!AQ360,"=1",SmtRes!BU357:'SmtRes'!BU360)</f>
        <v>0.18</v>
      </c>
      <c r="CW387">
        <f>SUMIF(SmtRes!AQ357:'SmtRes'!AQ360,"=1",SmtRes!BV357:'SmtRes'!BV360)</f>
        <v>9.6000000000000002E-2</v>
      </c>
      <c r="CX387">
        <f t="shared" si="294"/>
        <v>0</v>
      </c>
      <c r="CY387">
        <f t="shared" si="295"/>
        <v>-986.52369999999996</v>
      </c>
      <c r="CZ387">
        <f t="shared" si="296"/>
        <v>-574.67399999999998</v>
      </c>
      <c r="DC387" t="s">
        <v>3</v>
      </c>
      <c r="DD387" t="s">
        <v>22</v>
      </c>
      <c r="DE387" t="s">
        <v>108</v>
      </c>
      <c r="DF387" t="s">
        <v>108</v>
      </c>
      <c r="DG387" t="s">
        <v>108</v>
      </c>
      <c r="DH387" t="s">
        <v>3</v>
      </c>
      <c r="DI387" t="s">
        <v>108</v>
      </c>
      <c r="DJ387" t="s">
        <v>108</v>
      </c>
      <c r="DK387" t="s">
        <v>3</v>
      </c>
      <c r="DL387" t="s">
        <v>3</v>
      </c>
      <c r="DM387" t="s">
        <v>3</v>
      </c>
      <c r="DN387">
        <v>0</v>
      </c>
      <c r="DO387">
        <v>0</v>
      </c>
      <c r="DP387">
        <v>1</v>
      </c>
      <c r="DQ387">
        <v>1</v>
      </c>
      <c r="DU387">
        <v>1013</v>
      </c>
      <c r="DV387" t="s">
        <v>36</v>
      </c>
      <c r="DW387" t="s">
        <v>36</v>
      </c>
      <c r="DX387">
        <v>1</v>
      </c>
      <c r="DZ387" t="s">
        <v>3</v>
      </c>
      <c r="EA387" t="s">
        <v>3</v>
      </c>
      <c r="EB387" t="s">
        <v>3</v>
      </c>
      <c r="EC387" t="s">
        <v>3</v>
      </c>
      <c r="EE387">
        <v>293259713</v>
      </c>
      <c r="EF387">
        <v>2</v>
      </c>
      <c r="EG387" t="s">
        <v>27</v>
      </c>
      <c r="EH387">
        <v>27</v>
      </c>
      <c r="EI387" t="s">
        <v>28</v>
      </c>
      <c r="EJ387">
        <v>1</v>
      </c>
      <c r="EK387">
        <v>33002</v>
      </c>
      <c r="EL387" t="s">
        <v>28</v>
      </c>
      <c r="EM387" t="s">
        <v>29</v>
      </c>
      <c r="EO387" t="s">
        <v>109</v>
      </c>
      <c r="EQ387">
        <v>0</v>
      </c>
      <c r="ER387">
        <v>0</v>
      </c>
      <c r="ES387">
        <v>0</v>
      </c>
      <c r="ET387">
        <v>0</v>
      </c>
      <c r="EU387">
        <v>0</v>
      </c>
      <c r="EV387">
        <v>0</v>
      </c>
      <c r="EW387">
        <v>0.15</v>
      </c>
      <c r="EX387">
        <v>0.08</v>
      </c>
      <c r="EY387">
        <v>0</v>
      </c>
      <c r="FQ387">
        <v>0</v>
      </c>
      <c r="FR387">
        <f t="shared" si="297"/>
        <v>0</v>
      </c>
      <c r="FS387">
        <v>0</v>
      </c>
      <c r="FX387">
        <v>103</v>
      </c>
      <c r="FY387">
        <v>60</v>
      </c>
      <c r="GA387" t="s">
        <v>3</v>
      </c>
      <c r="GD387">
        <v>1</v>
      </c>
      <c r="GF387">
        <v>211252595</v>
      </c>
      <c r="GG387">
        <v>2</v>
      </c>
      <c r="GH387">
        <v>1</v>
      </c>
      <c r="GI387">
        <v>-2</v>
      </c>
      <c r="GJ387">
        <v>0</v>
      </c>
      <c r="GK387">
        <v>0</v>
      </c>
      <c r="GL387">
        <f t="shared" si="298"/>
        <v>0</v>
      </c>
      <c r="GM387">
        <f t="shared" si="299"/>
        <v>-2864.85</v>
      </c>
      <c r="GN387">
        <f t="shared" si="300"/>
        <v>-2864.85</v>
      </c>
      <c r="GO387">
        <f t="shared" si="301"/>
        <v>0</v>
      </c>
      <c r="GP387">
        <f t="shared" si="302"/>
        <v>0</v>
      </c>
      <c r="GR387">
        <v>0</v>
      </c>
      <c r="GS387">
        <v>3</v>
      </c>
      <c r="GT387">
        <v>0</v>
      </c>
      <c r="GU387" t="s">
        <v>3</v>
      </c>
      <c r="GV387">
        <f t="shared" si="303"/>
        <v>0</v>
      </c>
      <c r="GW387">
        <v>1</v>
      </c>
      <c r="GX387">
        <f t="shared" si="304"/>
        <v>0</v>
      </c>
      <c r="HA387">
        <v>0</v>
      </c>
      <c r="HB387">
        <v>0</v>
      </c>
      <c r="HC387">
        <f t="shared" si="305"/>
        <v>0</v>
      </c>
      <c r="HE387" t="s">
        <v>3</v>
      </c>
      <c r="HF387" t="s">
        <v>3</v>
      </c>
      <c r="HM387" t="s">
        <v>3</v>
      </c>
      <c r="HN387" t="s">
        <v>31</v>
      </c>
      <c r="HO387" t="s">
        <v>32</v>
      </c>
      <c r="HP387" t="s">
        <v>28</v>
      </c>
      <c r="HQ387" t="s">
        <v>28</v>
      </c>
      <c r="IK387">
        <v>0</v>
      </c>
    </row>
    <row r="388" spans="1:245" x14ac:dyDescent="0.2">
      <c r="A388">
        <v>17</v>
      </c>
      <c r="B388">
        <v>1</v>
      </c>
      <c r="E388" t="s">
        <v>320</v>
      </c>
      <c r="F388" t="s">
        <v>321</v>
      </c>
      <c r="G388" t="s">
        <v>322</v>
      </c>
      <c r="H388" t="s">
        <v>323</v>
      </c>
      <c r="I388">
        <v>0.19</v>
      </c>
      <c r="J388">
        <v>0</v>
      </c>
      <c r="K388">
        <v>0.19</v>
      </c>
      <c r="O388">
        <f>0</f>
        <v>0</v>
      </c>
      <c r="P388">
        <f>0</f>
        <v>0</v>
      </c>
      <c r="Q388">
        <f>0</f>
        <v>0</v>
      </c>
      <c r="R388">
        <f>0</f>
        <v>0</v>
      </c>
      <c r="S388">
        <f>0</f>
        <v>0</v>
      </c>
      <c r="T388">
        <f>0</f>
        <v>0</v>
      </c>
      <c r="U388">
        <f>0</f>
        <v>0</v>
      </c>
      <c r="V388">
        <f>0</f>
        <v>0</v>
      </c>
      <c r="W388">
        <f>0</f>
        <v>0</v>
      </c>
      <c r="X388">
        <f>0</f>
        <v>0</v>
      </c>
      <c r="Y388">
        <f>0</f>
        <v>0</v>
      </c>
      <c r="AA388">
        <v>312567028</v>
      </c>
      <c r="AB388">
        <f>ROUND((AK388),6)</f>
        <v>591.5</v>
      </c>
      <c r="AC388">
        <f>0</f>
        <v>0</v>
      </c>
      <c r="AD388">
        <f>0</f>
        <v>0</v>
      </c>
      <c r="AE388">
        <f>0</f>
        <v>0</v>
      </c>
      <c r="AF388">
        <f>0</f>
        <v>0</v>
      </c>
      <c r="AG388">
        <f>0</f>
        <v>0</v>
      </c>
      <c r="AH388">
        <f>0</f>
        <v>0</v>
      </c>
      <c r="AI388">
        <f>0</f>
        <v>0</v>
      </c>
      <c r="AJ388">
        <f>0</f>
        <v>0</v>
      </c>
      <c r="AK388">
        <v>591.5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  <c r="AS388">
        <v>0</v>
      </c>
      <c r="AT388">
        <v>0</v>
      </c>
      <c r="AU388">
        <v>0</v>
      </c>
      <c r="AV388">
        <v>1</v>
      </c>
      <c r="AW388">
        <v>1</v>
      </c>
      <c r="AZ388">
        <v>1</v>
      </c>
      <c r="BA388">
        <v>1</v>
      </c>
      <c r="BB388">
        <v>1</v>
      </c>
      <c r="BC388">
        <v>1</v>
      </c>
      <c r="BD388" t="s">
        <v>3</v>
      </c>
      <c r="BE388" t="s">
        <v>3</v>
      </c>
      <c r="BF388" t="s">
        <v>3</v>
      </c>
      <c r="BG388" t="s">
        <v>3</v>
      </c>
      <c r="BH388">
        <v>0</v>
      </c>
      <c r="BI388">
        <v>1</v>
      </c>
      <c r="BJ388" t="s">
        <v>324</v>
      </c>
      <c r="BM388">
        <v>700007</v>
      </c>
      <c r="BN388">
        <v>0</v>
      </c>
      <c r="BO388" t="s">
        <v>3</v>
      </c>
      <c r="BP388">
        <v>0</v>
      </c>
      <c r="BQ388">
        <v>19</v>
      </c>
      <c r="BR388">
        <v>0</v>
      </c>
      <c r="BS388">
        <v>1</v>
      </c>
      <c r="BT388">
        <v>1</v>
      </c>
      <c r="BU388">
        <v>1</v>
      </c>
      <c r="BV388">
        <v>1</v>
      </c>
      <c r="BW388">
        <v>1</v>
      </c>
      <c r="BX388">
        <v>1</v>
      </c>
      <c r="BY388" t="s">
        <v>3</v>
      </c>
      <c r="BZ388">
        <v>94</v>
      </c>
      <c r="CA388">
        <v>42</v>
      </c>
      <c r="CB388" t="s">
        <v>3</v>
      </c>
      <c r="CE388">
        <v>0</v>
      </c>
      <c r="CF388">
        <v>0</v>
      </c>
      <c r="CG388">
        <v>0</v>
      </c>
      <c r="CM388">
        <v>0</v>
      </c>
      <c r="CN388" t="s">
        <v>3</v>
      </c>
      <c r="CO388">
        <v>0</v>
      </c>
      <c r="CP388">
        <f>AB388*AZ388</f>
        <v>591.5</v>
      </c>
      <c r="CQ388">
        <v>0</v>
      </c>
      <c r="CR388">
        <v>0</v>
      </c>
      <c r="CS388">
        <v>0</v>
      </c>
      <c r="CT388">
        <v>0</v>
      </c>
      <c r="CU388">
        <v>0</v>
      </c>
      <c r="CV388">
        <v>0</v>
      </c>
      <c r="CW388">
        <v>0</v>
      </c>
      <c r="CX388">
        <v>0</v>
      </c>
      <c r="CY388">
        <v>0</v>
      </c>
      <c r="CZ388">
        <v>0</v>
      </c>
      <c r="DC388" t="s">
        <v>3</v>
      </c>
      <c r="DD388" t="s">
        <v>3</v>
      </c>
      <c r="DE388" t="s">
        <v>3</v>
      </c>
      <c r="DF388" t="s">
        <v>3</v>
      </c>
      <c r="DG388" t="s">
        <v>3</v>
      </c>
      <c r="DH388" t="s">
        <v>3</v>
      </c>
      <c r="DI388" t="s">
        <v>3</v>
      </c>
      <c r="DJ388" t="s">
        <v>3</v>
      </c>
      <c r="DK388" t="s">
        <v>3</v>
      </c>
      <c r="DL388" t="s">
        <v>3</v>
      </c>
      <c r="DM388" t="s">
        <v>3</v>
      </c>
      <c r="DN388">
        <v>0</v>
      </c>
      <c r="DO388">
        <v>0</v>
      </c>
      <c r="DP388">
        <v>1</v>
      </c>
      <c r="DQ388">
        <v>1</v>
      </c>
      <c r="DU388">
        <v>1013</v>
      </c>
      <c r="DV388" t="s">
        <v>323</v>
      </c>
      <c r="DW388" t="s">
        <v>323</v>
      </c>
      <c r="DX388">
        <v>1</v>
      </c>
      <c r="DZ388" t="s">
        <v>3</v>
      </c>
      <c r="EA388" t="s">
        <v>3</v>
      </c>
      <c r="EB388" t="s">
        <v>3</v>
      </c>
      <c r="EC388" t="s">
        <v>3</v>
      </c>
      <c r="EE388">
        <v>293259790</v>
      </c>
      <c r="EF388">
        <v>19</v>
      </c>
      <c r="EG388" t="s">
        <v>325</v>
      </c>
      <c r="EH388">
        <v>106</v>
      </c>
      <c r="EI388" t="s">
        <v>325</v>
      </c>
      <c r="EJ388">
        <v>1</v>
      </c>
      <c r="EK388">
        <v>700007</v>
      </c>
      <c r="EL388" t="s">
        <v>325</v>
      </c>
      <c r="EM388" t="s">
        <v>326</v>
      </c>
      <c r="EO388" t="s">
        <v>3</v>
      </c>
      <c r="EQ388">
        <v>0</v>
      </c>
      <c r="ER388">
        <v>0</v>
      </c>
      <c r="ES388">
        <v>0</v>
      </c>
      <c r="ET388">
        <v>0</v>
      </c>
      <c r="EU388">
        <v>0</v>
      </c>
      <c r="EV388">
        <v>0</v>
      </c>
      <c r="EW388">
        <v>0</v>
      </c>
      <c r="EX388">
        <v>0</v>
      </c>
      <c r="EY388">
        <v>0</v>
      </c>
      <c r="FQ388">
        <v>0</v>
      </c>
      <c r="FR388">
        <f t="shared" si="297"/>
        <v>0</v>
      </c>
      <c r="FS388">
        <v>0</v>
      </c>
      <c r="FX388">
        <v>0</v>
      </c>
      <c r="FY388">
        <v>0</v>
      </c>
      <c r="GA388" t="s">
        <v>3</v>
      </c>
      <c r="GD388">
        <v>1</v>
      </c>
      <c r="GF388">
        <v>-1480805310</v>
      </c>
      <c r="GG388">
        <v>2</v>
      </c>
      <c r="GH388">
        <v>1</v>
      </c>
      <c r="GI388">
        <v>-2</v>
      </c>
      <c r="GJ388">
        <v>2</v>
      </c>
      <c r="GK388">
        <v>0</v>
      </c>
      <c r="GL388">
        <f t="shared" si="298"/>
        <v>0</v>
      </c>
      <c r="GM388">
        <f>ROUND(CP388*I388,2)</f>
        <v>112.39</v>
      </c>
      <c r="GN388">
        <f t="shared" si="300"/>
        <v>112.39</v>
      </c>
      <c r="GO388">
        <f t="shared" si="301"/>
        <v>0</v>
      </c>
      <c r="GP388">
        <f t="shared" si="302"/>
        <v>0</v>
      </c>
      <c r="GR388">
        <v>0</v>
      </c>
      <c r="GS388">
        <v>3</v>
      </c>
      <c r="GT388">
        <v>0</v>
      </c>
      <c r="GU388" t="s">
        <v>3</v>
      </c>
      <c r="GV388">
        <f>0</f>
        <v>0</v>
      </c>
      <c r="GW388">
        <v>1</v>
      </c>
      <c r="GX388">
        <f>0</f>
        <v>0</v>
      </c>
      <c r="HA388">
        <v>0</v>
      </c>
      <c r="HB388">
        <v>0</v>
      </c>
      <c r="HC388">
        <v>0</v>
      </c>
      <c r="HD388">
        <f>GM388</f>
        <v>112.39</v>
      </c>
      <c r="HE388" t="s">
        <v>3</v>
      </c>
      <c r="HF388" t="s">
        <v>3</v>
      </c>
      <c r="HM388" t="s">
        <v>3</v>
      </c>
      <c r="HN388" t="s">
        <v>327</v>
      </c>
      <c r="HO388" t="s">
        <v>328</v>
      </c>
      <c r="HP388" t="s">
        <v>325</v>
      </c>
      <c r="HQ388" t="s">
        <v>325</v>
      </c>
      <c r="IK388">
        <v>0</v>
      </c>
    </row>
    <row r="389" spans="1:245" x14ac:dyDescent="0.2">
      <c r="A389">
        <v>17</v>
      </c>
      <c r="B389">
        <v>1</v>
      </c>
      <c r="E389" t="s">
        <v>329</v>
      </c>
      <c r="F389" t="s">
        <v>330</v>
      </c>
      <c r="G389" t="s">
        <v>331</v>
      </c>
      <c r="H389" t="s">
        <v>323</v>
      </c>
      <c r="I389">
        <v>0.19</v>
      </c>
      <c r="J389">
        <v>0</v>
      </c>
      <c r="K389">
        <v>0.19</v>
      </c>
      <c r="O389">
        <f>0</f>
        <v>0</v>
      </c>
      <c r="P389">
        <f>0</f>
        <v>0</v>
      </c>
      <c r="Q389">
        <f>0</f>
        <v>0</v>
      </c>
      <c r="R389">
        <f>0</f>
        <v>0</v>
      </c>
      <c r="S389">
        <f>0</f>
        <v>0</v>
      </c>
      <c r="T389">
        <f>0</f>
        <v>0</v>
      </c>
      <c r="U389">
        <f>0</f>
        <v>0</v>
      </c>
      <c r="V389">
        <f>0</f>
        <v>0</v>
      </c>
      <c r="W389">
        <f>0</f>
        <v>0</v>
      </c>
      <c r="X389">
        <f>0</f>
        <v>0</v>
      </c>
      <c r="Y389">
        <f>0</f>
        <v>0</v>
      </c>
      <c r="AA389">
        <v>312567028</v>
      </c>
      <c r="AB389">
        <f>ROUND((AK389),6)</f>
        <v>433.65</v>
      </c>
      <c r="AC389">
        <f>0</f>
        <v>0</v>
      </c>
      <c r="AD389">
        <f>0</f>
        <v>0</v>
      </c>
      <c r="AE389">
        <f>0</f>
        <v>0</v>
      </c>
      <c r="AF389">
        <f>0</f>
        <v>0</v>
      </c>
      <c r="AG389">
        <f>0</f>
        <v>0</v>
      </c>
      <c r="AH389">
        <f>0</f>
        <v>0</v>
      </c>
      <c r="AI389">
        <f>0</f>
        <v>0</v>
      </c>
      <c r="AJ389">
        <f>0</f>
        <v>0</v>
      </c>
      <c r="AK389">
        <v>433.65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  <c r="AS389">
        <v>0</v>
      </c>
      <c r="AT389">
        <v>0</v>
      </c>
      <c r="AU389">
        <v>0</v>
      </c>
      <c r="AV389">
        <v>1</v>
      </c>
      <c r="AW389">
        <v>1</v>
      </c>
      <c r="AZ389">
        <v>1</v>
      </c>
      <c r="BA389">
        <v>1</v>
      </c>
      <c r="BB389">
        <v>1</v>
      </c>
      <c r="BC389">
        <v>1</v>
      </c>
      <c r="BD389" t="s">
        <v>3</v>
      </c>
      <c r="BE389" t="s">
        <v>3</v>
      </c>
      <c r="BF389" t="s">
        <v>3</v>
      </c>
      <c r="BG389" t="s">
        <v>3</v>
      </c>
      <c r="BH389">
        <v>0</v>
      </c>
      <c r="BI389">
        <v>1</v>
      </c>
      <c r="BJ389" t="s">
        <v>332</v>
      </c>
      <c r="BM389">
        <v>700007</v>
      </c>
      <c r="BN389">
        <v>0</v>
      </c>
      <c r="BO389" t="s">
        <v>3</v>
      </c>
      <c r="BP389">
        <v>0</v>
      </c>
      <c r="BQ389">
        <v>19</v>
      </c>
      <c r="BR389">
        <v>0</v>
      </c>
      <c r="BS389">
        <v>1</v>
      </c>
      <c r="BT389">
        <v>1</v>
      </c>
      <c r="BU389">
        <v>1</v>
      </c>
      <c r="BV389">
        <v>1</v>
      </c>
      <c r="BW389">
        <v>1</v>
      </c>
      <c r="BX389">
        <v>1</v>
      </c>
      <c r="BY389" t="s">
        <v>3</v>
      </c>
      <c r="BZ389">
        <v>94</v>
      </c>
      <c r="CA389">
        <v>42</v>
      </c>
      <c r="CB389" t="s">
        <v>3</v>
      </c>
      <c r="CE389">
        <v>0</v>
      </c>
      <c r="CF389">
        <v>0</v>
      </c>
      <c r="CG389">
        <v>0</v>
      </c>
      <c r="CM389">
        <v>0</v>
      </c>
      <c r="CN389" t="s">
        <v>3</v>
      </c>
      <c r="CO389">
        <v>0</v>
      </c>
      <c r="CP389">
        <f>AB389*AZ389</f>
        <v>433.65</v>
      </c>
      <c r="CQ389">
        <v>0</v>
      </c>
      <c r="CR389">
        <v>0</v>
      </c>
      <c r="CS389">
        <v>0</v>
      </c>
      <c r="CT389">
        <v>0</v>
      </c>
      <c r="CU389">
        <v>0</v>
      </c>
      <c r="CV389">
        <v>0</v>
      </c>
      <c r="CW389">
        <v>0</v>
      </c>
      <c r="CX389">
        <v>0</v>
      </c>
      <c r="CY389">
        <v>0</v>
      </c>
      <c r="CZ389">
        <v>0</v>
      </c>
      <c r="DC389" t="s">
        <v>3</v>
      </c>
      <c r="DD389" t="s">
        <v>3</v>
      </c>
      <c r="DE389" t="s">
        <v>3</v>
      </c>
      <c r="DF389" t="s">
        <v>3</v>
      </c>
      <c r="DG389" t="s">
        <v>3</v>
      </c>
      <c r="DH389" t="s">
        <v>3</v>
      </c>
      <c r="DI389" t="s">
        <v>3</v>
      </c>
      <c r="DJ389" t="s">
        <v>3</v>
      </c>
      <c r="DK389" t="s">
        <v>3</v>
      </c>
      <c r="DL389" t="s">
        <v>3</v>
      </c>
      <c r="DM389" t="s">
        <v>3</v>
      </c>
      <c r="DN389">
        <v>0</v>
      </c>
      <c r="DO389">
        <v>0</v>
      </c>
      <c r="DP389">
        <v>1</v>
      </c>
      <c r="DQ389">
        <v>1</v>
      </c>
      <c r="DU389">
        <v>1013</v>
      </c>
      <c r="DV389" t="s">
        <v>323</v>
      </c>
      <c r="DW389" t="s">
        <v>323</v>
      </c>
      <c r="DX389">
        <v>1</v>
      </c>
      <c r="DZ389" t="s">
        <v>3</v>
      </c>
      <c r="EA389" t="s">
        <v>3</v>
      </c>
      <c r="EB389" t="s">
        <v>3</v>
      </c>
      <c r="EC389" t="s">
        <v>3</v>
      </c>
      <c r="EE389">
        <v>293259790</v>
      </c>
      <c r="EF389">
        <v>19</v>
      </c>
      <c r="EG389" t="s">
        <v>325</v>
      </c>
      <c r="EH389">
        <v>106</v>
      </c>
      <c r="EI389" t="s">
        <v>325</v>
      </c>
      <c r="EJ389">
        <v>1</v>
      </c>
      <c r="EK389">
        <v>700007</v>
      </c>
      <c r="EL389" t="s">
        <v>325</v>
      </c>
      <c r="EM389" t="s">
        <v>326</v>
      </c>
      <c r="EO389" t="s">
        <v>3</v>
      </c>
      <c r="EQ389">
        <v>0</v>
      </c>
      <c r="ER389">
        <v>0</v>
      </c>
      <c r="ES389">
        <v>0</v>
      </c>
      <c r="ET389">
        <v>0</v>
      </c>
      <c r="EU389">
        <v>0</v>
      </c>
      <c r="EV389">
        <v>0</v>
      </c>
      <c r="EW389">
        <v>0</v>
      </c>
      <c r="EX389">
        <v>0</v>
      </c>
      <c r="EY389">
        <v>0</v>
      </c>
      <c r="FQ389">
        <v>0</v>
      </c>
      <c r="FR389">
        <f t="shared" si="297"/>
        <v>0</v>
      </c>
      <c r="FS389">
        <v>0</v>
      </c>
      <c r="FX389">
        <v>0</v>
      </c>
      <c r="FY389">
        <v>0</v>
      </c>
      <c r="GA389" t="s">
        <v>3</v>
      </c>
      <c r="GD389">
        <v>1</v>
      </c>
      <c r="GF389">
        <v>-689932938</v>
      </c>
      <c r="GG389">
        <v>2</v>
      </c>
      <c r="GH389">
        <v>1</v>
      </c>
      <c r="GI389">
        <v>-2</v>
      </c>
      <c r="GJ389">
        <v>2</v>
      </c>
      <c r="GK389">
        <v>0</v>
      </c>
      <c r="GL389">
        <f t="shared" si="298"/>
        <v>0</v>
      </c>
      <c r="GM389">
        <f>ROUND(CP389*I389,2)</f>
        <v>82.39</v>
      </c>
      <c r="GN389">
        <f t="shared" si="300"/>
        <v>82.39</v>
      </c>
      <c r="GO389">
        <f t="shared" si="301"/>
        <v>0</v>
      </c>
      <c r="GP389">
        <f t="shared" si="302"/>
        <v>0</v>
      </c>
      <c r="GR389">
        <v>0</v>
      </c>
      <c r="GS389">
        <v>3</v>
      </c>
      <c r="GT389">
        <v>0</v>
      </c>
      <c r="GU389" t="s">
        <v>3</v>
      </c>
      <c r="GV389">
        <f>0</f>
        <v>0</v>
      </c>
      <c r="GW389">
        <v>1</v>
      </c>
      <c r="GX389">
        <f>0</f>
        <v>0</v>
      </c>
      <c r="HA389">
        <v>0</v>
      </c>
      <c r="HB389">
        <v>0</v>
      </c>
      <c r="HC389">
        <v>0</v>
      </c>
      <c r="HD389">
        <f>GM389</f>
        <v>82.39</v>
      </c>
      <c r="HE389" t="s">
        <v>3</v>
      </c>
      <c r="HF389" t="s">
        <v>3</v>
      </c>
      <c r="HM389" t="s">
        <v>3</v>
      </c>
      <c r="HN389" t="s">
        <v>327</v>
      </c>
      <c r="HO389" t="s">
        <v>328</v>
      </c>
      <c r="HP389" t="s">
        <v>325</v>
      </c>
      <c r="HQ389" t="s">
        <v>325</v>
      </c>
      <c r="IK389">
        <v>0</v>
      </c>
    </row>
    <row r="391" spans="1:245" x14ac:dyDescent="0.2">
      <c r="A391" s="2">
        <v>51</v>
      </c>
      <c r="B391" s="2">
        <f>B377</f>
        <v>1</v>
      </c>
      <c r="C391" s="2">
        <f>A377</f>
        <v>4</v>
      </c>
      <c r="D391" s="2">
        <f>ROW(A377)</f>
        <v>377</v>
      </c>
      <c r="E391" s="2"/>
      <c r="F391" s="2" t="str">
        <f>IF(F377&lt;&gt;"",F377,"")</f>
        <v>Новый раздел</v>
      </c>
      <c r="G391" s="2" t="str">
        <f>IF(G377&lt;&gt;"",G377,"")</f>
        <v>Демонтаж магистрального провода</v>
      </c>
      <c r="H391" s="2">
        <v>0</v>
      </c>
      <c r="I391" s="2"/>
      <c r="J391" s="2"/>
      <c r="K391" s="2"/>
      <c r="L391" s="2"/>
      <c r="M391" s="2"/>
      <c r="N391" s="2"/>
      <c r="O391" s="2">
        <f t="shared" ref="O391:T391" si="306">ROUND(AB391,2)</f>
        <v>46363.37</v>
      </c>
      <c r="P391" s="2">
        <f t="shared" si="306"/>
        <v>0</v>
      </c>
      <c r="Q391" s="2">
        <f t="shared" si="306"/>
        <v>9600.09</v>
      </c>
      <c r="R391" s="2">
        <f t="shared" si="306"/>
        <v>10140.82</v>
      </c>
      <c r="S391" s="2">
        <f t="shared" si="306"/>
        <v>26622.46</v>
      </c>
      <c r="T391" s="2">
        <f t="shared" si="306"/>
        <v>0</v>
      </c>
      <c r="U391" s="2">
        <f>AH391</f>
        <v>63.84</v>
      </c>
      <c r="V391" s="2">
        <f>AI391</f>
        <v>21.216000000000001</v>
      </c>
      <c r="W391" s="2">
        <f>ROUND(AJ391,2)</f>
        <v>0</v>
      </c>
      <c r="X391" s="2">
        <f>ROUND(AK391,2)</f>
        <v>37866.19</v>
      </c>
      <c r="Y391" s="2">
        <f>ROUND(AL391,2)</f>
        <v>22057.97</v>
      </c>
      <c r="Z391" s="2"/>
      <c r="AA391" s="2"/>
      <c r="AB391" s="2">
        <f>ROUND(SUMIF(AA381:AA389,"=312567028",O381:O389),2)</f>
        <v>46363.37</v>
      </c>
      <c r="AC391" s="2">
        <f>ROUND(SUMIF(AA381:AA389,"=312567028",P381:P389),2)</f>
        <v>0</v>
      </c>
      <c r="AD391" s="2">
        <f>ROUND(SUMIF(AA381:AA389,"=312567028",Q381:Q389),2)</f>
        <v>9600.09</v>
      </c>
      <c r="AE391" s="2">
        <f>ROUND(SUMIF(AA381:AA389,"=312567028",R381:R389),2)</f>
        <v>10140.82</v>
      </c>
      <c r="AF391" s="2">
        <f>ROUND(SUMIF(AA381:AA389,"=312567028",S381:S389),2)</f>
        <v>26622.46</v>
      </c>
      <c r="AG391" s="2">
        <f>ROUND(SUMIF(AA381:AA389,"=312567028",T381:T389),2)</f>
        <v>0</v>
      </c>
      <c r="AH391" s="2">
        <f>SUMIF(AA381:AA389,"=312567028",U381:U389)</f>
        <v>63.84</v>
      </c>
      <c r="AI391" s="2">
        <f>SUMIF(AA381:AA389,"=312567028",V381:V389)</f>
        <v>21.216000000000001</v>
      </c>
      <c r="AJ391" s="2">
        <f>ROUND(SUMIF(AA381:AA389,"=312567028",W381:W389),2)</f>
        <v>0</v>
      </c>
      <c r="AK391" s="2">
        <f>ROUND(SUMIF(AA381:AA389,"=312567028",X381:X389),2)</f>
        <v>37866.19</v>
      </c>
      <c r="AL391" s="2">
        <f>ROUND(SUMIF(AA381:AA389,"=312567028",Y381:Y389),2)</f>
        <v>22057.97</v>
      </c>
      <c r="AM391" s="2"/>
      <c r="AN391" s="2"/>
      <c r="AO391" s="2">
        <f t="shared" ref="AO391:BD391" si="307">ROUND(BX391,2)</f>
        <v>0</v>
      </c>
      <c r="AP391" s="2">
        <f t="shared" si="307"/>
        <v>0</v>
      </c>
      <c r="AQ391" s="2">
        <f t="shared" si="307"/>
        <v>0</v>
      </c>
      <c r="AR391" s="2">
        <f t="shared" si="307"/>
        <v>106482.31</v>
      </c>
      <c r="AS391" s="2">
        <f t="shared" si="307"/>
        <v>106482.31</v>
      </c>
      <c r="AT391" s="2">
        <f t="shared" si="307"/>
        <v>0</v>
      </c>
      <c r="AU391" s="2">
        <f t="shared" si="307"/>
        <v>0</v>
      </c>
      <c r="AV391" s="2">
        <f t="shared" si="307"/>
        <v>0</v>
      </c>
      <c r="AW391" s="2">
        <f t="shared" si="307"/>
        <v>0</v>
      </c>
      <c r="AX391" s="2">
        <f t="shared" si="307"/>
        <v>0</v>
      </c>
      <c r="AY391" s="2">
        <f t="shared" si="307"/>
        <v>0</v>
      </c>
      <c r="AZ391" s="2">
        <f t="shared" si="307"/>
        <v>0</v>
      </c>
      <c r="BA391" s="2">
        <f t="shared" si="307"/>
        <v>0</v>
      </c>
      <c r="BB391" s="2">
        <f t="shared" si="307"/>
        <v>0</v>
      </c>
      <c r="BC391" s="2">
        <f t="shared" si="307"/>
        <v>0</v>
      </c>
      <c r="BD391" s="2">
        <f t="shared" si="307"/>
        <v>194.78</v>
      </c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>
        <f>ROUND(SUMIF(AA381:AA389,"=312567028",FQ381:FQ389),2)</f>
        <v>0</v>
      </c>
      <c r="BY391" s="2">
        <f>ROUND(SUMIF(AA381:AA389,"=312567028",FR381:FR389),2)</f>
        <v>0</v>
      </c>
      <c r="BZ391" s="2">
        <f>ROUND(SUMIF(AA381:AA389,"=312567028",GL381:GL389),2)</f>
        <v>0</v>
      </c>
      <c r="CA391" s="2">
        <f>ROUND(SUMIF(AA381:AA389,"=312567028",GM381:GM389),2)</f>
        <v>106482.31</v>
      </c>
      <c r="CB391" s="2">
        <f>ROUND(SUMIF(AA381:AA389,"=312567028",GN381:GN389),2)</f>
        <v>106482.31</v>
      </c>
      <c r="CC391" s="2">
        <f>ROUND(SUMIF(AA381:AA389,"=312567028",GO381:GO389),2)</f>
        <v>0</v>
      </c>
      <c r="CD391" s="2">
        <f>ROUND(SUMIF(AA381:AA389,"=312567028",GP381:GP389),2)</f>
        <v>0</v>
      </c>
      <c r="CE391" s="2">
        <f>AC391-BX391</f>
        <v>0</v>
      </c>
      <c r="CF391" s="2">
        <f>AC391-BY391</f>
        <v>0</v>
      </c>
      <c r="CG391" s="2">
        <f>BX391-BZ391</f>
        <v>0</v>
      </c>
      <c r="CH391" s="2">
        <f>AC391-BX391-BY391+BZ391</f>
        <v>0</v>
      </c>
      <c r="CI391" s="2">
        <f>BY391-BZ391</f>
        <v>0</v>
      </c>
      <c r="CJ391" s="2">
        <f>ROUND(SUMIF(AA381:AA389,"=312567028",GX381:GX389),2)</f>
        <v>0</v>
      </c>
      <c r="CK391" s="2">
        <f>ROUND(SUMIF(AA381:AA389,"=312567028",GY381:GY389),2)</f>
        <v>0</v>
      </c>
      <c r="CL391" s="2">
        <f>ROUND(SUMIF(AA381:AA389,"=312567028",GZ381:GZ389),2)</f>
        <v>0</v>
      </c>
      <c r="CM391" s="2">
        <f>ROUND(SUMIF(AA381:AA389,"=312567028",HD381:HD389),2)</f>
        <v>194.78</v>
      </c>
      <c r="CN391" s="2"/>
      <c r="CO391" s="2"/>
      <c r="CP391" s="2"/>
      <c r="CQ391" s="2"/>
      <c r="CR391" s="2"/>
      <c r="CS391" s="2"/>
      <c r="CT391" s="2"/>
      <c r="CU391" s="2"/>
      <c r="CV391" s="2"/>
      <c r="CW391" s="2"/>
      <c r="CX391" s="2"/>
      <c r="CY391" s="2"/>
      <c r="CZ391" s="2"/>
      <c r="DA391" s="2"/>
      <c r="DB391" s="2"/>
      <c r="DC391" s="2"/>
      <c r="DD391" s="2"/>
      <c r="DE391" s="2"/>
      <c r="DF391" s="2"/>
      <c r="DG391" s="3"/>
      <c r="DH391" s="3"/>
      <c r="DI391" s="3"/>
      <c r="DJ391" s="3"/>
      <c r="DK391" s="3"/>
      <c r="DL391" s="3"/>
      <c r="DM391" s="3"/>
      <c r="DN391" s="3"/>
      <c r="DO391" s="3"/>
      <c r="DP391" s="3"/>
      <c r="DQ391" s="3"/>
      <c r="DR391" s="3"/>
      <c r="DS391" s="3"/>
      <c r="DT391" s="3"/>
      <c r="DU391" s="3"/>
      <c r="DV391" s="3"/>
      <c r="DW391" s="3"/>
      <c r="DX391" s="3"/>
      <c r="DY391" s="3"/>
      <c r="DZ391" s="3"/>
      <c r="EA391" s="3"/>
      <c r="EB391" s="3"/>
      <c r="EC391" s="3"/>
      <c r="ED391" s="3"/>
      <c r="EE391" s="3"/>
      <c r="EF391" s="3"/>
      <c r="EG391" s="3"/>
      <c r="EH391" s="3"/>
      <c r="EI391" s="3"/>
      <c r="EJ391" s="3"/>
      <c r="EK391" s="3"/>
      <c r="EL391" s="3"/>
      <c r="EM391" s="3"/>
      <c r="EN391" s="3"/>
      <c r="EO391" s="3"/>
      <c r="EP391" s="3"/>
      <c r="EQ391" s="3"/>
      <c r="ER391" s="3"/>
      <c r="ES391" s="3"/>
      <c r="ET391" s="3"/>
      <c r="EU391" s="3"/>
      <c r="EV391" s="3"/>
      <c r="EW391" s="3"/>
      <c r="EX391" s="3"/>
      <c r="EY391" s="3"/>
      <c r="EZ391" s="3"/>
      <c r="FA391" s="3"/>
      <c r="FB391" s="3"/>
      <c r="FC391" s="3"/>
      <c r="FD391" s="3"/>
      <c r="FE391" s="3"/>
      <c r="FF391" s="3"/>
      <c r="FG391" s="3"/>
      <c r="FH391" s="3"/>
      <c r="FI391" s="3"/>
      <c r="FJ391" s="3"/>
      <c r="FK391" s="3"/>
      <c r="FL391" s="3"/>
      <c r="FM391" s="3"/>
      <c r="FN391" s="3"/>
      <c r="FO391" s="3"/>
      <c r="FP391" s="3"/>
      <c r="FQ391" s="3"/>
      <c r="FR391" s="3"/>
      <c r="FS391" s="3"/>
      <c r="FT391" s="3"/>
      <c r="FU391" s="3"/>
      <c r="FV391" s="3"/>
      <c r="FW391" s="3"/>
      <c r="FX391" s="3"/>
      <c r="FY391" s="3"/>
      <c r="FZ391" s="3"/>
      <c r="GA391" s="3"/>
      <c r="GB391" s="3"/>
      <c r="GC391" s="3"/>
      <c r="GD391" s="3"/>
      <c r="GE391" s="3"/>
      <c r="GF391" s="3"/>
      <c r="GG391" s="3"/>
      <c r="GH391" s="3"/>
      <c r="GI391" s="3"/>
      <c r="GJ391" s="3"/>
      <c r="GK391" s="3"/>
      <c r="GL391" s="3"/>
      <c r="GM391" s="3"/>
      <c r="GN391" s="3"/>
      <c r="GO391" s="3"/>
      <c r="GP391" s="3"/>
      <c r="GQ391" s="3"/>
      <c r="GR391" s="3"/>
      <c r="GS391" s="3"/>
      <c r="GT391" s="3"/>
      <c r="GU391" s="3"/>
      <c r="GV391" s="3"/>
      <c r="GW391" s="3"/>
      <c r="GX391" s="3">
        <v>0</v>
      </c>
    </row>
    <row r="393" spans="1:245" x14ac:dyDescent="0.2">
      <c r="A393" s="4">
        <v>50</v>
      </c>
      <c r="B393" s="4">
        <v>0</v>
      </c>
      <c r="C393" s="4">
        <v>0</v>
      </c>
      <c r="D393" s="4">
        <v>1</v>
      </c>
      <c r="E393" s="4">
        <v>201</v>
      </c>
      <c r="F393" s="4">
        <f>ROUND(Source!O391,O393)</f>
        <v>46363.37</v>
      </c>
      <c r="G393" s="4" t="s">
        <v>48</v>
      </c>
      <c r="H393" s="4" t="s">
        <v>49</v>
      </c>
      <c r="I393" s="4"/>
      <c r="J393" s="4"/>
      <c r="K393" s="4">
        <v>201</v>
      </c>
      <c r="L393" s="4">
        <v>1</v>
      </c>
      <c r="M393" s="4">
        <v>3</v>
      </c>
      <c r="N393" s="4" t="s">
        <v>3</v>
      </c>
      <c r="O393" s="4">
        <v>2</v>
      </c>
      <c r="P393" s="4"/>
      <c r="Q393" s="4"/>
      <c r="R393" s="4"/>
      <c r="S393" s="4"/>
      <c r="T393" s="4"/>
      <c r="U393" s="4"/>
      <c r="V393" s="4"/>
      <c r="W393" s="4">
        <v>46558.149999999994</v>
      </c>
      <c r="X393" s="4">
        <v>1</v>
      </c>
      <c r="Y393" s="4">
        <v>46558.149999999994</v>
      </c>
      <c r="Z393" s="4"/>
      <c r="AA393" s="4"/>
      <c r="AB393" s="4"/>
    </row>
    <row r="394" spans="1:245" x14ac:dyDescent="0.2">
      <c r="A394" s="4">
        <v>50</v>
      </c>
      <c r="B394" s="4">
        <v>0</v>
      </c>
      <c r="C394" s="4">
        <v>0</v>
      </c>
      <c r="D394" s="4">
        <v>1</v>
      </c>
      <c r="E394" s="4">
        <v>202</v>
      </c>
      <c r="F394" s="4">
        <f>ROUND(Source!P391,O394)</f>
        <v>0</v>
      </c>
      <c r="G394" s="4" t="s">
        <v>50</v>
      </c>
      <c r="H394" s="4" t="s">
        <v>51</v>
      </c>
      <c r="I394" s="4"/>
      <c r="J394" s="4"/>
      <c r="K394" s="4">
        <v>202</v>
      </c>
      <c r="L394" s="4">
        <v>2</v>
      </c>
      <c r="M394" s="4">
        <v>3</v>
      </c>
      <c r="N394" s="4" t="s">
        <v>3</v>
      </c>
      <c r="O394" s="4">
        <v>2</v>
      </c>
      <c r="P394" s="4"/>
      <c r="Q394" s="4"/>
      <c r="R394" s="4"/>
      <c r="S394" s="4"/>
      <c r="T394" s="4"/>
      <c r="U394" s="4"/>
      <c r="V394" s="4"/>
      <c r="W394" s="4">
        <v>0</v>
      </c>
      <c r="X394" s="4">
        <v>1</v>
      </c>
      <c r="Y394" s="4">
        <v>0</v>
      </c>
      <c r="Z394" s="4"/>
      <c r="AA394" s="4"/>
      <c r="AB394" s="4"/>
    </row>
    <row r="395" spans="1:245" x14ac:dyDescent="0.2">
      <c r="A395" s="4">
        <v>50</v>
      </c>
      <c r="B395" s="4">
        <v>0</v>
      </c>
      <c r="C395" s="4">
        <v>0</v>
      </c>
      <c r="D395" s="4">
        <v>1</v>
      </c>
      <c r="E395" s="4">
        <v>222</v>
      </c>
      <c r="F395" s="4">
        <f>ROUND(Source!AO391,O395)</f>
        <v>0</v>
      </c>
      <c r="G395" s="4" t="s">
        <v>52</v>
      </c>
      <c r="H395" s="4" t="s">
        <v>53</v>
      </c>
      <c r="I395" s="4"/>
      <c r="J395" s="4"/>
      <c r="K395" s="4">
        <v>222</v>
      </c>
      <c r="L395" s="4">
        <v>3</v>
      </c>
      <c r="M395" s="4">
        <v>3</v>
      </c>
      <c r="N395" s="4" t="s">
        <v>3</v>
      </c>
      <c r="O395" s="4">
        <v>2</v>
      </c>
      <c r="P395" s="4"/>
      <c r="Q395" s="4"/>
      <c r="R395" s="4"/>
      <c r="S395" s="4"/>
      <c r="T395" s="4"/>
      <c r="U395" s="4"/>
      <c r="V395" s="4"/>
      <c r="W395" s="4">
        <v>0</v>
      </c>
      <c r="X395" s="4">
        <v>1</v>
      </c>
      <c r="Y395" s="4">
        <v>0</v>
      </c>
      <c r="Z395" s="4"/>
      <c r="AA395" s="4"/>
      <c r="AB395" s="4"/>
    </row>
    <row r="396" spans="1:245" x14ac:dyDescent="0.2">
      <c r="A396" s="4">
        <v>50</v>
      </c>
      <c r="B396" s="4">
        <v>0</v>
      </c>
      <c r="C396" s="4">
        <v>0</v>
      </c>
      <c r="D396" s="4">
        <v>1</v>
      </c>
      <c r="E396" s="4">
        <v>225</v>
      </c>
      <c r="F396" s="4">
        <f>ROUND(Source!AV391,O396)</f>
        <v>0</v>
      </c>
      <c r="G396" s="4" t="s">
        <v>54</v>
      </c>
      <c r="H396" s="4" t="s">
        <v>55</v>
      </c>
      <c r="I396" s="4"/>
      <c r="J396" s="4"/>
      <c r="K396" s="4">
        <v>225</v>
      </c>
      <c r="L396" s="4">
        <v>4</v>
      </c>
      <c r="M396" s="4">
        <v>3</v>
      </c>
      <c r="N396" s="4" t="s">
        <v>3</v>
      </c>
      <c r="O396" s="4">
        <v>2</v>
      </c>
      <c r="P396" s="4"/>
      <c r="Q396" s="4"/>
      <c r="R396" s="4"/>
      <c r="S396" s="4"/>
      <c r="T396" s="4"/>
      <c r="U396" s="4"/>
      <c r="V396" s="4"/>
      <c r="W396" s="4">
        <v>0</v>
      </c>
      <c r="X396" s="4">
        <v>1</v>
      </c>
      <c r="Y396" s="4">
        <v>0</v>
      </c>
      <c r="Z396" s="4"/>
      <c r="AA396" s="4"/>
      <c r="AB396" s="4"/>
    </row>
    <row r="397" spans="1:245" x14ac:dyDescent="0.2">
      <c r="A397" s="4">
        <v>50</v>
      </c>
      <c r="B397" s="4">
        <v>0</v>
      </c>
      <c r="C397" s="4">
        <v>0</v>
      </c>
      <c r="D397" s="4">
        <v>1</v>
      </c>
      <c r="E397" s="4">
        <v>226</v>
      </c>
      <c r="F397" s="4">
        <f>ROUND(Source!AW391,O397)</f>
        <v>0</v>
      </c>
      <c r="G397" s="4" t="s">
        <v>56</v>
      </c>
      <c r="H397" s="4" t="s">
        <v>57</v>
      </c>
      <c r="I397" s="4"/>
      <c r="J397" s="4"/>
      <c r="K397" s="4">
        <v>226</v>
      </c>
      <c r="L397" s="4">
        <v>5</v>
      </c>
      <c r="M397" s="4">
        <v>3</v>
      </c>
      <c r="N397" s="4" t="s">
        <v>3</v>
      </c>
      <c r="O397" s="4">
        <v>2</v>
      </c>
      <c r="P397" s="4"/>
      <c r="Q397" s="4"/>
      <c r="R397" s="4"/>
      <c r="S397" s="4"/>
      <c r="T397" s="4"/>
      <c r="U397" s="4"/>
      <c r="V397" s="4"/>
      <c r="W397" s="4">
        <v>0</v>
      </c>
      <c r="X397" s="4">
        <v>1</v>
      </c>
      <c r="Y397" s="4">
        <v>0</v>
      </c>
      <c r="Z397" s="4"/>
      <c r="AA397" s="4"/>
      <c r="AB397" s="4"/>
    </row>
    <row r="398" spans="1:245" x14ac:dyDescent="0.2">
      <c r="A398" s="4">
        <v>50</v>
      </c>
      <c r="B398" s="4">
        <v>0</v>
      </c>
      <c r="C398" s="4">
        <v>0</v>
      </c>
      <c r="D398" s="4">
        <v>1</v>
      </c>
      <c r="E398" s="4">
        <v>227</v>
      </c>
      <c r="F398" s="4">
        <f>ROUND(Source!AX391,O398)</f>
        <v>0</v>
      </c>
      <c r="G398" s="4" t="s">
        <v>58</v>
      </c>
      <c r="H398" s="4" t="s">
        <v>59</v>
      </c>
      <c r="I398" s="4"/>
      <c r="J398" s="4"/>
      <c r="K398" s="4">
        <v>227</v>
      </c>
      <c r="L398" s="4">
        <v>6</v>
      </c>
      <c r="M398" s="4">
        <v>3</v>
      </c>
      <c r="N398" s="4" t="s">
        <v>3</v>
      </c>
      <c r="O398" s="4">
        <v>2</v>
      </c>
      <c r="P398" s="4"/>
      <c r="Q398" s="4"/>
      <c r="R398" s="4"/>
      <c r="S398" s="4"/>
      <c r="T398" s="4"/>
      <c r="U398" s="4"/>
      <c r="V398" s="4"/>
      <c r="W398" s="4">
        <v>0</v>
      </c>
      <c r="X398" s="4">
        <v>1</v>
      </c>
      <c r="Y398" s="4">
        <v>0</v>
      </c>
      <c r="Z398" s="4"/>
      <c r="AA398" s="4"/>
      <c r="AB398" s="4"/>
    </row>
    <row r="399" spans="1:245" x14ac:dyDescent="0.2">
      <c r="A399" s="4">
        <v>50</v>
      </c>
      <c r="B399" s="4">
        <v>0</v>
      </c>
      <c r="C399" s="4">
        <v>0</v>
      </c>
      <c r="D399" s="4">
        <v>1</v>
      </c>
      <c r="E399" s="4">
        <v>228</v>
      </c>
      <c r="F399" s="4">
        <f>ROUND(Source!AY391,O399)</f>
        <v>0</v>
      </c>
      <c r="G399" s="4" t="s">
        <v>60</v>
      </c>
      <c r="H399" s="4" t="s">
        <v>61</v>
      </c>
      <c r="I399" s="4"/>
      <c r="J399" s="4"/>
      <c r="K399" s="4">
        <v>228</v>
      </c>
      <c r="L399" s="4">
        <v>7</v>
      </c>
      <c r="M399" s="4">
        <v>3</v>
      </c>
      <c r="N399" s="4" t="s">
        <v>3</v>
      </c>
      <c r="O399" s="4">
        <v>2</v>
      </c>
      <c r="P399" s="4"/>
      <c r="Q399" s="4"/>
      <c r="R399" s="4"/>
      <c r="S399" s="4"/>
      <c r="T399" s="4"/>
      <c r="U399" s="4"/>
      <c r="V399" s="4"/>
      <c r="W399" s="4">
        <v>0</v>
      </c>
      <c r="X399" s="4">
        <v>1</v>
      </c>
      <c r="Y399" s="4">
        <v>0</v>
      </c>
      <c r="Z399" s="4"/>
      <c r="AA399" s="4"/>
      <c r="AB399" s="4"/>
    </row>
    <row r="400" spans="1:245" x14ac:dyDescent="0.2">
      <c r="A400" s="4">
        <v>50</v>
      </c>
      <c r="B400" s="4">
        <v>0</v>
      </c>
      <c r="C400" s="4">
        <v>0</v>
      </c>
      <c r="D400" s="4">
        <v>1</v>
      </c>
      <c r="E400" s="4">
        <v>216</v>
      </c>
      <c r="F400" s="4">
        <f>ROUND(Source!AP391,O400)</f>
        <v>0</v>
      </c>
      <c r="G400" s="4" t="s">
        <v>62</v>
      </c>
      <c r="H400" s="4" t="s">
        <v>63</v>
      </c>
      <c r="I400" s="4"/>
      <c r="J400" s="4"/>
      <c r="K400" s="4">
        <v>216</v>
      </c>
      <c r="L400" s="4">
        <v>8</v>
      </c>
      <c r="M400" s="4">
        <v>3</v>
      </c>
      <c r="N400" s="4" t="s">
        <v>3</v>
      </c>
      <c r="O400" s="4">
        <v>2</v>
      </c>
      <c r="P400" s="4"/>
      <c r="Q400" s="4"/>
      <c r="R400" s="4"/>
      <c r="S400" s="4"/>
      <c r="T400" s="4"/>
      <c r="U400" s="4"/>
      <c r="V400" s="4"/>
      <c r="W400" s="4">
        <v>0</v>
      </c>
      <c r="X400" s="4">
        <v>1</v>
      </c>
      <c r="Y400" s="4">
        <v>0</v>
      </c>
      <c r="Z400" s="4"/>
      <c r="AA400" s="4"/>
      <c r="AB400" s="4"/>
    </row>
    <row r="401" spans="1:28" x14ac:dyDescent="0.2">
      <c r="A401" s="4">
        <v>50</v>
      </c>
      <c r="B401" s="4">
        <v>0</v>
      </c>
      <c r="C401" s="4">
        <v>0</v>
      </c>
      <c r="D401" s="4">
        <v>1</v>
      </c>
      <c r="E401" s="4">
        <v>223</v>
      </c>
      <c r="F401" s="4">
        <f>ROUND(Source!AQ391,O401)</f>
        <v>0</v>
      </c>
      <c r="G401" s="4" t="s">
        <v>64</v>
      </c>
      <c r="H401" s="4" t="s">
        <v>65</v>
      </c>
      <c r="I401" s="4"/>
      <c r="J401" s="4"/>
      <c r="K401" s="4">
        <v>223</v>
      </c>
      <c r="L401" s="4">
        <v>9</v>
      </c>
      <c r="M401" s="4">
        <v>3</v>
      </c>
      <c r="N401" s="4" t="s">
        <v>3</v>
      </c>
      <c r="O401" s="4">
        <v>2</v>
      </c>
      <c r="P401" s="4"/>
      <c r="Q401" s="4"/>
      <c r="R401" s="4"/>
      <c r="S401" s="4"/>
      <c r="T401" s="4"/>
      <c r="U401" s="4"/>
      <c r="V401" s="4"/>
      <c r="W401" s="4">
        <v>0</v>
      </c>
      <c r="X401" s="4">
        <v>1</v>
      </c>
      <c r="Y401" s="4">
        <v>0</v>
      </c>
      <c r="Z401" s="4"/>
      <c r="AA401" s="4"/>
      <c r="AB401" s="4"/>
    </row>
    <row r="402" spans="1:28" x14ac:dyDescent="0.2">
      <c r="A402" s="4">
        <v>50</v>
      </c>
      <c r="B402" s="4">
        <v>0</v>
      </c>
      <c r="C402" s="4">
        <v>0</v>
      </c>
      <c r="D402" s="4">
        <v>1</v>
      </c>
      <c r="E402" s="4">
        <v>229</v>
      </c>
      <c r="F402" s="4">
        <f>ROUND(Source!AZ391,O402)</f>
        <v>0</v>
      </c>
      <c r="G402" s="4" t="s">
        <v>66</v>
      </c>
      <c r="H402" s="4" t="s">
        <v>67</v>
      </c>
      <c r="I402" s="4"/>
      <c r="J402" s="4"/>
      <c r="K402" s="4">
        <v>229</v>
      </c>
      <c r="L402" s="4">
        <v>10</v>
      </c>
      <c r="M402" s="4">
        <v>3</v>
      </c>
      <c r="N402" s="4" t="s">
        <v>3</v>
      </c>
      <c r="O402" s="4">
        <v>2</v>
      </c>
      <c r="P402" s="4"/>
      <c r="Q402" s="4"/>
      <c r="R402" s="4"/>
      <c r="S402" s="4"/>
      <c r="T402" s="4"/>
      <c r="U402" s="4"/>
      <c r="V402" s="4"/>
      <c r="W402" s="4">
        <v>0</v>
      </c>
      <c r="X402" s="4">
        <v>1</v>
      </c>
      <c r="Y402" s="4">
        <v>0</v>
      </c>
      <c r="Z402" s="4"/>
      <c r="AA402" s="4"/>
      <c r="AB402" s="4"/>
    </row>
    <row r="403" spans="1:28" x14ac:dyDescent="0.2">
      <c r="A403" s="4">
        <v>50</v>
      </c>
      <c r="B403" s="4">
        <v>0</v>
      </c>
      <c r="C403" s="4">
        <v>0</v>
      </c>
      <c r="D403" s="4">
        <v>1</v>
      </c>
      <c r="E403" s="4">
        <v>203</v>
      </c>
      <c r="F403" s="4">
        <f>ROUND(Source!Q391,O403)</f>
        <v>9600.09</v>
      </c>
      <c r="G403" s="4" t="s">
        <v>68</v>
      </c>
      <c r="H403" s="4" t="s">
        <v>69</v>
      </c>
      <c r="I403" s="4"/>
      <c r="J403" s="4"/>
      <c r="K403" s="4">
        <v>203</v>
      </c>
      <c r="L403" s="4">
        <v>11</v>
      </c>
      <c r="M403" s="4">
        <v>3</v>
      </c>
      <c r="N403" s="4" t="s">
        <v>3</v>
      </c>
      <c r="O403" s="4">
        <v>2</v>
      </c>
      <c r="P403" s="4"/>
      <c r="Q403" s="4"/>
      <c r="R403" s="4"/>
      <c r="S403" s="4"/>
      <c r="T403" s="4"/>
      <c r="U403" s="4"/>
      <c r="V403" s="4"/>
      <c r="W403" s="4">
        <v>9600.0899999999983</v>
      </c>
      <c r="X403" s="4">
        <v>1</v>
      </c>
      <c r="Y403" s="4">
        <v>9600.0899999999983</v>
      </c>
      <c r="Z403" s="4"/>
      <c r="AA403" s="4"/>
      <c r="AB403" s="4"/>
    </row>
    <row r="404" spans="1:28" x14ac:dyDescent="0.2">
      <c r="A404" s="4">
        <v>50</v>
      </c>
      <c r="B404" s="4">
        <v>0</v>
      </c>
      <c r="C404" s="4">
        <v>0</v>
      </c>
      <c r="D404" s="4">
        <v>1</v>
      </c>
      <c r="E404" s="4">
        <v>231</v>
      </c>
      <c r="F404" s="4">
        <f>ROUND(Source!BB391,O404)</f>
        <v>0</v>
      </c>
      <c r="G404" s="4" t="s">
        <v>70</v>
      </c>
      <c r="H404" s="4" t="s">
        <v>71</v>
      </c>
      <c r="I404" s="4"/>
      <c r="J404" s="4"/>
      <c r="K404" s="4">
        <v>231</v>
      </c>
      <c r="L404" s="4">
        <v>12</v>
      </c>
      <c r="M404" s="4">
        <v>3</v>
      </c>
      <c r="N404" s="4" t="s">
        <v>3</v>
      </c>
      <c r="O404" s="4">
        <v>2</v>
      </c>
      <c r="P404" s="4"/>
      <c r="Q404" s="4"/>
      <c r="R404" s="4"/>
      <c r="S404" s="4"/>
      <c r="T404" s="4"/>
      <c r="U404" s="4"/>
      <c r="V404" s="4"/>
      <c r="W404" s="4">
        <v>0</v>
      </c>
      <c r="X404" s="4">
        <v>1</v>
      </c>
      <c r="Y404" s="4">
        <v>0</v>
      </c>
      <c r="Z404" s="4"/>
      <c r="AA404" s="4"/>
      <c r="AB404" s="4"/>
    </row>
    <row r="405" spans="1:28" x14ac:dyDescent="0.2">
      <c r="A405" s="4">
        <v>50</v>
      </c>
      <c r="B405" s="4">
        <v>0</v>
      </c>
      <c r="C405" s="4">
        <v>0</v>
      </c>
      <c r="D405" s="4">
        <v>1</v>
      </c>
      <c r="E405" s="4">
        <v>204</v>
      </c>
      <c r="F405" s="4">
        <f>ROUND(Source!R391,O405)</f>
        <v>10140.82</v>
      </c>
      <c r="G405" s="4" t="s">
        <v>72</v>
      </c>
      <c r="H405" s="4" t="s">
        <v>73</v>
      </c>
      <c r="I405" s="4"/>
      <c r="J405" s="4"/>
      <c r="K405" s="4">
        <v>204</v>
      </c>
      <c r="L405" s="4">
        <v>13</v>
      </c>
      <c r="M405" s="4">
        <v>3</v>
      </c>
      <c r="N405" s="4" t="s">
        <v>3</v>
      </c>
      <c r="O405" s="4">
        <v>2</v>
      </c>
      <c r="P405" s="4"/>
      <c r="Q405" s="4"/>
      <c r="R405" s="4"/>
      <c r="S405" s="4"/>
      <c r="T405" s="4"/>
      <c r="U405" s="4"/>
      <c r="V405" s="4"/>
      <c r="W405" s="4">
        <v>10140.82</v>
      </c>
      <c r="X405" s="4">
        <v>1</v>
      </c>
      <c r="Y405" s="4">
        <v>10140.82</v>
      </c>
      <c r="Z405" s="4"/>
      <c r="AA405" s="4"/>
      <c r="AB405" s="4"/>
    </row>
    <row r="406" spans="1:28" x14ac:dyDescent="0.2">
      <c r="A406" s="4">
        <v>50</v>
      </c>
      <c r="B406" s="4">
        <v>0</v>
      </c>
      <c r="C406" s="4">
        <v>0</v>
      </c>
      <c r="D406" s="4">
        <v>1</v>
      </c>
      <c r="E406" s="4">
        <v>205</v>
      </c>
      <c r="F406" s="4">
        <f>ROUND(Source!S391,O406)</f>
        <v>26622.46</v>
      </c>
      <c r="G406" s="4" t="s">
        <v>74</v>
      </c>
      <c r="H406" s="4" t="s">
        <v>75</v>
      </c>
      <c r="I406" s="4"/>
      <c r="J406" s="4"/>
      <c r="K406" s="4">
        <v>205</v>
      </c>
      <c r="L406" s="4">
        <v>14</v>
      </c>
      <c r="M406" s="4">
        <v>3</v>
      </c>
      <c r="N406" s="4" t="s">
        <v>3</v>
      </c>
      <c r="O406" s="4">
        <v>2</v>
      </c>
      <c r="P406" s="4"/>
      <c r="Q406" s="4"/>
      <c r="R406" s="4"/>
      <c r="S406" s="4"/>
      <c r="T406" s="4"/>
      <c r="U406" s="4"/>
      <c r="V406" s="4"/>
      <c r="W406" s="4">
        <v>26622.46</v>
      </c>
      <c r="X406" s="4">
        <v>1</v>
      </c>
      <c r="Y406" s="4">
        <v>26622.46</v>
      </c>
      <c r="Z406" s="4"/>
      <c r="AA406" s="4"/>
      <c r="AB406" s="4"/>
    </row>
    <row r="407" spans="1:28" x14ac:dyDescent="0.2">
      <c r="A407" s="4">
        <v>50</v>
      </c>
      <c r="B407" s="4">
        <v>0</v>
      </c>
      <c r="C407" s="4">
        <v>0</v>
      </c>
      <c r="D407" s="4">
        <v>1</v>
      </c>
      <c r="E407" s="4">
        <v>232</v>
      </c>
      <c r="F407" s="4">
        <f>ROUND(Source!BC391,O407)</f>
        <v>0</v>
      </c>
      <c r="G407" s="4" t="s">
        <v>76</v>
      </c>
      <c r="H407" s="4" t="s">
        <v>77</v>
      </c>
      <c r="I407" s="4"/>
      <c r="J407" s="4"/>
      <c r="K407" s="4">
        <v>232</v>
      </c>
      <c r="L407" s="4">
        <v>15</v>
      </c>
      <c r="M407" s="4">
        <v>3</v>
      </c>
      <c r="N407" s="4" t="s">
        <v>3</v>
      </c>
      <c r="O407" s="4">
        <v>2</v>
      </c>
      <c r="P407" s="4"/>
      <c r="Q407" s="4"/>
      <c r="R407" s="4"/>
      <c r="S407" s="4"/>
      <c r="T407" s="4"/>
      <c r="U407" s="4"/>
      <c r="V407" s="4"/>
      <c r="W407" s="4">
        <v>0</v>
      </c>
      <c r="X407" s="4">
        <v>1</v>
      </c>
      <c r="Y407" s="4">
        <v>0</v>
      </c>
      <c r="Z407" s="4"/>
      <c r="AA407" s="4"/>
      <c r="AB407" s="4"/>
    </row>
    <row r="408" spans="1:28" x14ac:dyDescent="0.2">
      <c r="A408" s="4">
        <v>50</v>
      </c>
      <c r="B408" s="4">
        <v>0</v>
      </c>
      <c r="C408" s="4">
        <v>0</v>
      </c>
      <c r="D408" s="4">
        <v>1</v>
      </c>
      <c r="E408" s="4">
        <v>214</v>
      </c>
      <c r="F408" s="4">
        <f>ROUND(Source!AS391,O408)</f>
        <v>106482.31</v>
      </c>
      <c r="G408" s="4" t="s">
        <v>78</v>
      </c>
      <c r="H408" s="4" t="s">
        <v>79</v>
      </c>
      <c r="I408" s="4"/>
      <c r="J408" s="4"/>
      <c r="K408" s="4">
        <v>214</v>
      </c>
      <c r="L408" s="4">
        <v>16</v>
      </c>
      <c r="M408" s="4">
        <v>3</v>
      </c>
      <c r="N408" s="4" t="s">
        <v>3</v>
      </c>
      <c r="O408" s="4">
        <v>2</v>
      </c>
      <c r="P408" s="4"/>
      <c r="Q408" s="4"/>
      <c r="R408" s="4"/>
      <c r="S408" s="4"/>
      <c r="T408" s="4"/>
      <c r="U408" s="4"/>
      <c r="V408" s="4"/>
      <c r="W408" s="4">
        <v>106482.31</v>
      </c>
      <c r="X408" s="4">
        <v>1</v>
      </c>
      <c r="Y408" s="4">
        <v>106482.31</v>
      </c>
      <c r="Z408" s="4"/>
      <c r="AA408" s="4"/>
      <c r="AB408" s="4"/>
    </row>
    <row r="409" spans="1:28" x14ac:dyDescent="0.2">
      <c r="A409" s="4">
        <v>50</v>
      </c>
      <c r="B409" s="4">
        <v>0</v>
      </c>
      <c r="C409" s="4">
        <v>0</v>
      </c>
      <c r="D409" s="4">
        <v>1</v>
      </c>
      <c r="E409" s="4">
        <v>215</v>
      </c>
      <c r="F409" s="4">
        <f>ROUND(Source!AT391,O409)</f>
        <v>0</v>
      </c>
      <c r="G409" s="4" t="s">
        <v>80</v>
      </c>
      <c r="H409" s="4" t="s">
        <v>81</v>
      </c>
      <c r="I409" s="4"/>
      <c r="J409" s="4"/>
      <c r="K409" s="4">
        <v>215</v>
      </c>
      <c r="L409" s="4">
        <v>17</v>
      </c>
      <c r="M409" s="4">
        <v>3</v>
      </c>
      <c r="N409" s="4" t="s">
        <v>3</v>
      </c>
      <c r="O409" s="4">
        <v>2</v>
      </c>
      <c r="P409" s="4"/>
      <c r="Q409" s="4"/>
      <c r="R409" s="4"/>
      <c r="S409" s="4"/>
      <c r="T409" s="4"/>
      <c r="U409" s="4"/>
      <c r="V409" s="4"/>
      <c r="W409" s="4">
        <v>0</v>
      </c>
      <c r="X409" s="4">
        <v>1</v>
      </c>
      <c r="Y409" s="4">
        <v>0</v>
      </c>
      <c r="Z409" s="4"/>
      <c r="AA409" s="4"/>
      <c r="AB409" s="4"/>
    </row>
    <row r="410" spans="1:28" x14ac:dyDescent="0.2">
      <c r="A410" s="4">
        <v>50</v>
      </c>
      <c r="B410" s="4">
        <v>0</v>
      </c>
      <c r="C410" s="4">
        <v>0</v>
      </c>
      <c r="D410" s="4">
        <v>1</v>
      </c>
      <c r="E410" s="4">
        <v>217</v>
      </c>
      <c r="F410" s="4">
        <f>ROUND(Source!AU391,O410)</f>
        <v>0</v>
      </c>
      <c r="G410" s="4" t="s">
        <v>82</v>
      </c>
      <c r="H410" s="4" t="s">
        <v>83</v>
      </c>
      <c r="I410" s="4"/>
      <c r="J410" s="4"/>
      <c r="K410" s="4">
        <v>217</v>
      </c>
      <c r="L410" s="4">
        <v>18</v>
      </c>
      <c r="M410" s="4">
        <v>3</v>
      </c>
      <c r="N410" s="4" t="s">
        <v>3</v>
      </c>
      <c r="O410" s="4">
        <v>2</v>
      </c>
      <c r="P410" s="4"/>
      <c r="Q410" s="4"/>
      <c r="R410" s="4"/>
      <c r="S410" s="4"/>
      <c r="T410" s="4"/>
      <c r="U410" s="4"/>
      <c r="V410" s="4"/>
      <c r="W410" s="4">
        <v>0</v>
      </c>
      <c r="X410" s="4">
        <v>1</v>
      </c>
      <c r="Y410" s="4">
        <v>0</v>
      </c>
      <c r="Z410" s="4"/>
      <c r="AA410" s="4"/>
      <c r="AB410" s="4"/>
    </row>
    <row r="411" spans="1:28" x14ac:dyDescent="0.2">
      <c r="A411" s="4">
        <v>50</v>
      </c>
      <c r="B411" s="4">
        <v>0</v>
      </c>
      <c r="C411" s="4">
        <v>0</v>
      </c>
      <c r="D411" s="4">
        <v>1</v>
      </c>
      <c r="E411" s="4">
        <v>230</v>
      </c>
      <c r="F411" s="4">
        <f>ROUND(Source!BA391,O411)</f>
        <v>0</v>
      </c>
      <c r="G411" s="4" t="s">
        <v>84</v>
      </c>
      <c r="H411" s="4" t="s">
        <v>85</v>
      </c>
      <c r="I411" s="4"/>
      <c r="J411" s="4"/>
      <c r="K411" s="4">
        <v>230</v>
      </c>
      <c r="L411" s="4">
        <v>19</v>
      </c>
      <c r="M411" s="4">
        <v>3</v>
      </c>
      <c r="N411" s="4" t="s">
        <v>3</v>
      </c>
      <c r="O411" s="4">
        <v>2</v>
      </c>
      <c r="P411" s="4"/>
      <c r="Q411" s="4"/>
      <c r="R411" s="4"/>
      <c r="S411" s="4"/>
      <c r="T411" s="4"/>
      <c r="U411" s="4"/>
      <c r="V411" s="4"/>
      <c r="W411" s="4">
        <v>0</v>
      </c>
      <c r="X411" s="4">
        <v>1</v>
      </c>
      <c r="Y411" s="4">
        <v>0</v>
      </c>
      <c r="Z411" s="4"/>
      <c r="AA411" s="4"/>
      <c r="AB411" s="4"/>
    </row>
    <row r="412" spans="1:28" x14ac:dyDescent="0.2">
      <c r="A412" s="4">
        <v>50</v>
      </c>
      <c r="B412" s="4">
        <v>0</v>
      </c>
      <c r="C412" s="4">
        <v>0</v>
      </c>
      <c r="D412" s="4">
        <v>1</v>
      </c>
      <c r="E412" s="4">
        <v>206</v>
      </c>
      <c r="F412" s="4">
        <f>ROUND(Source!T391,O412)</f>
        <v>0</v>
      </c>
      <c r="G412" s="4" t="s">
        <v>86</v>
      </c>
      <c r="H412" s="4" t="s">
        <v>87</v>
      </c>
      <c r="I412" s="4"/>
      <c r="J412" s="4"/>
      <c r="K412" s="4">
        <v>206</v>
      </c>
      <c r="L412" s="4">
        <v>20</v>
      </c>
      <c r="M412" s="4">
        <v>3</v>
      </c>
      <c r="N412" s="4" t="s">
        <v>3</v>
      </c>
      <c r="O412" s="4">
        <v>2</v>
      </c>
      <c r="P412" s="4"/>
      <c r="Q412" s="4"/>
      <c r="R412" s="4"/>
      <c r="S412" s="4"/>
      <c r="T412" s="4"/>
      <c r="U412" s="4"/>
      <c r="V412" s="4"/>
      <c r="W412" s="4">
        <v>0</v>
      </c>
      <c r="X412" s="4">
        <v>1</v>
      </c>
      <c r="Y412" s="4">
        <v>0</v>
      </c>
      <c r="Z412" s="4"/>
      <c r="AA412" s="4"/>
      <c r="AB412" s="4"/>
    </row>
    <row r="413" spans="1:28" x14ac:dyDescent="0.2">
      <c r="A413" s="4">
        <v>50</v>
      </c>
      <c r="B413" s="4">
        <v>0</v>
      </c>
      <c r="C413" s="4">
        <v>0</v>
      </c>
      <c r="D413" s="4">
        <v>1</v>
      </c>
      <c r="E413" s="4">
        <v>207</v>
      </c>
      <c r="F413" s="4">
        <f>ROUND(Source!U391,O413)</f>
        <v>63.84</v>
      </c>
      <c r="G413" s="4" t="s">
        <v>88</v>
      </c>
      <c r="H413" s="4" t="s">
        <v>89</v>
      </c>
      <c r="I413" s="4"/>
      <c r="J413" s="4"/>
      <c r="K413" s="4">
        <v>207</v>
      </c>
      <c r="L413" s="4">
        <v>21</v>
      </c>
      <c r="M413" s="4">
        <v>3</v>
      </c>
      <c r="N413" s="4" t="s">
        <v>3</v>
      </c>
      <c r="O413" s="4">
        <v>7</v>
      </c>
      <c r="P413" s="4"/>
      <c r="Q413" s="4"/>
      <c r="R413" s="4"/>
      <c r="S413" s="4"/>
      <c r="T413" s="4"/>
      <c r="U413" s="4"/>
      <c r="V413" s="4"/>
      <c r="W413" s="4">
        <v>63.84</v>
      </c>
      <c r="X413" s="4">
        <v>1</v>
      </c>
      <c r="Y413" s="4">
        <v>63.84</v>
      </c>
      <c r="Z413" s="4"/>
      <c r="AA413" s="4"/>
      <c r="AB413" s="4"/>
    </row>
    <row r="414" spans="1:28" x14ac:dyDescent="0.2">
      <c r="A414" s="4">
        <v>50</v>
      </c>
      <c r="B414" s="4">
        <v>0</v>
      </c>
      <c r="C414" s="4">
        <v>0</v>
      </c>
      <c r="D414" s="4">
        <v>1</v>
      </c>
      <c r="E414" s="4">
        <v>208</v>
      </c>
      <c r="F414" s="4">
        <f>ROUND(Source!V391,O414)</f>
        <v>21.216000000000001</v>
      </c>
      <c r="G414" s="4" t="s">
        <v>90</v>
      </c>
      <c r="H414" s="4" t="s">
        <v>91</v>
      </c>
      <c r="I414" s="4"/>
      <c r="J414" s="4"/>
      <c r="K414" s="4">
        <v>208</v>
      </c>
      <c r="L414" s="4">
        <v>22</v>
      </c>
      <c r="M414" s="4">
        <v>3</v>
      </c>
      <c r="N414" s="4" t="s">
        <v>3</v>
      </c>
      <c r="O414" s="4">
        <v>7</v>
      </c>
      <c r="P414" s="4"/>
      <c r="Q414" s="4"/>
      <c r="R414" s="4"/>
      <c r="S414" s="4"/>
      <c r="T414" s="4"/>
      <c r="U414" s="4"/>
      <c r="V414" s="4"/>
      <c r="W414" s="4">
        <v>21.216000000000001</v>
      </c>
      <c r="X414" s="4">
        <v>1</v>
      </c>
      <c r="Y414" s="4">
        <v>21.216000000000001</v>
      </c>
      <c r="Z414" s="4"/>
      <c r="AA414" s="4"/>
      <c r="AB414" s="4"/>
    </row>
    <row r="415" spans="1:28" x14ac:dyDescent="0.2">
      <c r="A415" s="4">
        <v>50</v>
      </c>
      <c r="B415" s="4">
        <v>0</v>
      </c>
      <c r="C415" s="4">
        <v>0</v>
      </c>
      <c r="D415" s="4">
        <v>1</v>
      </c>
      <c r="E415" s="4">
        <v>209</v>
      </c>
      <c r="F415" s="4">
        <f>ROUND(Source!W391,O415)</f>
        <v>0</v>
      </c>
      <c r="G415" s="4" t="s">
        <v>92</v>
      </c>
      <c r="H415" s="4" t="s">
        <v>93</v>
      </c>
      <c r="I415" s="4"/>
      <c r="J415" s="4"/>
      <c r="K415" s="4">
        <v>209</v>
      </c>
      <c r="L415" s="4">
        <v>23</v>
      </c>
      <c r="M415" s="4">
        <v>3</v>
      </c>
      <c r="N415" s="4" t="s">
        <v>3</v>
      </c>
      <c r="O415" s="4">
        <v>2</v>
      </c>
      <c r="P415" s="4"/>
      <c r="Q415" s="4"/>
      <c r="R415" s="4"/>
      <c r="S415" s="4"/>
      <c r="T415" s="4"/>
      <c r="U415" s="4"/>
      <c r="V415" s="4"/>
      <c r="W415" s="4">
        <v>0</v>
      </c>
      <c r="X415" s="4">
        <v>1</v>
      </c>
      <c r="Y415" s="4">
        <v>0</v>
      </c>
      <c r="Z415" s="4"/>
      <c r="AA415" s="4"/>
      <c r="AB415" s="4"/>
    </row>
    <row r="416" spans="1:28" x14ac:dyDescent="0.2">
      <c r="A416" s="4">
        <v>50</v>
      </c>
      <c r="B416" s="4">
        <v>0</v>
      </c>
      <c r="C416" s="4">
        <v>0</v>
      </c>
      <c r="D416" s="4">
        <v>1</v>
      </c>
      <c r="E416" s="4">
        <v>233</v>
      </c>
      <c r="F416" s="4">
        <f>ROUND(Source!BD391,O416)</f>
        <v>194.78</v>
      </c>
      <c r="G416" s="4" t="s">
        <v>94</v>
      </c>
      <c r="H416" s="4" t="s">
        <v>95</v>
      </c>
      <c r="I416" s="4"/>
      <c r="J416" s="4"/>
      <c r="K416" s="4">
        <v>233</v>
      </c>
      <c r="L416" s="4">
        <v>24</v>
      </c>
      <c r="M416" s="4">
        <v>3</v>
      </c>
      <c r="N416" s="4" t="s">
        <v>3</v>
      </c>
      <c r="O416" s="4">
        <v>2</v>
      </c>
      <c r="P416" s="4"/>
      <c r="Q416" s="4"/>
      <c r="R416" s="4"/>
      <c r="S416" s="4"/>
      <c r="T416" s="4"/>
      <c r="U416" s="4"/>
      <c r="V416" s="4"/>
      <c r="W416" s="4">
        <v>194.78</v>
      </c>
      <c r="X416" s="4">
        <v>1</v>
      </c>
      <c r="Y416" s="4">
        <v>194.78</v>
      </c>
      <c r="Z416" s="4"/>
      <c r="AA416" s="4"/>
      <c r="AB416" s="4"/>
    </row>
    <row r="417" spans="1:245" x14ac:dyDescent="0.2">
      <c r="A417" s="4">
        <v>50</v>
      </c>
      <c r="B417" s="4">
        <v>0</v>
      </c>
      <c r="C417" s="4">
        <v>0</v>
      </c>
      <c r="D417" s="4">
        <v>1</v>
      </c>
      <c r="E417" s="4">
        <v>210</v>
      </c>
      <c r="F417" s="4">
        <f>ROUND(Source!X391,O417)</f>
        <v>37866.19</v>
      </c>
      <c r="G417" s="4" t="s">
        <v>96</v>
      </c>
      <c r="H417" s="4" t="s">
        <v>97</v>
      </c>
      <c r="I417" s="4"/>
      <c r="J417" s="4"/>
      <c r="K417" s="4">
        <v>210</v>
      </c>
      <c r="L417" s="4">
        <v>25</v>
      </c>
      <c r="M417" s="4">
        <v>3</v>
      </c>
      <c r="N417" s="4" t="s">
        <v>3</v>
      </c>
      <c r="O417" s="4">
        <v>2</v>
      </c>
      <c r="P417" s="4"/>
      <c r="Q417" s="4"/>
      <c r="R417" s="4"/>
      <c r="S417" s="4"/>
      <c r="T417" s="4"/>
      <c r="U417" s="4"/>
      <c r="V417" s="4"/>
      <c r="W417" s="4">
        <v>37866.19</v>
      </c>
      <c r="X417" s="4">
        <v>1</v>
      </c>
      <c r="Y417" s="4">
        <v>37866.19</v>
      </c>
      <c r="Z417" s="4"/>
      <c r="AA417" s="4"/>
      <c r="AB417" s="4"/>
    </row>
    <row r="418" spans="1:245" x14ac:dyDescent="0.2">
      <c r="A418" s="4">
        <v>50</v>
      </c>
      <c r="B418" s="4">
        <v>0</v>
      </c>
      <c r="C418" s="4">
        <v>0</v>
      </c>
      <c r="D418" s="4">
        <v>1</v>
      </c>
      <c r="E418" s="4">
        <v>211</v>
      </c>
      <c r="F418" s="4">
        <f>ROUND(Source!Y391,O418)</f>
        <v>22057.97</v>
      </c>
      <c r="G418" s="4" t="s">
        <v>98</v>
      </c>
      <c r="H418" s="4" t="s">
        <v>99</v>
      </c>
      <c r="I418" s="4"/>
      <c r="J418" s="4"/>
      <c r="K418" s="4">
        <v>211</v>
      </c>
      <c r="L418" s="4">
        <v>26</v>
      </c>
      <c r="M418" s="4">
        <v>3</v>
      </c>
      <c r="N418" s="4" t="s">
        <v>3</v>
      </c>
      <c r="O418" s="4">
        <v>2</v>
      </c>
      <c r="P418" s="4"/>
      <c r="Q418" s="4"/>
      <c r="R418" s="4"/>
      <c r="S418" s="4"/>
      <c r="T418" s="4"/>
      <c r="U418" s="4"/>
      <c r="V418" s="4"/>
      <c r="W418" s="4">
        <v>22057.97</v>
      </c>
      <c r="X418" s="4">
        <v>1</v>
      </c>
      <c r="Y418" s="4">
        <v>22057.97</v>
      </c>
      <c r="Z418" s="4"/>
      <c r="AA418" s="4"/>
      <c r="AB418" s="4"/>
    </row>
    <row r="419" spans="1:245" x14ac:dyDescent="0.2">
      <c r="A419" s="4">
        <v>50</v>
      </c>
      <c r="B419" s="4">
        <v>0</v>
      </c>
      <c r="C419" s="4">
        <v>0</v>
      </c>
      <c r="D419" s="4">
        <v>1</v>
      </c>
      <c r="E419" s="4">
        <v>224</v>
      </c>
      <c r="F419" s="4">
        <f>ROUND(Source!AR391,O419)</f>
        <v>106482.31</v>
      </c>
      <c r="G419" s="4" t="s">
        <v>100</v>
      </c>
      <c r="H419" s="4" t="s">
        <v>101</v>
      </c>
      <c r="I419" s="4"/>
      <c r="J419" s="4"/>
      <c r="K419" s="4">
        <v>224</v>
      </c>
      <c r="L419" s="4">
        <v>27</v>
      </c>
      <c r="M419" s="4">
        <v>3</v>
      </c>
      <c r="N419" s="4" t="s">
        <v>3</v>
      </c>
      <c r="O419" s="4">
        <v>2</v>
      </c>
      <c r="P419" s="4"/>
      <c r="Q419" s="4"/>
      <c r="R419" s="4"/>
      <c r="S419" s="4"/>
      <c r="T419" s="4"/>
      <c r="U419" s="4"/>
      <c r="V419" s="4"/>
      <c r="W419" s="4">
        <v>106482.31</v>
      </c>
      <c r="X419" s="4">
        <v>1</v>
      </c>
      <c r="Y419" s="4">
        <v>106482.31</v>
      </c>
      <c r="Z419" s="4"/>
      <c r="AA419" s="4"/>
      <c r="AB419" s="4"/>
    </row>
    <row r="421" spans="1:245" x14ac:dyDescent="0.2">
      <c r="A421" s="1">
        <v>4</v>
      </c>
      <c r="B421" s="1">
        <v>1</v>
      </c>
      <c r="C421" s="1"/>
      <c r="D421" s="1">
        <f>ROW(A439)</f>
        <v>439</v>
      </c>
      <c r="E421" s="1"/>
      <c r="F421" s="1" t="s">
        <v>15</v>
      </c>
      <c r="G421" s="1" t="s">
        <v>333</v>
      </c>
      <c r="H421" s="1" t="s">
        <v>3</v>
      </c>
      <c r="I421" s="1">
        <v>0</v>
      </c>
      <c r="J421" s="1"/>
      <c r="K421" s="1">
        <v>0</v>
      </c>
      <c r="L421" s="1"/>
      <c r="M421" s="1" t="s">
        <v>3</v>
      </c>
      <c r="N421" s="1"/>
      <c r="O421" s="1"/>
      <c r="P421" s="1"/>
      <c r="Q421" s="1"/>
      <c r="R421" s="1"/>
      <c r="S421" s="1">
        <v>0</v>
      </c>
      <c r="T421" s="1"/>
      <c r="U421" s="1" t="s">
        <v>3</v>
      </c>
      <c r="V421" s="1">
        <v>0</v>
      </c>
      <c r="W421" s="1"/>
      <c r="X421" s="1"/>
      <c r="Y421" s="1"/>
      <c r="Z421" s="1"/>
      <c r="AA421" s="1"/>
      <c r="AB421" s="1" t="s">
        <v>3</v>
      </c>
      <c r="AC421" s="1" t="s">
        <v>3</v>
      </c>
      <c r="AD421" s="1" t="s">
        <v>3</v>
      </c>
      <c r="AE421" s="1" t="s">
        <v>3</v>
      </c>
      <c r="AF421" s="1" t="s">
        <v>3</v>
      </c>
      <c r="AG421" s="1" t="s">
        <v>3</v>
      </c>
      <c r="AH421" s="1"/>
      <c r="AI421" s="1"/>
      <c r="AJ421" s="1"/>
      <c r="AK421" s="1"/>
      <c r="AL421" s="1"/>
      <c r="AM421" s="1"/>
      <c r="AN421" s="1"/>
      <c r="AO421" s="1"/>
      <c r="AP421" s="1" t="s">
        <v>3</v>
      </c>
      <c r="AQ421" s="1" t="s">
        <v>3</v>
      </c>
      <c r="AR421" s="1" t="s">
        <v>3</v>
      </c>
      <c r="AS421" s="1"/>
      <c r="AT421" s="1"/>
      <c r="AU421" s="1"/>
      <c r="AV421" s="1"/>
      <c r="AW421" s="1"/>
      <c r="AX421" s="1"/>
      <c r="AY421" s="1"/>
      <c r="AZ421" s="1" t="s">
        <v>3</v>
      </c>
      <c r="BA421" s="1"/>
      <c r="BB421" s="1" t="s">
        <v>3</v>
      </c>
      <c r="BC421" s="1" t="s">
        <v>3</v>
      </c>
      <c r="BD421" s="1" t="s">
        <v>3</v>
      </c>
      <c r="BE421" s="1" t="s">
        <v>3</v>
      </c>
      <c r="BF421" s="1" t="s">
        <v>3</v>
      </c>
      <c r="BG421" s="1" t="s">
        <v>3</v>
      </c>
      <c r="BH421" s="1" t="s">
        <v>3</v>
      </c>
      <c r="BI421" s="1" t="s">
        <v>3</v>
      </c>
      <c r="BJ421" s="1" t="s">
        <v>3</v>
      </c>
      <c r="BK421" s="1" t="s">
        <v>3</v>
      </c>
      <c r="BL421" s="1" t="s">
        <v>3</v>
      </c>
      <c r="BM421" s="1" t="s">
        <v>3</v>
      </c>
      <c r="BN421" s="1" t="s">
        <v>3</v>
      </c>
      <c r="BO421" s="1" t="s">
        <v>3</v>
      </c>
      <c r="BP421" s="1" t="s">
        <v>3</v>
      </c>
      <c r="BQ421" s="1"/>
      <c r="BR421" s="1"/>
      <c r="BS421" s="1"/>
      <c r="BT421" s="1"/>
      <c r="BU421" s="1"/>
      <c r="BV421" s="1"/>
      <c r="BW421" s="1"/>
      <c r="BX421" s="1">
        <v>0</v>
      </c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>
        <v>0</v>
      </c>
    </row>
    <row r="423" spans="1:245" x14ac:dyDescent="0.2">
      <c r="A423" s="2">
        <v>52</v>
      </c>
      <c r="B423" s="2">
        <f t="shared" ref="B423:G423" si="308">B439</f>
        <v>1</v>
      </c>
      <c r="C423" s="2">
        <f t="shared" si="308"/>
        <v>4</v>
      </c>
      <c r="D423" s="2">
        <f t="shared" si="308"/>
        <v>421</v>
      </c>
      <c r="E423" s="2">
        <f t="shared" si="308"/>
        <v>0</v>
      </c>
      <c r="F423" s="2" t="str">
        <f t="shared" si="308"/>
        <v>Новый раздел</v>
      </c>
      <c r="G423" s="2" t="str">
        <f t="shared" si="308"/>
        <v>Демонтаж опор</v>
      </c>
      <c r="H423" s="2"/>
      <c r="I423" s="2"/>
      <c r="J423" s="2"/>
      <c r="K423" s="2"/>
      <c r="L423" s="2"/>
      <c r="M423" s="2"/>
      <c r="N423" s="2"/>
      <c r="O423" s="2">
        <f t="shared" ref="O423:AT423" si="309">O439</f>
        <v>113109.11</v>
      </c>
      <c r="P423" s="2">
        <f t="shared" si="309"/>
        <v>0</v>
      </c>
      <c r="Q423" s="2">
        <f t="shared" si="309"/>
        <v>59815.57</v>
      </c>
      <c r="R423" s="2">
        <f t="shared" si="309"/>
        <v>25476.11</v>
      </c>
      <c r="S423" s="2">
        <f t="shared" si="309"/>
        <v>27817.43</v>
      </c>
      <c r="T423" s="2">
        <f t="shared" si="309"/>
        <v>0</v>
      </c>
      <c r="U423" s="2">
        <f t="shared" si="309"/>
        <v>63.326399999999992</v>
      </c>
      <c r="V423" s="2">
        <f t="shared" si="309"/>
        <v>47.618400000000001</v>
      </c>
      <c r="W423" s="2">
        <f t="shared" si="309"/>
        <v>0</v>
      </c>
      <c r="X423" s="2">
        <f t="shared" si="309"/>
        <v>54771.4</v>
      </c>
      <c r="Y423" s="2">
        <f t="shared" si="309"/>
        <v>31794.720000000001</v>
      </c>
      <c r="Z423" s="2">
        <f t="shared" si="309"/>
        <v>0</v>
      </c>
      <c r="AA423" s="2">
        <f t="shared" si="309"/>
        <v>0</v>
      </c>
      <c r="AB423" s="2">
        <f t="shared" si="309"/>
        <v>113109.11</v>
      </c>
      <c r="AC423" s="2">
        <f t="shared" si="309"/>
        <v>0</v>
      </c>
      <c r="AD423" s="2">
        <f t="shared" si="309"/>
        <v>59815.57</v>
      </c>
      <c r="AE423" s="2">
        <f t="shared" si="309"/>
        <v>25476.11</v>
      </c>
      <c r="AF423" s="2">
        <f t="shared" si="309"/>
        <v>27817.43</v>
      </c>
      <c r="AG423" s="2">
        <f t="shared" si="309"/>
        <v>0</v>
      </c>
      <c r="AH423" s="2">
        <f t="shared" si="309"/>
        <v>63.326399999999992</v>
      </c>
      <c r="AI423" s="2">
        <f t="shared" si="309"/>
        <v>47.618400000000001</v>
      </c>
      <c r="AJ423" s="2">
        <f t="shared" si="309"/>
        <v>0</v>
      </c>
      <c r="AK423" s="2">
        <f t="shared" si="309"/>
        <v>54771.4</v>
      </c>
      <c r="AL423" s="2">
        <f t="shared" si="309"/>
        <v>31794.720000000001</v>
      </c>
      <c r="AM423" s="2">
        <f t="shared" si="309"/>
        <v>0</v>
      </c>
      <c r="AN423" s="2">
        <f t="shared" si="309"/>
        <v>0</v>
      </c>
      <c r="AO423" s="2">
        <f t="shared" si="309"/>
        <v>0</v>
      </c>
      <c r="AP423" s="2">
        <f t="shared" si="309"/>
        <v>0</v>
      </c>
      <c r="AQ423" s="2">
        <f t="shared" si="309"/>
        <v>0</v>
      </c>
      <c r="AR423" s="2">
        <f t="shared" si="309"/>
        <v>209157.05</v>
      </c>
      <c r="AS423" s="2">
        <f t="shared" si="309"/>
        <v>203432.38</v>
      </c>
      <c r="AT423" s="2">
        <f t="shared" si="309"/>
        <v>5724.67</v>
      </c>
      <c r="AU423" s="2">
        <f t="shared" ref="AU423:BZ423" si="310">AU439</f>
        <v>0</v>
      </c>
      <c r="AV423" s="2">
        <f t="shared" si="310"/>
        <v>0</v>
      </c>
      <c r="AW423" s="2">
        <f t="shared" si="310"/>
        <v>0</v>
      </c>
      <c r="AX423" s="2">
        <f t="shared" si="310"/>
        <v>0</v>
      </c>
      <c r="AY423" s="2">
        <f t="shared" si="310"/>
        <v>0</v>
      </c>
      <c r="AZ423" s="2">
        <f t="shared" si="310"/>
        <v>0</v>
      </c>
      <c r="BA423" s="2">
        <f t="shared" si="310"/>
        <v>0</v>
      </c>
      <c r="BB423" s="2">
        <f t="shared" si="310"/>
        <v>0</v>
      </c>
      <c r="BC423" s="2">
        <f t="shared" si="310"/>
        <v>0</v>
      </c>
      <c r="BD423" s="2">
        <f t="shared" si="310"/>
        <v>9481.82</v>
      </c>
      <c r="BE423" s="2">
        <f t="shared" si="310"/>
        <v>0</v>
      </c>
      <c r="BF423" s="2">
        <f t="shared" si="310"/>
        <v>0</v>
      </c>
      <c r="BG423" s="2">
        <f t="shared" si="310"/>
        <v>0</v>
      </c>
      <c r="BH423" s="2">
        <f t="shared" si="310"/>
        <v>0</v>
      </c>
      <c r="BI423" s="2">
        <f t="shared" si="310"/>
        <v>0</v>
      </c>
      <c r="BJ423" s="2">
        <f t="shared" si="310"/>
        <v>0</v>
      </c>
      <c r="BK423" s="2">
        <f t="shared" si="310"/>
        <v>0</v>
      </c>
      <c r="BL423" s="2">
        <f t="shared" si="310"/>
        <v>0</v>
      </c>
      <c r="BM423" s="2">
        <f t="shared" si="310"/>
        <v>0</v>
      </c>
      <c r="BN423" s="2">
        <f t="shared" si="310"/>
        <v>0</v>
      </c>
      <c r="BO423" s="2">
        <f t="shared" si="310"/>
        <v>0</v>
      </c>
      <c r="BP423" s="2">
        <f t="shared" si="310"/>
        <v>0</v>
      </c>
      <c r="BQ423" s="2">
        <f t="shared" si="310"/>
        <v>0</v>
      </c>
      <c r="BR423" s="2">
        <f t="shared" si="310"/>
        <v>0</v>
      </c>
      <c r="BS423" s="2">
        <f t="shared" si="310"/>
        <v>0</v>
      </c>
      <c r="BT423" s="2">
        <f t="shared" si="310"/>
        <v>0</v>
      </c>
      <c r="BU423" s="2">
        <f t="shared" si="310"/>
        <v>0</v>
      </c>
      <c r="BV423" s="2">
        <f t="shared" si="310"/>
        <v>0</v>
      </c>
      <c r="BW423" s="2">
        <f t="shared" si="310"/>
        <v>0</v>
      </c>
      <c r="BX423" s="2">
        <f t="shared" si="310"/>
        <v>0</v>
      </c>
      <c r="BY423" s="2">
        <f t="shared" si="310"/>
        <v>0</v>
      </c>
      <c r="BZ423" s="2">
        <f t="shared" si="310"/>
        <v>0</v>
      </c>
      <c r="CA423" s="2">
        <f t="shared" ref="CA423:DF423" si="311">CA439</f>
        <v>209157.05</v>
      </c>
      <c r="CB423" s="2">
        <f t="shared" si="311"/>
        <v>203432.38</v>
      </c>
      <c r="CC423" s="2">
        <f t="shared" si="311"/>
        <v>5724.67</v>
      </c>
      <c r="CD423" s="2">
        <f t="shared" si="311"/>
        <v>0</v>
      </c>
      <c r="CE423" s="2">
        <f t="shared" si="311"/>
        <v>0</v>
      </c>
      <c r="CF423" s="2">
        <f t="shared" si="311"/>
        <v>0</v>
      </c>
      <c r="CG423" s="2">
        <f t="shared" si="311"/>
        <v>0</v>
      </c>
      <c r="CH423" s="2">
        <f t="shared" si="311"/>
        <v>0</v>
      </c>
      <c r="CI423" s="2">
        <f t="shared" si="311"/>
        <v>0</v>
      </c>
      <c r="CJ423" s="2">
        <f t="shared" si="311"/>
        <v>0</v>
      </c>
      <c r="CK423" s="2">
        <f t="shared" si="311"/>
        <v>0</v>
      </c>
      <c r="CL423" s="2">
        <f t="shared" si="311"/>
        <v>0</v>
      </c>
      <c r="CM423" s="2">
        <f t="shared" si="311"/>
        <v>9481.82</v>
      </c>
      <c r="CN423" s="2">
        <f t="shared" si="311"/>
        <v>0</v>
      </c>
      <c r="CO423" s="2">
        <f t="shared" si="311"/>
        <v>0</v>
      </c>
      <c r="CP423" s="2">
        <f t="shared" si="311"/>
        <v>0</v>
      </c>
      <c r="CQ423" s="2">
        <f t="shared" si="311"/>
        <v>0</v>
      </c>
      <c r="CR423" s="2">
        <f t="shared" si="311"/>
        <v>0</v>
      </c>
      <c r="CS423" s="2">
        <f t="shared" si="311"/>
        <v>0</v>
      </c>
      <c r="CT423" s="2">
        <f t="shared" si="311"/>
        <v>0</v>
      </c>
      <c r="CU423" s="2">
        <f t="shared" si="311"/>
        <v>0</v>
      </c>
      <c r="CV423" s="2">
        <f t="shared" si="311"/>
        <v>0</v>
      </c>
      <c r="CW423" s="2">
        <f t="shared" si="311"/>
        <v>0</v>
      </c>
      <c r="CX423" s="2">
        <f t="shared" si="311"/>
        <v>0</v>
      </c>
      <c r="CY423" s="2">
        <f t="shared" si="311"/>
        <v>0</v>
      </c>
      <c r="CZ423" s="2">
        <f t="shared" si="311"/>
        <v>0</v>
      </c>
      <c r="DA423" s="2">
        <f t="shared" si="311"/>
        <v>0</v>
      </c>
      <c r="DB423" s="2">
        <f t="shared" si="311"/>
        <v>0</v>
      </c>
      <c r="DC423" s="2">
        <f t="shared" si="311"/>
        <v>0</v>
      </c>
      <c r="DD423" s="2">
        <f t="shared" si="311"/>
        <v>0</v>
      </c>
      <c r="DE423" s="2">
        <f t="shared" si="311"/>
        <v>0</v>
      </c>
      <c r="DF423" s="2">
        <f t="shared" si="311"/>
        <v>0</v>
      </c>
      <c r="DG423" s="3">
        <f t="shared" ref="DG423:EL423" si="312">DG439</f>
        <v>0</v>
      </c>
      <c r="DH423" s="3">
        <f t="shared" si="312"/>
        <v>0</v>
      </c>
      <c r="DI423" s="3">
        <f t="shared" si="312"/>
        <v>0</v>
      </c>
      <c r="DJ423" s="3">
        <f t="shared" si="312"/>
        <v>0</v>
      </c>
      <c r="DK423" s="3">
        <f t="shared" si="312"/>
        <v>0</v>
      </c>
      <c r="DL423" s="3">
        <f t="shared" si="312"/>
        <v>0</v>
      </c>
      <c r="DM423" s="3">
        <f t="shared" si="312"/>
        <v>0</v>
      </c>
      <c r="DN423" s="3">
        <f t="shared" si="312"/>
        <v>0</v>
      </c>
      <c r="DO423" s="3">
        <f t="shared" si="312"/>
        <v>0</v>
      </c>
      <c r="DP423" s="3">
        <f t="shared" si="312"/>
        <v>0</v>
      </c>
      <c r="DQ423" s="3">
        <f t="shared" si="312"/>
        <v>0</v>
      </c>
      <c r="DR423" s="3">
        <f t="shared" si="312"/>
        <v>0</v>
      </c>
      <c r="DS423" s="3">
        <f t="shared" si="312"/>
        <v>0</v>
      </c>
      <c r="DT423" s="3">
        <f t="shared" si="312"/>
        <v>0</v>
      </c>
      <c r="DU423" s="3">
        <f t="shared" si="312"/>
        <v>0</v>
      </c>
      <c r="DV423" s="3">
        <f t="shared" si="312"/>
        <v>0</v>
      </c>
      <c r="DW423" s="3">
        <f t="shared" si="312"/>
        <v>0</v>
      </c>
      <c r="DX423" s="3">
        <f t="shared" si="312"/>
        <v>0</v>
      </c>
      <c r="DY423" s="3">
        <f t="shared" si="312"/>
        <v>0</v>
      </c>
      <c r="DZ423" s="3">
        <f t="shared" si="312"/>
        <v>0</v>
      </c>
      <c r="EA423" s="3">
        <f t="shared" si="312"/>
        <v>0</v>
      </c>
      <c r="EB423" s="3">
        <f t="shared" si="312"/>
        <v>0</v>
      </c>
      <c r="EC423" s="3">
        <f t="shared" si="312"/>
        <v>0</v>
      </c>
      <c r="ED423" s="3">
        <f t="shared" si="312"/>
        <v>0</v>
      </c>
      <c r="EE423" s="3">
        <f t="shared" si="312"/>
        <v>0</v>
      </c>
      <c r="EF423" s="3">
        <f t="shared" si="312"/>
        <v>0</v>
      </c>
      <c r="EG423" s="3">
        <f t="shared" si="312"/>
        <v>0</v>
      </c>
      <c r="EH423" s="3">
        <f t="shared" si="312"/>
        <v>0</v>
      </c>
      <c r="EI423" s="3">
        <f t="shared" si="312"/>
        <v>0</v>
      </c>
      <c r="EJ423" s="3">
        <f t="shared" si="312"/>
        <v>0</v>
      </c>
      <c r="EK423" s="3">
        <f t="shared" si="312"/>
        <v>0</v>
      </c>
      <c r="EL423" s="3">
        <f t="shared" si="312"/>
        <v>0</v>
      </c>
      <c r="EM423" s="3">
        <f t="shared" ref="EM423:FR423" si="313">EM439</f>
        <v>0</v>
      </c>
      <c r="EN423" s="3">
        <f t="shared" si="313"/>
        <v>0</v>
      </c>
      <c r="EO423" s="3">
        <f t="shared" si="313"/>
        <v>0</v>
      </c>
      <c r="EP423" s="3">
        <f t="shared" si="313"/>
        <v>0</v>
      </c>
      <c r="EQ423" s="3">
        <f t="shared" si="313"/>
        <v>0</v>
      </c>
      <c r="ER423" s="3">
        <f t="shared" si="313"/>
        <v>0</v>
      </c>
      <c r="ES423" s="3">
        <f t="shared" si="313"/>
        <v>0</v>
      </c>
      <c r="ET423" s="3">
        <f t="shared" si="313"/>
        <v>0</v>
      </c>
      <c r="EU423" s="3">
        <f t="shared" si="313"/>
        <v>0</v>
      </c>
      <c r="EV423" s="3">
        <f t="shared" si="313"/>
        <v>0</v>
      </c>
      <c r="EW423" s="3">
        <f t="shared" si="313"/>
        <v>0</v>
      </c>
      <c r="EX423" s="3">
        <f t="shared" si="313"/>
        <v>0</v>
      </c>
      <c r="EY423" s="3">
        <f t="shared" si="313"/>
        <v>0</v>
      </c>
      <c r="EZ423" s="3">
        <f t="shared" si="313"/>
        <v>0</v>
      </c>
      <c r="FA423" s="3">
        <f t="shared" si="313"/>
        <v>0</v>
      </c>
      <c r="FB423" s="3">
        <f t="shared" si="313"/>
        <v>0</v>
      </c>
      <c r="FC423" s="3">
        <f t="shared" si="313"/>
        <v>0</v>
      </c>
      <c r="FD423" s="3">
        <f t="shared" si="313"/>
        <v>0</v>
      </c>
      <c r="FE423" s="3">
        <f t="shared" si="313"/>
        <v>0</v>
      </c>
      <c r="FF423" s="3">
        <f t="shared" si="313"/>
        <v>0</v>
      </c>
      <c r="FG423" s="3">
        <f t="shared" si="313"/>
        <v>0</v>
      </c>
      <c r="FH423" s="3">
        <f t="shared" si="313"/>
        <v>0</v>
      </c>
      <c r="FI423" s="3">
        <f t="shared" si="313"/>
        <v>0</v>
      </c>
      <c r="FJ423" s="3">
        <f t="shared" si="313"/>
        <v>0</v>
      </c>
      <c r="FK423" s="3">
        <f t="shared" si="313"/>
        <v>0</v>
      </c>
      <c r="FL423" s="3">
        <f t="shared" si="313"/>
        <v>0</v>
      </c>
      <c r="FM423" s="3">
        <f t="shared" si="313"/>
        <v>0</v>
      </c>
      <c r="FN423" s="3">
        <f t="shared" si="313"/>
        <v>0</v>
      </c>
      <c r="FO423" s="3">
        <f t="shared" si="313"/>
        <v>0</v>
      </c>
      <c r="FP423" s="3">
        <f t="shared" si="313"/>
        <v>0</v>
      </c>
      <c r="FQ423" s="3">
        <f t="shared" si="313"/>
        <v>0</v>
      </c>
      <c r="FR423" s="3">
        <f t="shared" si="313"/>
        <v>0</v>
      </c>
      <c r="FS423" s="3">
        <f t="shared" ref="FS423:GX423" si="314">FS439</f>
        <v>0</v>
      </c>
      <c r="FT423" s="3">
        <f t="shared" si="314"/>
        <v>0</v>
      </c>
      <c r="FU423" s="3">
        <f t="shared" si="314"/>
        <v>0</v>
      </c>
      <c r="FV423" s="3">
        <f t="shared" si="314"/>
        <v>0</v>
      </c>
      <c r="FW423" s="3">
        <f t="shared" si="314"/>
        <v>0</v>
      </c>
      <c r="FX423" s="3">
        <f t="shared" si="314"/>
        <v>0</v>
      </c>
      <c r="FY423" s="3">
        <f t="shared" si="314"/>
        <v>0</v>
      </c>
      <c r="FZ423" s="3">
        <f t="shared" si="314"/>
        <v>0</v>
      </c>
      <c r="GA423" s="3">
        <f t="shared" si="314"/>
        <v>0</v>
      </c>
      <c r="GB423" s="3">
        <f t="shared" si="314"/>
        <v>0</v>
      </c>
      <c r="GC423" s="3">
        <f t="shared" si="314"/>
        <v>0</v>
      </c>
      <c r="GD423" s="3">
        <f t="shared" si="314"/>
        <v>0</v>
      </c>
      <c r="GE423" s="3">
        <f t="shared" si="314"/>
        <v>0</v>
      </c>
      <c r="GF423" s="3">
        <f t="shared" si="314"/>
        <v>0</v>
      </c>
      <c r="GG423" s="3">
        <f t="shared" si="314"/>
        <v>0</v>
      </c>
      <c r="GH423" s="3">
        <f t="shared" si="314"/>
        <v>0</v>
      </c>
      <c r="GI423" s="3">
        <f t="shared" si="314"/>
        <v>0</v>
      </c>
      <c r="GJ423" s="3">
        <f t="shared" si="314"/>
        <v>0</v>
      </c>
      <c r="GK423" s="3">
        <f t="shared" si="314"/>
        <v>0</v>
      </c>
      <c r="GL423" s="3">
        <f t="shared" si="314"/>
        <v>0</v>
      </c>
      <c r="GM423" s="3">
        <f t="shared" si="314"/>
        <v>0</v>
      </c>
      <c r="GN423" s="3">
        <f t="shared" si="314"/>
        <v>0</v>
      </c>
      <c r="GO423" s="3">
        <f t="shared" si="314"/>
        <v>0</v>
      </c>
      <c r="GP423" s="3">
        <f t="shared" si="314"/>
        <v>0</v>
      </c>
      <c r="GQ423" s="3">
        <f t="shared" si="314"/>
        <v>0</v>
      </c>
      <c r="GR423" s="3">
        <f t="shared" si="314"/>
        <v>0</v>
      </c>
      <c r="GS423" s="3">
        <f t="shared" si="314"/>
        <v>0</v>
      </c>
      <c r="GT423" s="3">
        <f t="shared" si="314"/>
        <v>0</v>
      </c>
      <c r="GU423" s="3">
        <f t="shared" si="314"/>
        <v>0</v>
      </c>
      <c r="GV423" s="3">
        <f t="shared" si="314"/>
        <v>0</v>
      </c>
      <c r="GW423" s="3">
        <f t="shared" si="314"/>
        <v>0</v>
      </c>
      <c r="GX423" s="3">
        <f t="shared" si="314"/>
        <v>0</v>
      </c>
    </row>
    <row r="425" spans="1:245" x14ac:dyDescent="0.2">
      <c r="A425">
        <v>17</v>
      </c>
      <c r="B425">
        <v>1</v>
      </c>
      <c r="C425">
        <f>ROW(SmtRes!A364)</f>
        <v>364</v>
      </c>
      <c r="D425">
        <f>ROW(EtalonRes!A395)</f>
        <v>395</v>
      </c>
      <c r="E425" t="s">
        <v>334</v>
      </c>
      <c r="F425" t="s">
        <v>335</v>
      </c>
      <c r="G425" t="s">
        <v>336</v>
      </c>
      <c r="H425" t="s">
        <v>36</v>
      </c>
      <c r="I425">
        <v>11</v>
      </c>
      <c r="J425">
        <v>0</v>
      </c>
      <c r="K425">
        <v>11</v>
      </c>
      <c r="O425">
        <f t="shared" ref="O425:O433" si="315">ROUND(CP425,2)</f>
        <v>40609.410000000003</v>
      </c>
      <c r="P425">
        <f>SUMIF(SmtRes!AQ361:'SmtRes'!AQ364,"=1",SmtRes!DF361:'SmtRes'!DF364)</f>
        <v>0</v>
      </c>
      <c r="Q425">
        <f>SUMIF(SmtRes!AQ361:'SmtRes'!AQ364,"=1",SmtRes!DG361:'SmtRes'!DG364)</f>
        <v>25304.06</v>
      </c>
      <c r="R425">
        <f>SUMIF(SmtRes!AQ361:'SmtRes'!AQ364,"=1",SmtRes!DH361:'SmtRes'!DH364)</f>
        <v>7919.6200000000008</v>
      </c>
      <c r="S425">
        <f>SUMIF(SmtRes!AQ361:'SmtRes'!AQ364,"=1",SmtRes!DI361:'SmtRes'!DI364)</f>
        <v>7385.73</v>
      </c>
      <c r="T425">
        <f t="shared" ref="T425:T433" si="316">ROUND(CU425*I425,2)</f>
        <v>0</v>
      </c>
      <c r="U425">
        <f>SUMIF(SmtRes!AQ361:'SmtRes'!AQ364,"=1",SmtRes!CV361:'SmtRes'!CV364)</f>
        <v>16.367999999999999</v>
      </c>
      <c r="V425">
        <f>SUMIF(SmtRes!AQ361:'SmtRes'!AQ364,"=1",SmtRes!CW361:'SmtRes'!CW364)</f>
        <v>14.52</v>
      </c>
      <c r="W425">
        <f t="shared" ref="W425:W433" si="317">ROUND(CX425*I425,2)</f>
        <v>0</v>
      </c>
      <c r="X425">
        <f t="shared" ref="X425:X433" si="318">ROUND(CY425,2)</f>
        <v>15764.51</v>
      </c>
      <c r="Y425">
        <f t="shared" ref="Y425:Y433" si="319">ROUND(CZ425,2)</f>
        <v>9183.2099999999991</v>
      </c>
      <c r="AA425">
        <v>312567028</v>
      </c>
      <c r="AB425">
        <f t="shared" ref="AB425:AB433" si="320">ROUND((AC425+AD425+AF425),6)</f>
        <v>2971.8</v>
      </c>
      <c r="AC425">
        <f t="shared" ref="AC425:AC433" si="321">ROUND((0),6)</f>
        <v>0</v>
      </c>
      <c r="AD425">
        <f>ROUND((((SUM(SmtRes!BR361:'SmtRes'!BR364))-(SUM(SmtRes!BS361:'SmtRes'!BS364)))+AE425),6)</f>
        <v>2300.36976</v>
      </c>
      <c r="AE425">
        <f>ROUND((SUM(SmtRes!BS361:'SmtRes'!BS364)),6)</f>
        <v>719.96591999999998</v>
      </c>
      <c r="AF425">
        <f>ROUND((SUM(SmtRes!BT361:'SmtRes'!BT364)),6)</f>
        <v>671.43024000000003</v>
      </c>
      <c r="AG425">
        <f t="shared" ref="AG425:AG433" si="322">ROUND((AP425),6)</f>
        <v>0</v>
      </c>
      <c r="AH425">
        <f>(SUM(SmtRes!BU361:'SmtRes'!BU364))</f>
        <v>1.488</v>
      </c>
      <c r="AI425">
        <f>(SUM(SmtRes!BV361:'SmtRes'!BV364))</f>
        <v>1.32</v>
      </c>
      <c r="AJ425">
        <f t="shared" ref="AJ425:AJ433" si="323">(AS425)</f>
        <v>0</v>
      </c>
      <c r="AK425">
        <v>3076.4715999999999</v>
      </c>
      <c r="AL425">
        <v>0</v>
      </c>
      <c r="AM425">
        <v>1916.9748</v>
      </c>
      <c r="AN425">
        <v>599.97160000000008</v>
      </c>
      <c r="AO425">
        <v>559.52520000000004</v>
      </c>
      <c r="AP425">
        <v>0</v>
      </c>
      <c r="AQ425">
        <v>1.24</v>
      </c>
      <c r="AR425">
        <v>1.1000000000000001</v>
      </c>
      <c r="AS425">
        <v>0</v>
      </c>
      <c r="AT425">
        <v>103</v>
      </c>
      <c r="AU425">
        <v>60</v>
      </c>
      <c r="AV425">
        <v>1</v>
      </c>
      <c r="AW425">
        <v>1</v>
      </c>
      <c r="AZ425">
        <v>1</v>
      </c>
      <c r="BA425">
        <v>1</v>
      </c>
      <c r="BB425">
        <v>1</v>
      </c>
      <c r="BC425">
        <v>1</v>
      </c>
      <c r="BD425" t="s">
        <v>3</v>
      </c>
      <c r="BE425" t="s">
        <v>3</v>
      </c>
      <c r="BF425" t="s">
        <v>3</v>
      </c>
      <c r="BG425" t="s">
        <v>3</v>
      </c>
      <c r="BH425">
        <v>0</v>
      </c>
      <c r="BI425">
        <v>1</v>
      </c>
      <c r="BJ425" t="s">
        <v>337</v>
      </c>
      <c r="BM425">
        <v>33002</v>
      </c>
      <c r="BN425">
        <v>0</v>
      </c>
      <c r="BO425" t="s">
        <v>3</v>
      </c>
      <c r="BP425">
        <v>0</v>
      </c>
      <c r="BQ425">
        <v>2</v>
      </c>
      <c r="BR425">
        <v>0</v>
      </c>
      <c r="BS425">
        <v>1</v>
      </c>
      <c r="BT425">
        <v>1</v>
      </c>
      <c r="BU425">
        <v>1</v>
      </c>
      <c r="BV425">
        <v>1</v>
      </c>
      <c r="BW425">
        <v>1</v>
      </c>
      <c r="BX425">
        <v>1</v>
      </c>
      <c r="BY425" t="s">
        <v>3</v>
      </c>
      <c r="BZ425">
        <v>103</v>
      </c>
      <c r="CA425">
        <v>60</v>
      </c>
      <c r="CB425" t="s">
        <v>3</v>
      </c>
      <c r="CE425">
        <v>0</v>
      </c>
      <c r="CF425">
        <v>0</v>
      </c>
      <c r="CG425">
        <v>0</v>
      </c>
      <c r="CM425">
        <v>0</v>
      </c>
      <c r="CN425" t="s">
        <v>790</v>
      </c>
      <c r="CO425">
        <v>0</v>
      </c>
      <c r="CP425">
        <f t="shared" ref="CP425:CP433" si="324">(P425+Q425+S425+R425)</f>
        <v>40609.410000000003</v>
      </c>
      <c r="CQ425">
        <f>SUMIF(SmtRes!AQ361:'SmtRes'!AQ364,"=1",SmtRes!AA361:'SmtRes'!AA364)</f>
        <v>0</v>
      </c>
      <c r="CR425">
        <f>SUMIF(SmtRes!AQ361:'SmtRes'!AQ364,"=1",SmtRes!AB361:'SmtRes'!AB364)</f>
        <v>2356.52</v>
      </c>
      <c r="CS425">
        <f>SUMIF(SmtRes!AQ361:'SmtRes'!AQ364,"=1",SmtRes!AC361:'SmtRes'!AC364)</f>
        <v>1027.3000000000002</v>
      </c>
      <c r="CT425">
        <f>SUMIF(SmtRes!AQ361:'SmtRes'!AQ364,"=1",SmtRes!AD361:'SmtRes'!AD364)</f>
        <v>451.23</v>
      </c>
      <c r="CU425">
        <f t="shared" ref="CU425:CU433" si="325">AG425</f>
        <v>0</v>
      </c>
      <c r="CV425">
        <f>SUMIF(SmtRes!AQ361:'SmtRes'!AQ364,"=1",SmtRes!BU361:'SmtRes'!BU364)</f>
        <v>1.488</v>
      </c>
      <c r="CW425">
        <f>SUMIF(SmtRes!AQ361:'SmtRes'!AQ364,"=1",SmtRes!BV361:'SmtRes'!BV364)</f>
        <v>1.32</v>
      </c>
      <c r="CX425">
        <f t="shared" ref="CX425:CX433" si="326">AJ425</f>
        <v>0</v>
      </c>
      <c r="CY425">
        <f t="shared" ref="CY425:CY433" si="327">(((S425+R425)*AT425)/100)</f>
        <v>15764.5105</v>
      </c>
      <c r="CZ425">
        <f t="shared" ref="CZ425:CZ433" si="328">(((S425+R425)*AU425)/100)</f>
        <v>9183.2099999999991</v>
      </c>
      <c r="DC425" t="s">
        <v>3</v>
      </c>
      <c r="DD425" t="s">
        <v>3</v>
      </c>
      <c r="DE425" t="s">
        <v>108</v>
      </c>
      <c r="DF425" t="s">
        <v>108</v>
      </c>
      <c r="DG425" t="s">
        <v>108</v>
      </c>
      <c r="DH425" t="s">
        <v>3</v>
      </c>
      <c r="DI425" t="s">
        <v>108</v>
      </c>
      <c r="DJ425" t="s">
        <v>108</v>
      </c>
      <c r="DK425" t="s">
        <v>3</v>
      </c>
      <c r="DL425" t="s">
        <v>3</v>
      </c>
      <c r="DM425" t="s">
        <v>3</v>
      </c>
      <c r="DN425">
        <v>0</v>
      </c>
      <c r="DO425">
        <v>0</v>
      </c>
      <c r="DP425">
        <v>1</v>
      </c>
      <c r="DQ425">
        <v>1</v>
      </c>
      <c r="DU425">
        <v>1013</v>
      </c>
      <c r="DV425" t="s">
        <v>36</v>
      </c>
      <c r="DW425" t="s">
        <v>36</v>
      </c>
      <c r="DX425">
        <v>1</v>
      </c>
      <c r="DZ425" t="s">
        <v>3</v>
      </c>
      <c r="EA425" t="s">
        <v>3</v>
      </c>
      <c r="EB425" t="s">
        <v>3</v>
      </c>
      <c r="EC425" t="s">
        <v>3</v>
      </c>
      <c r="EE425">
        <v>293259713</v>
      </c>
      <c r="EF425">
        <v>2</v>
      </c>
      <c r="EG425" t="s">
        <v>27</v>
      </c>
      <c r="EH425">
        <v>27</v>
      </c>
      <c r="EI425" t="s">
        <v>28</v>
      </c>
      <c r="EJ425">
        <v>1</v>
      </c>
      <c r="EK425">
        <v>33002</v>
      </c>
      <c r="EL425" t="s">
        <v>28</v>
      </c>
      <c r="EM425" t="s">
        <v>29</v>
      </c>
      <c r="EO425" t="s">
        <v>109</v>
      </c>
      <c r="EQ425">
        <v>0</v>
      </c>
      <c r="ER425">
        <v>0</v>
      </c>
      <c r="ES425">
        <v>0</v>
      </c>
      <c r="ET425">
        <v>0</v>
      </c>
      <c r="EU425">
        <v>0</v>
      </c>
      <c r="EV425">
        <v>0</v>
      </c>
      <c r="EW425">
        <v>1.24</v>
      </c>
      <c r="EX425">
        <v>1.1000000000000001</v>
      </c>
      <c r="EY425">
        <v>0</v>
      </c>
      <c r="FQ425">
        <v>0</v>
      </c>
      <c r="FR425">
        <f t="shared" ref="FR425:FR437" si="329">ROUND(IF(BI425=3,GM425,0),2)</f>
        <v>0</v>
      </c>
      <c r="FS425">
        <v>0</v>
      </c>
      <c r="FX425">
        <v>103</v>
      </c>
      <c r="FY425">
        <v>60</v>
      </c>
      <c r="GA425" t="s">
        <v>3</v>
      </c>
      <c r="GD425">
        <v>1</v>
      </c>
      <c r="GF425">
        <v>523430721</v>
      </c>
      <c r="GG425">
        <v>2</v>
      </c>
      <c r="GH425">
        <v>1</v>
      </c>
      <c r="GI425">
        <v>-2</v>
      </c>
      <c r="GJ425">
        <v>0</v>
      </c>
      <c r="GK425">
        <v>0</v>
      </c>
      <c r="GL425">
        <f t="shared" ref="GL425:GL437" si="330">ROUND(IF(AND(BH425=3,BI425=3,FS425&lt;&gt;0),P425,0),2)</f>
        <v>0</v>
      </c>
      <c r="GM425">
        <f t="shared" ref="GM425:GM433" si="331">ROUND(O425+X425+Y425,2)+GX425</f>
        <v>65557.13</v>
      </c>
      <c r="GN425">
        <f t="shared" ref="GN425:GN437" si="332">IF(OR(BI425=0,BI425=1),GM425-GX425,0)</f>
        <v>65557.13</v>
      </c>
      <c r="GO425">
        <f t="shared" ref="GO425:GO437" si="333">IF(BI425=2,GM425-GX425,0)</f>
        <v>0</v>
      </c>
      <c r="GP425">
        <f t="shared" ref="GP425:GP437" si="334">IF(BI425=4,GM425-GX425,0)</f>
        <v>0</v>
      </c>
      <c r="GR425">
        <v>0</v>
      </c>
      <c r="GS425">
        <v>3</v>
      </c>
      <c r="GT425">
        <v>0</v>
      </c>
      <c r="GU425" t="s">
        <v>3</v>
      </c>
      <c r="GV425">
        <f t="shared" ref="GV425:GV433" si="335">ROUND((GT425),6)</f>
        <v>0</v>
      </c>
      <c r="GW425">
        <v>1</v>
      </c>
      <c r="GX425">
        <f t="shared" ref="GX425:GX433" si="336">ROUND(HC425*I425,2)</f>
        <v>0</v>
      </c>
      <c r="HA425">
        <v>0</v>
      </c>
      <c r="HB425">
        <v>0</v>
      </c>
      <c r="HC425">
        <f t="shared" ref="HC425:HC433" si="337">GV425*GW425</f>
        <v>0</v>
      </c>
      <c r="HE425" t="s">
        <v>3</v>
      </c>
      <c r="HF425" t="s">
        <v>3</v>
      </c>
      <c r="HM425" t="s">
        <v>3</v>
      </c>
      <c r="HN425" t="s">
        <v>31</v>
      </c>
      <c r="HO425" t="s">
        <v>32</v>
      </c>
      <c r="HP425" t="s">
        <v>28</v>
      </c>
      <c r="HQ425" t="s">
        <v>28</v>
      </c>
      <c r="IK425">
        <v>0</v>
      </c>
    </row>
    <row r="426" spans="1:245" x14ac:dyDescent="0.2">
      <c r="A426">
        <v>17</v>
      </c>
      <c r="B426">
        <v>1</v>
      </c>
      <c r="C426">
        <f>ROW(SmtRes!A369)</f>
        <v>369</v>
      </c>
      <c r="D426">
        <f>ROW(EtalonRes!A400)</f>
        <v>400</v>
      </c>
      <c r="E426" t="s">
        <v>338</v>
      </c>
      <c r="F426" t="s">
        <v>339</v>
      </c>
      <c r="G426" t="s">
        <v>340</v>
      </c>
      <c r="H426" t="s">
        <v>36</v>
      </c>
      <c r="I426">
        <v>3</v>
      </c>
      <c r="J426">
        <v>0</v>
      </c>
      <c r="K426">
        <v>3</v>
      </c>
      <c r="O426">
        <f t="shared" si="315"/>
        <v>19378.55</v>
      </c>
      <c r="P426">
        <f>SUMIF(SmtRes!AQ365:'SmtRes'!AQ369,"=1",SmtRes!DF365:'SmtRes'!DF369)</f>
        <v>0</v>
      </c>
      <c r="Q426">
        <f>SUMIF(SmtRes!AQ365:'SmtRes'!AQ369,"=1",SmtRes!DG365:'SmtRes'!DG369)</f>
        <v>10779.779999999999</v>
      </c>
      <c r="R426">
        <f>SUMIF(SmtRes!AQ365:'SmtRes'!AQ369,"=1",SmtRes!DH365:'SmtRes'!DH369)</f>
        <v>4310.28</v>
      </c>
      <c r="S426">
        <f>SUMIF(SmtRes!AQ365:'SmtRes'!AQ369,"=1",SmtRes!DI365:'SmtRes'!DI369)</f>
        <v>4288.49</v>
      </c>
      <c r="T426">
        <f t="shared" si="316"/>
        <v>0</v>
      </c>
      <c r="U426">
        <f>SUMIF(SmtRes!AQ365:'SmtRes'!AQ369,"=1",SmtRes!CV365:'SmtRes'!CV369)</f>
        <v>9.5039999999999996</v>
      </c>
      <c r="V426">
        <f>SUMIF(SmtRes!AQ365:'SmtRes'!AQ369,"=1",SmtRes!CW365:'SmtRes'!CW369)</f>
        <v>8.2439999999999998</v>
      </c>
      <c r="W426">
        <f t="shared" si="317"/>
        <v>0</v>
      </c>
      <c r="X426">
        <f t="shared" si="318"/>
        <v>8856.73</v>
      </c>
      <c r="Y426">
        <f t="shared" si="319"/>
        <v>5159.26</v>
      </c>
      <c r="AA426">
        <v>312567028</v>
      </c>
      <c r="AB426">
        <f t="shared" si="320"/>
        <v>4944.8695200000002</v>
      </c>
      <c r="AC426">
        <f t="shared" si="321"/>
        <v>0</v>
      </c>
      <c r="AD426">
        <f>ROUND((((SUM(SmtRes!BR365:'SmtRes'!BR369))-(SUM(SmtRes!BS365:'SmtRes'!BS369)))+AE426),6)</f>
        <v>3515.3728799999999</v>
      </c>
      <c r="AE426">
        <f>ROUND((SUM(SmtRes!BS365:'SmtRes'!BS369)),6)</f>
        <v>1436.7645600000001</v>
      </c>
      <c r="AF426">
        <f>ROUND((SUM(SmtRes!BT365:'SmtRes'!BT369)),6)</f>
        <v>1429.4966400000001</v>
      </c>
      <c r="AG426">
        <f t="shared" si="322"/>
        <v>0</v>
      </c>
      <c r="AH426">
        <f>(SUM(SmtRes!BU365:'SmtRes'!BU369))</f>
        <v>3.1680000000000001</v>
      </c>
      <c r="AI426">
        <f>(SUM(SmtRes!BV365:'SmtRes'!BV369))</f>
        <v>2.7480000000000002</v>
      </c>
      <c r="AJ426">
        <f t="shared" si="323"/>
        <v>0</v>
      </c>
      <c r="AK426">
        <v>5318.0283999999992</v>
      </c>
      <c r="AL426">
        <v>0</v>
      </c>
      <c r="AM426">
        <v>2929.4773999999998</v>
      </c>
      <c r="AN426">
        <v>1197.3038000000001</v>
      </c>
      <c r="AO426">
        <v>1191.2472</v>
      </c>
      <c r="AP426">
        <v>0</v>
      </c>
      <c r="AQ426">
        <v>2.64</v>
      </c>
      <c r="AR426">
        <v>2.29</v>
      </c>
      <c r="AS426">
        <v>0</v>
      </c>
      <c r="AT426">
        <v>103</v>
      </c>
      <c r="AU426">
        <v>60</v>
      </c>
      <c r="AV426">
        <v>1</v>
      </c>
      <c r="AW426">
        <v>1</v>
      </c>
      <c r="AZ426">
        <v>1</v>
      </c>
      <c r="BA426">
        <v>1</v>
      </c>
      <c r="BB426">
        <v>1</v>
      </c>
      <c r="BC426">
        <v>1</v>
      </c>
      <c r="BD426" t="s">
        <v>3</v>
      </c>
      <c r="BE426" t="s">
        <v>3</v>
      </c>
      <c r="BF426" t="s">
        <v>3</v>
      </c>
      <c r="BG426" t="s">
        <v>3</v>
      </c>
      <c r="BH426">
        <v>0</v>
      </c>
      <c r="BI426">
        <v>1</v>
      </c>
      <c r="BJ426" t="s">
        <v>341</v>
      </c>
      <c r="BM426">
        <v>33002</v>
      </c>
      <c r="BN426">
        <v>0</v>
      </c>
      <c r="BO426" t="s">
        <v>3</v>
      </c>
      <c r="BP426">
        <v>0</v>
      </c>
      <c r="BQ426">
        <v>2</v>
      </c>
      <c r="BR426">
        <v>0</v>
      </c>
      <c r="BS426">
        <v>1</v>
      </c>
      <c r="BT426">
        <v>1</v>
      </c>
      <c r="BU426">
        <v>1</v>
      </c>
      <c r="BV426">
        <v>1</v>
      </c>
      <c r="BW426">
        <v>1</v>
      </c>
      <c r="BX426">
        <v>1</v>
      </c>
      <c r="BY426" t="s">
        <v>3</v>
      </c>
      <c r="BZ426">
        <v>103</v>
      </c>
      <c r="CA426">
        <v>60</v>
      </c>
      <c r="CB426" t="s">
        <v>3</v>
      </c>
      <c r="CE426">
        <v>0</v>
      </c>
      <c r="CF426">
        <v>0</v>
      </c>
      <c r="CG426">
        <v>0</v>
      </c>
      <c r="CM426">
        <v>0</v>
      </c>
      <c r="CN426" t="s">
        <v>790</v>
      </c>
      <c r="CO426">
        <v>0</v>
      </c>
      <c r="CP426">
        <f t="shared" si="324"/>
        <v>19378.55</v>
      </c>
      <c r="CQ426">
        <f>SUMIF(SmtRes!AQ365:'SmtRes'!AQ369,"=1",SmtRes!AA365:'SmtRes'!AA369)</f>
        <v>0</v>
      </c>
      <c r="CR426">
        <f>SUMIF(SmtRes!AQ365:'SmtRes'!AQ369,"=1",SmtRes!AB365:'SmtRes'!AB369)</f>
        <v>2793.3999999999996</v>
      </c>
      <c r="CS426">
        <f>SUMIF(SmtRes!AQ365:'SmtRes'!AQ369,"=1",SmtRes!AC365:'SmtRes'!AC369)</f>
        <v>1505.2800000000002</v>
      </c>
      <c r="CT426">
        <f>SUMIF(SmtRes!AQ365:'SmtRes'!AQ369,"=1",SmtRes!AD365:'SmtRes'!AD369)</f>
        <v>451.23</v>
      </c>
      <c r="CU426">
        <f t="shared" si="325"/>
        <v>0</v>
      </c>
      <c r="CV426">
        <f>SUMIF(SmtRes!AQ365:'SmtRes'!AQ369,"=1",SmtRes!BU365:'SmtRes'!BU369)</f>
        <v>3.1680000000000001</v>
      </c>
      <c r="CW426">
        <f>SUMIF(SmtRes!AQ365:'SmtRes'!AQ369,"=1",SmtRes!BV365:'SmtRes'!BV369)</f>
        <v>2.7480000000000002</v>
      </c>
      <c r="CX426">
        <f t="shared" si="326"/>
        <v>0</v>
      </c>
      <c r="CY426">
        <f t="shared" si="327"/>
        <v>8856.7331000000013</v>
      </c>
      <c r="CZ426">
        <f t="shared" si="328"/>
        <v>5159.2619999999997</v>
      </c>
      <c r="DC426" t="s">
        <v>3</v>
      </c>
      <c r="DD426" t="s">
        <v>3</v>
      </c>
      <c r="DE426" t="s">
        <v>108</v>
      </c>
      <c r="DF426" t="s">
        <v>108</v>
      </c>
      <c r="DG426" t="s">
        <v>108</v>
      </c>
      <c r="DH426" t="s">
        <v>3</v>
      </c>
      <c r="DI426" t="s">
        <v>108</v>
      </c>
      <c r="DJ426" t="s">
        <v>108</v>
      </c>
      <c r="DK426" t="s">
        <v>3</v>
      </c>
      <c r="DL426" t="s">
        <v>3</v>
      </c>
      <c r="DM426" t="s">
        <v>3</v>
      </c>
      <c r="DN426">
        <v>0</v>
      </c>
      <c r="DO426">
        <v>0</v>
      </c>
      <c r="DP426">
        <v>1</v>
      </c>
      <c r="DQ426">
        <v>1</v>
      </c>
      <c r="DU426">
        <v>1013</v>
      </c>
      <c r="DV426" t="s">
        <v>36</v>
      </c>
      <c r="DW426" t="s">
        <v>36</v>
      </c>
      <c r="DX426">
        <v>1</v>
      </c>
      <c r="DZ426" t="s">
        <v>3</v>
      </c>
      <c r="EA426" t="s">
        <v>3</v>
      </c>
      <c r="EB426" t="s">
        <v>3</v>
      </c>
      <c r="EC426" t="s">
        <v>3</v>
      </c>
      <c r="EE426">
        <v>293259713</v>
      </c>
      <c r="EF426">
        <v>2</v>
      </c>
      <c r="EG426" t="s">
        <v>27</v>
      </c>
      <c r="EH426">
        <v>27</v>
      </c>
      <c r="EI426" t="s">
        <v>28</v>
      </c>
      <c r="EJ426">
        <v>1</v>
      </c>
      <c r="EK426">
        <v>33002</v>
      </c>
      <c r="EL426" t="s">
        <v>28</v>
      </c>
      <c r="EM426" t="s">
        <v>29</v>
      </c>
      <c r="EO426" t="s">
        <v>109</v>
      </c>
      <c r="EQ426">
        <v>0</v>
      </c>
      <c r="ER426">
        <v>0</v>
      </c>
      <c r="ES426">
        <v>0</v>
      </c>
      <c r="ET426">
        <v>0</v>
      </c>
      <c r="EU426">
        <v>0</v>
      </c>
      <c r="EV426">
        <v>0</v>
      </c>
      <c r="EW426">
        <v>2.64</v>
      </c>
      <c r="EX426">
        <v>2.29</v>
      </c>
      <c r="EY426">
        <v>0</v>
      </c>
      <c r="FQ426">
        <v>0</v>
      </c>
      <c r="FR426">
        <f t="shared" si="329"/>
        <v>0</v>
      </c>
      <c r="FS426">
        <v>0</v>
      </c>
      <c r="FX426">
        <v>103</v>
      </c>
      <c r="FY426">
        <v>60</v>
      </c>
      <c r="GA426" t="s">
        <v>3</v>
      </c>
      <c r="GD426">
        <v>1</v>
      </c>
      <c r="GF426">
        <v>1668373252</v>
      </c>
      <c r="GG426">
        <v>2</v>
      </c>
      <c r="GH426">
        <v>1</v>
      </c>
      <c r="GI426">
        <v>-2</v>
      </c>
      <c r="GJ426">
        <v>0</v>
      </c>
      <c r="GK426">
        <v>0</v>
      </c>
      <c r="GL426">
        <f t="shared" si="330"/>
        <v>0</v>
      </c>
      <c r="GM426">
        <f t="shared" si="331"/>
        <v>33394.54</v>
      </c>
      <c r="GN426">
        <f t="shared" si="332"/>
        <v>33394.54</v>
      </c>
      <c r="GO426">
        <f t="shared" si="333"/>
        <v>0</v>
      </c>
      <c r="GP426">
        <f t="shared" si="334"/>
        <v>0</v>
      </c>
      <c r="GR426">
        <v>0</v>
      </c>
      <c r="GS426">
        <v>3</v>
      </c>
      <c r="GT426">
        <v>0</v>
      </c>
      <c r="GU426" t="s">
        <v>3</v>
      </c>
      <c r="GV426">
        <f t="shared" si="335"/>
        <v>0</v>
      </c>
      <c r="GW426">
        <v>1</v>
      </c>
      <c r="GX426">
        <f t="shared" si="336"/>
        <v>0</v>
      </c>
      <c r="HA426">
        <v>0</v>
      </c>
      <c r="HB426">
        <v>0</v>
      </c>
      <c r="HC426">
        <f t="shared" si="337"/>
        <v>0</v>
      </c>
      <c r="HE426" t="s">
        <v>3</v>
      </c>
      <c r="HF426" t="s">
        <v>3</v>
      </c>
      <c r="HM426" t="s">
        <v>3</v>
      </c>
      <c r="HN426" t="s">
        <v>31</v>
      </c>
      <c r="HO426" t="s">
        <v>32</v>
      </c>
      <c r="HP426" t="s">
        <v>28</v>
      </c>
      <c r="HQ426" t="s">
        <v>28</v>
      </c>
      <c r="IK426">
        <v>0</v>
      </c>
    </row>
    <row r="427" spans="1:245" x14ac:dyDescent="0.2">
      <c r="A427">
        <v>17</v>
      </c>
      <c r="B427">
        <v>1</v>
      </c>
      <c r="C427">
        <f>ROW(SmtRes!A374)</f>
        <v>374</v>
      </c>
      <c r="D427">
        <f>ROW(EtalonRes!A405)</f>
        <v>405</v>
      </c>
      <c r="E427" t="s">
        <v>342</v>
      </c>
      <c r="F427" t="s">
        <v>343</v>
      </c>
      <c r="G427" t="s">
        <v>344</v>
      </c>
      <c r="H427" t="s">
        <v>36</v>
      </c>
      <c r="I427">
        <v>1</v>
      </c>
      <c r="J427">
        <v>0</v>
      </c>
      <c r="K427">
        <v>1</v>
      </c>
      <c r="O427">
        <f t="shared" si="315"/>
        <v>9924.34</v>
      </c>
      <c r="P427">
        <f>SUMIF(SmtRes!AQ370:'SmtRes'!AQ374,"=1",SmtRes!DF370:'SmtRes'!DF374)</f>
        <v>0</v>
      </c>
      <c r="Q427">
        <f>SUMIF(SmtRes!AQ370:'SmtRes'!AQ374,"=1",SmtRes!DG370:'SmtRes'!DG374)</f>
        <v>5522.8499999999995</v>
      </c>
      <c r="R427">
        <f>SUMIF(SmtRes!AQ370:'SmtRes'!AQ374,"=1",SmtRes!DH370:'SmtRes'!DH374)</f>
        <v>2213.9299999999998</v>
      </c>
      <c r="S427">
        <f>SUMIF(SmtRes!AQ370:'SmtRes'!AQ374,"=1",SmtRes!DI370:'SmtRes'!DI374)</f>
        <v>2187.56</v>
      </c>
      <c r="T427">
        <f t="shared" si="316"/>
        <v>0</v>
      </c>
      <c r="U427">
        <f>SUMIF(SmtRes!AQ370:'SmtRes'!AQ374,"=1",SmtRes!CV370:'SmtRes'!CV374)</f>
        <v>4.8479999999999999</v>
      </c>
      <c r="V427">
        <f>SUMIF(SmtRes!AQ370:'SmtRes'!AQ374,"=1",SmtRes!CW370:'SmtRes'!CW374)</f>
        <v>4.2360000000000007</v>
      </c>
      <c r="W427">
        <f t="shared" si="317"/>
        <v>0</v>
      </c>
      <c r="X427">
        <f t="shared" si="318"/>
        <v>4533.53</v>
      </c>
      <c r="Y427">
        <f t="shared" si="319"/>
        <v>2640.89</v>
      </c>
      <c r="AA427">
        <v>312567028</v>
      </c>
      <c r="AB427">
        <f t="shared" si="320"/>
        <v>7589.2428</v>
      </c>
      <c r="AC427">
        <f t="shared" si="321"/>
        <v>0</v>
      </c>
      <c r="AD427">
        <f>ROUND((((SUM(SmtRes!BR370:'SmtRes'!BR374))-(SUM(SmtRes!BS370:'SmtRes'!BS374)))+AE427),6)</f>
        <v>5401.67976</v>
      </c>
      <c r="AE427">
        <f>ROUND((SUM(SmtRes!BS370:'SmtRes'!BS374)),6)</f>
        <v>2213.91696</v>
      </c>
      <c r="AF427">
        <f>ROUND((SUM(SmtRes!BT370:'SmtRes'!BT374)),6)</f>
        <v>2187.56304</v>
      </c>
      <c r="AG427">
        <f t="shared" si="322"/>
        <v>0</v>
      </c>
      <c r="AH427">
        <f>(SUM(SmtRes!BU370:'SmtRes'!BU374))</f>
        <v>4.8479999999999999</v>
      </c>
      <c r="AI427">
        <f>(SUM(SmtRes!BV370:'SmtRes'!BV374))</f>
        <v>4.2359999999999998</v>
      </c>
      <c r="AJ427">
        <f t="shared" si="323"/>
        <v>0</v>
      </c>
      <c r="AK427">
        <v>8169.2997999999989</v>
      </c>
      <c r="AL427">
        <v>0</v>
      </c>
      <c r="AM427">
        <v>4501.3997999999992</v>
      </c>
      <c r="AN427">
        <v>1844.9308000000001</v>
      </c>
      <c r="AO427">
        <v>1822.9692</v>
      </c>
      <c r="AP427">
        <v>0</v>
      </c>
      <c r="AQ427">
        <v>4.04</v>
      </c>
      <c r="AR427">
        <v>3.5300000000000002</v>
      </c>
      <c r="AS427">
        <v>0</v>
      </c>
      <c r="AT427">
        <v>103</v>
      </c>
      <c r="AU427">
        <v>60</v>
      </c>
      <c r="AV427">
        <v>1</v>
      </c>
      <c r="AW427">
        <v>1</v>
      </c>
      <c r="AZ427">
        <v>1</v>
      </c>
      <c r="BA427">
        <v>1</v>
      </c>
      <c r="BB427">
        <v>1</v>
      </c>
      <c r="BC427">
        <v>1</v>
      </c>
      <c r="BD427" t="s">
        <v>3</v>
      </c>
      <c r="BE427" t="s">
        <v>3</v>
      </c>
      <c r="BF427" t="s">
        <v>3</v>
      </c>
      <c r="BG427" t="s">
        <v>3</v>
      </c>
      <c r="BH427">
        <v>0</v>
      </c>
      <c r="BI427">
        <v>1</v>
      </c>
      <c r="BJ427" t="s">
        <v>345</v>
      </c>
      <c r="BM427">
        <v>33002</v>
      </c>
      <c r="BN427">
        <v>0</v>
      </c>
      <c r="BO427" t="s">
        <v>3</v>
      </c>
      <c r="BP427">
        <v>0</v>
      </c>
      <c r="BQ427">
        <v>2</v>
      </c>
      <c r="BR427">
        <v>0</v>
      </c>
      <c r="BS427">
        <v>1</v>
      </c>
      <c r="BT427">
        <v>1</v>
      </c>
      <c r="BU427">
        <v>1</v>
      </c>
      <c r="BV427">
        <v>1</v>
      </c>
      <c r="BW427">
        <v>1</v>
      </c>
      <c r="BX427">
        <v>1</v>
      </c>
      <c r="BY427" t="s">
        <v>3</v>
      </c>
      <c r="BZ427">
        <v>103</v>
      </c>
      <c r="CA427">
        <v>60</v>
      </c>
      <c r="CB427" t="s">
        <v>3</v>
      </c>
      <c r="CE427">
        <v>0</v>
      </c>
      <c r="CF427">
        <v>0</v>
      </c>
      <c r="CG427">
        <v>0</v>
      </c>
      <c r="CM427">
        <v>0</v>
      </c>
      <c r="CN427" t="s">
        <v>790</v>
      </c>
      <c r="CO427">
        <v>0</v>
      </c>
      <c r="CP427">
        <f t="shared" si="324"/>
        <v>9924.34</v>
      </c>
      <c r="CQ427">
        <f>SUMIF(SmtRes!AQ370:'SmtRes'!AQ374,"=1",SmtRes!AA370:'SmtRes'!AA374)</f>
        <v>0</v>
      </c>
      <c r="CR427">
        <f>SUMIF(SmtRes!AQ370:'SmtRes'!AQ374,"=1",SmtRes!AB370:'SmtRes'!AB374)</f>
        <v>2793.3999999999996</v>
      </c>
      <c r="CS427">
        <f>SUMIF(SmtRes!AQ370:'SmtRes'!AQ374,"=1",SmtRes!AC370:'SmtRes'!AC374)</f>
        <v>1505.2800000000002</v>
      </c>
      <c r="CT427">
        <f>SUMIF(SmtRes!AQ370:'SmtRes'!AQ374,"=1",SmtRes!AD370:'SmtRes'!AD374)</f>
        <v>451.23</v>
      </c>
      <c r="CU427">
        <f t="shared" si="325"/>
        <v>0</v>
      </c>
      <c r="CV427">
        <f>SUMIF(SmtRes!AQ370:'SmtRes'!AQ374,"=1",SmtRes!BU370:'SmtRes'!BU374)</f>
        <v>4.8479999999999999</v>
      </c>
      <c r="CW427">
        <f>SUMIF(SmtRes!AQ370:'SmtRes'!AQ374,"=1",SmtRes!BV370:'SmtRes'!BV374)</f>
        <v>4.2359999999999998</v>
      </c>
      <c r="CX427">
        <f t="shared" si="326"/>
        <v>0</v>
      </c>
      <c r="CY427">
        <f t="shared" si="327"/>
        <v>4533.5347000000002</v>
      </c>
      <c r="CZ427">
        <f t="shared" si="328"/>
        <v>2640.8939999999998</v>
      </c>
      <c r="DC427" t="s">
        <v>3</v>
      </c>
      <c r="DD427" t="s">
        <v>3</v>
      </c>
      <c r="DE427" t="s">
        <v>108</v>
      </c>
      <c r="DF427" t="s">
        <v>108</v>
      </c>
      <c r="DG427" t="s">
        <v>108</v>
      </c>
      <c r="DH427" t="s">
        <v>3</v>
      </c>
      <c r="DI427" t="s">
        <v>108</v>
      </c>
      <c r="DJ427" t="s">
        <v>108</v>
      </c>
      <c r="DK427" t="s">
        <v>3</v>
      </c>
      <c r="DL427" t="s">
        <v>3</v>
      </c>
      <c r="DM427" t="s">
        <v>3</v>
      </c>
      <c r="DN427">
        <v>0</v>
      </c>
      <c r="DO427">
        <v>0</v>
      </c>
      <c r="DP427">
        <v>1</v>
      </c>
      <c r="DQ427">
        <v>1</v>
      </c>
      <c r="DU427">
        <v>1013</v>
      </c>
      <c r="DV427" t="s">
        <v>36</v>
      </c>
      <c r="DW427" t="s">
        <v>36</v>
      </c>
      <c r="DX427">
        <v>1</v>
      </c>
      <c r="DZ427" t="s">
        <v>3</v>
      </c>
      <c r="EA427" t="s">
        <v>3</v>
      </c>
      <c r="EB427" t="s">
        <v>3</v>
      </c>
      <c r="EC427" t="s">
        <v>3</v>
      </c>
      <c r="EE427">
        <v>293259713</v>
      </c>
      <c r="EF427">
        <v>2</v>
      </c>
      <c r="EG427" t="s">
        <v>27</v>
      </c>
      <c r="EH427">
        <v>27</v>
      </c>
      <c r="EI427" t="s">
        <v>28</v>
      </c>
      <c r="EJ427">
        <v>1</v>
      </c>
      <c r="EK427">
        <v>33002</v>
      </c>
      <c r="EL427" t="s">
        <v>28</v>
      </c>
      <c r="EM427" t="s">
        <v>29</v>
      </c>
      <c r="EO427" t="s">
        <v>109</v>
      </c>
      <c r="EQ427">
        <v>0</v>
      </c>
      <c r="ER427">
        <v>0</v>
      </c>
      <c r="ES427">
        <v>0</v>
      </c>
      <c r="ET427">
        <v>0</v>
      </c>
      <c r="EU427">
        <v>0</v>
      </c>
      <c r="EV427">
        <v>0</v>
      </c>
      <c r="EW427">
        <v>4.04</v>
      </c>
      <c r="EX427">
        <v>3.53</v>
      </c>
      <c r="EY427">
        <v>0</v>
      </c>
      <c r="FQ427">
        <v>0</v>
      </c>
      <c r="FR427">
        <f t="shared" si="329"/>
        <v>0</v>
      </c>
      <c r="FS427">
        <v>0</v>
      </c>
      <c r="FX427">
        <v>103</v>
      </c>
      <c r="FY427">
        <v>60</v>
      </c>
      <c r="GA427" t="s">
        <v>3</v>
      </c>
      <c r="GD427">
        <v>1</v>
      </c>
      <c r="GF427">
        <v>1372309733</v>
      </c>
      <c r="GG427">
        <v>2</v>
      </c>
      <c r="GH427">
        <v>1</v>
      </c>
      <c r="GI427">
        <v>-2</v>
      </c>
      <c r="GJ427">
        <v>0</v>
      </c>
      <c r="GK427">
        <v>0</v>
      </c>
      <c r="GL427">
        <f t="shared" si="330"/>
        <v>0</v>
      </c>
      <c r="GM427">
        <f t="shared" si="331"/>
        <v>17098.759999999998</v>
      </c>
      <c r="GN427">
        <f t="shared" si="332"/>
        <v>17098.759999999998</v>
      </c>
      <c r="GO427">
        <f t="shared" si="333"/>
        <v>0</v>
      </c>
      <c r="GP427">
        <f t="shared" si="334"/>
        <v>0</v>
      </c>
      <c r="GR427">
        <v>0</v>
      </c>
      <c r="GS427">
        <v>3</v>
      </c>
      <c r="GT427">
        <v>0</v>
      </c>
      <c r="GU427" t="s">
        <v>3</v>
      </c>
      <c r="GV427">
        <f t="shared" si="335"/>
        <v>0</v>
      </c>
      <c r="GW427">
        <v>1</v>
      </c>
      <c r="GX427">
        <f t="shared" si="336"/>
        <v>0</v>
      </c>
      <c r="HA427">
        <v>0</v>
      </c>
      <c r="HB427">
        <v>0</v>
      </c>
      <c r="HC427">
        <f t="shared" si="337"/>
        <v>0</v>
      </c>
      <c r="HE427" t="s">
        <v>3</v>
      </c>
      <c r="HF427" t="s">
        <v>3</v>
      </c>
      <c r="HM427" t="s">
        <v>3</v>
      </c>
      <c r="HN427" t="s">
        <v>31</v>
      </c>
      <c r="HO427" t="s">
        <v>32</v>
      </c>
      <c r="HP427" t="s">
        <v>28</v>
      </c>
      <c r="HQ427" t="s">
        <v>28</v>
      </c>
      <c r="IK427">
        <v>0</v>
      </c>
    </row>
    <row r="428" spans="1:245" x14ac:dyDescent="0.2">
      <c r="A428">
        <v>17</v>
      </c>
      <c r="B428">
        <v>1</v>
      </c>
      <c r="C428">
        <f>ROW(SmtRes!A381)</f>
        <v>381</v>
      </c>
      <c r="D428">
        <f>ROW(EtalonRes!A413)</f>
        <v>413</v>
      </c>
      <c r="E428" t="s">
        <v>346</v>
      </c>
      <c r="F428" t="s">
        <v>220</v>
      </c>
      <c r="G428" t="s">
        <v>347</v>
      </c>
      <c r="H428" t="s">
        <v>36</v>
      </c>
      <c r="I428">
        <v>5</v>
      </c>
      <c r="J428">
        <v>0</v>
      </c>
      <c r="K428">
        <v>5</v>
      </c>
      <c r="O428">
        <f t="shared" si="315"/>
        <v>2741.67</v>
      </c>
      <c r="P428">
        <f>SUMIF(SmtRes!AQ375:'SmtRes'!AQ381,"=1",SmtRes!DF375:'SmtRes'!DF381)</f>
        <v>0</v>
      </c>
      <c r="Q428">
        <f>SUMIF(SmtRes!AQ375:'SmtRes'!AQ381,"=1",SmtRes!DG375:'SmtRes'!DG381)</f>
        <v>726.13</v>
      </c>
      <c r="R428">
        <f>SUMIF(SmtRes!AQ375:'SmtRes'!AQ381,"=1",SmtRes!DH375:'SmtRes'!DH381)</f>
        <v>403.21</v>
      </c>
      <c r="S428">
        <f>SUMIF(SmtRes!AQ375:'SmtRes'!AQ381,"=1",SmtRes!DI375:'SmtRes'!DI381)</f>
        <v>1612.33</v>
      </c>
      <c r="T428">
        <f t="shared" si="316"/>
        <v>0</v>
      </c>
      <c r="U428">
        <f>SUMIF(SmtRes!AQ375:'SmtRes'!AQ381,"=1",SmtRes!CV375:'SmtRes'!CV381)</f>
        <v>3.0960000000000001</v>
      </c>
      <c r="V428">
        <f>SUMIF(SmtRes!AQ375:'SmtRes'!AQ381,"=1",SmtRes!CW375:'SmtRes'!CW381)</f>
        <v>0.72</v>
      </c>
      <c r="W428">
        <f t="shared" si="317"/>
        <v>0</v>
      </c>
      <c r="X428">
        <f t="shared" si="318"/>
        <v>1955.07</v>
      </c>
      <c r="Y428">
        <f t="shared" si="319"/>
        <v>1027.93</v>
      </c>
      <c r="AA428">
        <v>312567028</v>
      </c>
      <c r="AB428">
        <f t="shared" si="320"/>
        <v>467.69313599999998</v>
      </c>
      <c r="AC428">
        <f t="shared" si="321"/>
        <v>0</v>
      </c>
      <c r="AD428">
        <f>ROUND((((SUM(SmtRes!BR375:'SmtRes'!BR381))-(SUM(SmtRes!BS375:'SmtRes'!BS381)))+AE428),6)</f>
        <v>145.22615999999999</v>
      </c>
      <c r="AE428">
        <f>ROUND((SUM(SmtRes!BS375:'SmtRes'!BS381)),6)</f>
        <v>80.642880000000005</v>
      </c>
      <c r="AF428">
        <f>ROUND((SUM(SmtRes!BT375:'SmtRes'!BT381)),6)</f>
        <v>322.46697599999999</v>
      </c>
      <c r="AG428">
        <f t="shared" si="322"/>
        <v>0</v>
      </c>
      <c r="AH428">
        <f>(SUM(SmtRes!BU375:'SmtRes'!BU381))</f>
        <v>0.61919999999999997</v>
      </c>
      <c r="AI428">
        <f>(SUM(SmtRes!BV375:'SmtRes'!BV381))</f>
        <v>0.14399999999999999</v>
      </c>
      <c r="AJ428">
        <f t="shared" si="323"/>
        <v>0</v>
      </c>
      <c r="AK428">
        <v>861.11516999999992</v>
      </c>
      <c r="AL428">
        <v>99.537369999999996</v>
      </c>
      <c r="AM428">
        <v>201.703</v>
      </c>
      <c r="AN428">
        <v>112.004</v>
      </c>
      <c r="AO428">
        <v>447.87079999999997</v>
      </c>
      <c r="AP428">
        <v>0</v>
      </c>
      <c r="AQ428">
        <v>0.86</v>
      </c>
      <c r="AR428">
        <v>0.2</v>
      </c>
      <c r="AS428">
        <v>0</v>
      </c>
      <c r="AT428">
        <v>97</v>
      </c>
      <c r="AU428">
        <v>51</v>
      </c>
      <c r="AV428">
        <v>1</v>
      </c>
      <c r="AW428">
        <v>1</v>
      </c>
      <c r="AZ428">
        <v>1</v>
      </c>
      <c r="BA428">
        <v>1</v>
      </c>
      <c r="BB428">
        <v>1</v>
      </c>
      <c r="BC428">
        <v>1</v>
      </c>
      <c r="BD428" t="s">
        <v>3</v>
      </c>
      <c r="BE428" t="s">
        <v>3</v>
      </c>
      <c r="BF428" t="s">
        <v>3</v>
      </c>
      <c r="BG428" t="s">
        <v>3</v>
      </c>
      <c r="BH428">
        <v>0</v>
      </c>
      <c r="BI428">
        <v>2</v>
      </c>
      <c r="BJ428" t="s">
        <v>222</v>
      </c>
      <c r="BM428">
        <v>108001</v>
      </c>
      <c r="BN428">
        <v>0</v>
      </c>
      <c r="BO428" t="s">
        <v>3</v>
      </c>
      <c r="BP428">
        <v>0</v>
      </c>
      <c r="BQ428">
        <v>3</v>
      </c>
      <c r="BR428">
        <v>0</v>
      </c>
      <c r="BS428">
        <v>1</v>
      </c>
      <c r="BT428">
        <v>1</v>
      </c>
      <c r="BU428">
        <v>1</v>
      </c>
      <c r="BV428">
        <v>1</v>
      </c>
      <c r="BW428">
        <v>1</v>
      </c>
      <c r="BX428">
        <v>1</v>
      </c>
      <c r="BY428" t="s">
        <v>3</v>
      </c>
      <c r="BZ428">
        <v>97</v>
      </c>
      <c r="CA428">
        <v>51</v>
      </c>
      <c r="CB428" t="s">
        <v>3</v>
      </c>
      <c r="CE428">
        <v>0</v>
      </c>
      <c r="CF428">
        <v>0</v>
      </c>
      <c r="CG428">
        <v>0</v>
      </c>
      <c r="CM428">
        <v>0</v>
      </c>
      <c r="CN428" t="s">
        <v>796</v>
      </c>
      <c r="CO428">
        <v>0</v>
      </c>
      <c r="CP428">
        <f t="shared" si="324"/>
        <v>2741.67</v>
      </c>
      <c r="CQ428">
        <f>SUMIF(SmtRes!AQ375:'SmtRes'!AQ381,"=1",SmtRes!AA375:'SmtRes'!AA381)</f>
        <v>64185.240000000005</v>
      </c>
      <c r="CR428">
        <f>SUMIF(SmtRes!AQ375:'SmtRes'!AQ381,"=1",SmtRes!AB375:'SmtRes'!AB381)</f>
        <v>2017.03</v>
      </c>
      <c r="CS428">
        <f>SUMIF(SmtRes!AQ375:'SmtRes'!AQ381,"=1",SmtRes!AC375:'SmtRes'!AC381)</f>
        <v>1120.04</v>
      </c>
      <c r="CT428">
        <f>SUMIF(SmtRes!AQ375:'SmtRes'!AQ381,"=1",SmtRes!AD375:'SmtRes'!AD381)</f>
        <v>520.78</v>
      </c>
      <c r="CU428">
        <f t="shared" si="325"/>
        <v>0</v>
      </c>
      <c r="CV428">
        <f>SUMIF(SmtRes!AQ375:'SmtRes'!AQ381,"=1",SmtRes!BU375:'SmtRes'!BU381)</f>
        <v>0.61919999999999997</v>
      </c>
      <c r="CW428">
        <f>SUMIF(SmtRes!AQ375:'SmtRes'!AQ381,"=1",SmtRes!BV375:'SmtRes'!BV381)</f>
        <v>0.14399999999999999</v>
      </c>
      <c r="CX428">
        <f t="shared" si="326"/>
        <v>0</v>
      </c>
      <c r="CY428">
        <f t="shared" si="327"/>
        <v>1955.0738000000001</v>
      </c>
      <c r="CZ428">
        <f t="shared" si="328"/>
        <v>1027.9253999999999</v>
      </c>
      <c r="DC428" t="s">
        <v>3</v>
      </c>
      <c r="DD428" t="s">
        <v>22</v>
      </c>
      <c r="DE428" t="s">
        <v>348</v>
      </c>
      <c r="DF428" t="s">
        <v>348</v>
      </c>
      <c r="DG428" t="s">
        <v>348</v>
      </c>
      <c r="DH428" t="s">
        <v>3</v>
      </c>
      <c r="DI428" t="s">
        <v>348</v>
      </c>
      <c r="DJ428" t="s">
        <v>348</v>
      </c>
      <c r="DK428" t="s">
        <v>3</v>
      </c>
      <c r="DL428" t="s">
        <v>3</v>
      </c>
      <c r="DM428" t="s">
        <v>3</v>
      </c>
      <c r="DN428">
        <v>0</v>
      </c>
      <c r="DO428">
        <v>0</v>
      </c>
      <c r="DP428">
        <v>1</v>
      </c>
      <c r="DQ428">
        <v>1</v>
      </c>
      <c r="DU428">
        <v>1013</v>
      </c>
      <c r="DV428" t="s">
        <v>36</v>
      </c>
      <c r="DW428" t="s">
        <v>36</v>
      </c>
      <c r="DX428">
        <v>1</v>
      </c>
      <c r="DZ428" t="s">
        <v>3</v>
      </c>
      <c r="EA428" t="s">
        <v>3</v>
      </c>
      <c r="EB428" t="s">
        <v>3</v>
      </c>
      <c r="EC428" t="s">
        <v>3</v>
      </c>
      <c r="EE428">
        <v>293259234</v>
      </c>
      <c r="EF428">
        <v>3</v>
      </c>
      <c r="EG428" t="s">
        <v>223</v>
      </c>
      <c r="EH428">
        <v>0</v>
      </c>
      <c r="EI428" t="s">
        <v>3</v>
      </c>
      <c r="EJ428">
        <v>2</v>
      </c>
      <c r="EK428">
        <v>108001</v>
      </c>
      <c r="EL428" t="s">
        <v>224</v>
      </c>
      <c r="EM428" t="s">
        <v>225</v>
      </c>
      <c r="EO428" t="s">
        <v>226</v>
      </c>
      <c r="EQ428">
        <v>0</v>
      </c>
      <c r="ER428">
        <v>0</v>
      </c>
      <c r="ES428">
        <v>0</v>
      </c>
      <c r="ET428">
        <v>0</v>
      </c>
      <c r="EU428">
        <v>0</v>
      </c>
      <c r="EV428">
        <v>0</v>
      </c>
      <c r="EW428">
        <v>0.86</v>
      </c>
      <c r="EX428">
        <v>0.2</v>
      </c>
      <c r="EY428">
        <v>0</v>
      </c>
      <c r="FQ428">
        <v>0</v>
      </c>
      <c r="FR428">
        <f t="shared" si="329"/>
        <v>0</v>
      </c>
      <c r="FS428">
        <v>0</v>
      </c>
      <c r="FX428">
        <v>97</v>
      </c>
      <c r="FY428">
        <v>51</v>
      </c>
      <c r="GA428" t="s">
        <v>3</v>
      </c>
      <c r="GD428">
        <v>1</v>
      </c>
      <c r="GF428">
        <v>1628622265</v>
      </c>
      <c r="GG428">
        <v>2</v>
      </c>
      <c r="GH428">
        <v>1</v>
      </c>
      <c r="GI428">
        <v>-2</v>
      </c>
      <c r="GJ428">
        <v>0</v>
      </c>
      <c r="GK428">
        <v>0</v>
      </c>
      <c r="GL428">
        <f t="shared" si="330"/>
        <v>0</v>
      </c>
      <c r="GM428">
        <f t="shared" si="331"/>
        <v>5724.67</v>
      </c>
      <c r="GN428">
        <f t="shared" si="332"/>
        <v>0</v>
      </c>
      <c r="GO428">
        <f t="shared" si="333"/>
        <v>5724.67</v>
      </c>
      <c r="GP428">
        <f t="shared" si="334"/>
        <v>0</v>
      </c>
      <c r="GR428">
        <v>0</v>
      </c>
      <c r="GS428">
        <v>3</v>
      </c>
      <c r="GT428">
        <v>0</v>
      </c>
      <c r="GU428" t="s">
        <v>3</v>
      </c>
      <c r="GV428">
        <f t="shared" si="335"/>
        <v>0</v>
      </c>
      <c r="GW428">
        <v>1</v>
      </c>
      <c r="GX428">
        <f t="shared" si="336"/>
        <v>0</v>
      </c>
      <c r="HA428">
        <v>0</v>
      </c>
      <c r="HB428">
        <v>0</v>
      </c>
      <c r="HC428">
        <f t="shared" si="337"/>
        <v>0</v>
      </c>
      <c r="HE428" t="s">
        <v>3</v>
      </c>
      <c r="HF428" t="s">
        <v>3</v>
      </c>
      <c r="HM428" t="s">
        <v>3</v>
      </c>
      <c r="HN428" t="s">
        <v>227</v>
      </c>
      <c r="HO428" t="s">
        <v>228</v>
      </c>
      <c r="HP428" t="s">
        <v>224</v>
      </c>
      <c r="HQ428" t="s">
        <v>224</v>
      </c>
      <c r="IK428">
        <v>0</v>
      </c>
    </row>
    <row r="429" spans="1:245" x14ac:dyDescent="0.2">
      <c r="A429">
        <v>17</v>
      </c>
      <c r="B429">
        <v>1</v>
      </c>
      <c r="C429">
        <f>ROW(SmtRes!A387)</f>
        <v>387</v>
      </c>
      <c r="D429">
        <f>ROW(EtalonRes!A424)</f>
        <v>424</v>
      </c>
      <c r="E429" t="s">
        <v>349</v>
      </c>
      <c r="F429" t="s">
        <v>230</v>
      </c>
      <c r="G429" t="s">
        <v>350</v>
      </c>
      <c r="H429" t="s">
        <v>36</v>
      </c>
      <c r="I429">
        <v>7</v>
      </c>
      <c r="J429">
        <v>0</v>
      </c>
      <c r="K429">
        <v>7</v>
      </c>
      <c r="O429">
        <f t="shared" si="315"/>
        <v>10330.18</v>
      </c>
      <c r="P429">
        <f>SUMIF(SmtRes!AQ382:'SmtRes'!AQ387,"=1",SmtRes!DF382:'SmtRes'!DF387)</f>
        <v>0</v>
      </c>
      <c r="Q429">
        <f>SUMIF(SmtRes!AQ382:'SmtRes'!AQ387,"=1",SmtRes!DG382:'SmtRes'!DG387)</f>
        <v>3664.55</v>
      </c>
      <c r="R429">
        <f>SUMIF(SmtRes!AQ382:'SmtRes'!AQ387,"=1",SmtRes!DH382:'SmtRes'!DH387)</f>
        <v>2202.9899999999998</v>
      </c>
      <c r="S429">
        <f>SUMIF(SmtRes!AQ382:'SmtRes'!AQ387,"=1",SmtRes!DI382:'SmtRes'!DI387)</f>
        <v>4462.6400000000003</v>
      </c>
      <c r="T429">
        <f t="shared" si="316"/>
        <v>0</v>
      </c>
      <c r="U429">
        <f>SUMIF(SmtRes!AQ382:'SmtRes'!AQ387,"=1",SmtRes!CV382:'SmtRes'!CV387)</f>
        <v>10.1304</v>
      </c>
      <c r="V429">
        <f>SUMIF(SmtRes!AQ382:'SmtRes'!AQ387,"=1",SmtRes!CW382:'SmtRes'!CW387)</f>
        <v>4.0823999999999998</v>
      </c>
      <c r="W429">
        <f t="shared" si="317"/>
        <v>0</v>
      </c>
      <c r="X429">
        <f t="shared" si="318"/>
        <v>6865.6</v>
      </c>
      <c r="Y429">
        <f t="shared" si="319"/>
        <v>3999.38</v>
      </c>
      <c r="AA429">
        <v>312567028</v>
      </c>
      <c r="AB429">
        <f t="shared" si="320"/>
        <v>1061.9065439999999</v>
      </c>
      <c r="AC429">
        <f t="shared" si="321"/>
        <v>0</v>
      </c>
      <c r="AD429">
        <f>ROUND((((SUM(SmtRes!BR382:'SmtRes'!BR387))-(SUM(SmtRes!BS382:'SmtRes'!BS387)))+AE429),6)</f>
        <v>424.38600000000002</v>
      </c>
      <c r="AE429">
        <f>ROUND((SUM(SmtRes!BS382:'SmtRes'!BS387)),6)</f>
        <v>314.71329600000001</v>
      </c>
      <c r="AF429">
        <f>ROUND((SUM(SmtRes!BT382:'SmtRes'!BT387)),6)</f>
        <v>637.52054399999997</v>
      </c>
      <c r="AG429">
        <f t="shared" si="322"/>
        <v>0</v>
      </c>
      <c r="AH429">
        <f>(SUM(SmtRes!BU382:'SmtRes'!BU387))</f>
        <v>1.4471999999999996</v>
      </c>
      <c r="AI429">
        <f>(SUM(SmtRes!BV382:'SmtRes'!BV387))</f>
        <v>0.58320000000000005</v>
      </c>
      <c r="AJ429">
        <f t="shared" si="323"/>
        <v>0</v>
      </c>
      <c r="AK429">
        <v>1923.9710999999998</v>
      </c>
      <c r="AL429">
        <v>11.9991</v>
      </c>
      <c r="AM429">
        <v>589.42500000000007</v>
      </c>
      <c r="AN429">
        <v>437.10180000000003</v>
      </c>
      <c r="AO429">
        <v>885.44519999999989</v>
      </c>
      <c r="AP429">
        <v>0</v>
      </c>
      <c r="AQ429">
        <v>2.0099999999999998</v>
      </c>
      <c r="AR429">
        <v>0.80999999999999994</v>
      </c>
      <c r="AS429">
        <v>0</v>
      </c>
      <c r="AT429">
        <v>103</v>
      </c>
      <c r="AU429">
        <v>60</v>
      </c>
      <c r="AV429">
        <v>1</v>
      </c>
      <c r="AW429">
        <v>1</v>
      </c>
      <c r="AZ429">
        <v>1</v>
      </c>
      <c r="BA429">
        <v>1</v>
      </c>
      <c r="BB429">
        <v>1</v>
      </c>
      <c r="BC429">
        <v>1</v>
      </c>
      <c r="BD429" t="s">
        <v>3</v>
      </c>
      <c r="BE429" t="s">
        <v>3</v>
      </c>
      <c r="BF429" t="s">
        <v>3</v>
      </c>
      <c r="BG429" t="s">
        <v>3</v>
      </c>
      <c r="BH429">
        <v>0</v>
      </c>
      <c r="BI429">
        <v>1</v>
      </c>
      <c r="BJ429" t="s">
        <v>232</v>
      </c>
      <c r="BM429">
        <v>33001</v>
      </c>
      <c r="BN429">
        <v>0</v>
      </c>
      <c r="BO429" t="s">
        <v>3</v>
      </c>
      <c r="BP429">
        <v>0</v>
      </c>
      <c r="BQ429">
        <v>2</v>
      </c>
      <c r="BR429">
        <v>0</v>
      </c>
      <c r="BS429">
        <v>1</v>
      </c>
      <c r="BT429">
        <v>1</v>
      </c>
      <c r="BU429">
        <v>1</v>
      </c>
      <c r="BV429">
        <v>1</v>
      </c>
      <c r="BW429">
        <v>1</v>
      </c>
      <c r="BX429">
        <v>1</v>
      </c>
      <c r="BY429" t="s">
        <v>3</v>
      </c>
      <c r="BZ429">
        <v>103</v>
      </c>
      <c r="CA429">
        <v>60</v>
      </c>
      <c r="CB429" t="s">
        <v>3</v>
      </c>
      <c r="CE429">
        <v>0</v>
      </c>
      <c r="CF429">
        <v>0</v>
      </c>
      <c r="CG429">
        <v>0</v>
      </c>
      <c r="CM429">
        <v>0</v>
      </c>
      <c r="CN429" t="s">
        <v>790</v>
      </c>
      <c r="CO429">
        <v>0</v>
      </c>
      <c r="CP429">
        <f t="shared" si="324"/>
        <v>10330.18</v>
      </c>
      <c r="CQ429">
        <f>SUMIF(SmtRes!AQ382:'SmtRes'!AQ387,"=1",SmtRes!AA382:'SmtRes'!AA387)</f>
        <v>664.75</v>
      </c>
      <c r="CR429">
        <f>SUMIF(SmtRes!AQ382:'SmtRes'!AQ387,"=1",SmtRes!AB382:'SmtRes'!AB387)</f>
        <v>1497.81</v>
      </c>
      <c r="CS429">
        <f>SUMIF(SmtRes!AQ382:'SmtRes'!AQ387,"=1",SmtRes!AC382:'SmtRes'!AC387)</f>
        <v>1027.3000000000002</v>
      </c>
      <c r="CT429">
        <f>SUMIF(SmtRes!AQ382:'SmtRes'!AQ387,"=1",SmtRes!AD382:'SmtRes'!AD387)</f>
        <v>440.52</v>
      </c>
      <c r="CU429">
        <f t="shared" si="325"/>
        <v>0</v>
      </c>
      <c r="CV429">
        <f>SUMIF(SmtRes!AQ382:'SmtRes'!AQ387,"=1",SmtRes!BU382:'SmtRes'!BU387)</f>
        <v>1.4471999999999996</v>
      </c>
      <c r="CW429">
        <f>SUMIF(SmtRes!AQ382:'SmtRes'!AQ387,"=1",SmtRes!BV382:'SmtRes'!BV387)</f>
        <v>0.58320000000000005</v>
      </c>
      <c r="CX429">
        <f t="shared" si="326"/>
        <v>0</v>
      </c>
      <c r="CY429">
        <f t="shared" si="327"/>
        <v>6865.5989</v>
      </c>
      <c r="CZ429">
        <f t="shared" si="328"/>
        <v>3999.3779999999997</v>
      </c>
      <c r="DC429" t="s">
        <v>3</v>
      </c>
      <c r="DD429" t="s">
        <v>22</v>
      </c>
      <c r="DE429" t="s">
        <v>348</v>
      </c>
      <c r="DF429" t="s">
        <v>348</v>
      </c>
      <c r="DG429" t="s">
        <v>348</v>
      </c>
      <c r="DH429" t="s">
        <v>3</v>
      </c>
      <c r="DI429" t="s">
        <v>348</v>
      </c>
      <c r="DJ429" t="s">
        <v>348</v>
      </c>
      <c r="DK429" t="s">
        <v>3</v>
      </c>
      <c r="DL429" t="s">
        <v>3</v>
      </c>
      <c r="DM429" t="s">
        <v>3</v>
      </c>
      <c r="DN429">
        <v>0</v>
      </c>
      <c r="DO429">
        <v>0</v>
      </c>
      <c r="DP429">
        <v>1</v>
      </c>
      <c r="DQ429">
        <v>1</v>
      </c>
      <c r="DU429">
        <v>1013</v>
      </c>
      <c r="DV429" t="s">
        <v>36</v>
      </c>
      <c r="DW429" t="s">
        <v>36</v>
      </c>
      <c r="DX429">
        <v>1</v>
      </c>
      <c r="DZ429" t="s">
        <v>3</v>
      </c>
      <c r="EA429" t="s">
        <v>3</v>
      </c>
      <c r="EB429" t="s">
        <v>3</v>
      </c>
      <c r="EC429" t="s">
        <v>3</v>
      </c>
      <c r="EE429">
        <v>293259405</v>
      </c>
      <c r="EF429">
        <v>2</v>
      </c>
      <c r="EG429" t="s">
        <v>27</v>
      </c>
      <c r="EH429">
        <v>27</v>
      </c>
      <c r="EI429" t="s">
        <v>28</v>
      </c>
      <c r="EJ429">
        <v>1</v>
      </c>
      <c r="EK429">
        <v>33001</v>
      </c>
      <c r="EL429" t="s">
        <v>28</v>
      </c>
      <c r="EM429" t="s">
        <v>29</v>
      </c>
      <c r="EO429" t="s">
        <v>109</v>
      </c>
      <c r="EQ429">
        <v>0</v>
      </c>
      <c r="ER429">
        <v>0</v>
      </c>
      <c r="ES429">
        <v>0</v>
      </c>
      <c r="ET429">
        <v>0</v>
      </c>
      <c r="EU429">
        <v>0</v>
      </c>
      <c r="EV429">
        <v>0</v>
      </c>
      <c r="EW429">
        <v>2.0099999999999998</v>
      </c>
      <c r="EX429">
        <v>0.81</v>
      </c>
      <c r="EY429">
        <v>0</v>
      </c>
      <c r="FQ429">
        <v>0</v>
      </c>
      <c r="FR429">
        <f t="shared" si="329"/>
        <v>0</v>
      </c>
      <c r="FS429">
        <v>0</v>
      </c>
      <c r="FX429">
        <v>103</v>
      </c>
      <c r="FY429">
        <v>60</v>
      </c>
      <c r="GA429" t="s">
        <v>3</v>
      </c>
      <c r="GD429">
        <v>1</v>
      </c>
      <c r="GF429">
        <v>441047158</v>
      </c>
      <c r="GG429">
        <v>2</v>
      </c>
      <c r="GH429">
        <v>1</v>
      </c>
      <c r="GI429">
        <v>-2</v>
      </c>
      <c r="GJ429">
        <v>0</v>
      </c>
      <c r="GK429">
        <v>0</v>
      </c>
      <c r="GL429">
        <f t="shared" si="330"/>
        <v>0</v>
      </c>
      <c r="GM429">
        <f t="shared" si="331"/>
        <v>21195.16</v>
      </c>
      <c r="GN429">
        <f t="shared" si="332"/>
        <v>21195.16</v>
      </c>
      <c r="GO429">
        <f t="shared" si="333"/>
        <v>0</v>
      </c>
      <c r="GP429">
        <f t="shared" si="334"/>
        <v>0</v>
      </c>
      <c r="GR429">
        <v>0</v>
      </c>
      <c r="GS429">
        <v>3</v>
      </c>
      <c r="GT429">
        <v>0</v>
      </c>
      <c r="GU429" t="s">
        <v>3</v>
      </c>
      <c r="GV429">
        <f t="shared" si="335"/>
        <v>0</v>
      </c>
      <c r="GW429">
        <v>1</v>
      </c>
      <c r="GX429">
        <f t="shared" si="336"/>
        <v>0</v>
      </c>
      <c r="HA429">
        <v>0</v>
      </c>
      <c r="HB429">
        <v>0</v>
      </c>
      <c r="HC429">
        <f t="shared" si="337"/>
        <v>0</v>
      </c>
      <c r="HE429" t="s">
        <v>3</v>
      </c>
      <c r="HF429" t="s">
        <v>3</v>
      </c>
      <c r="HM429" t="s">
        <v>3</v>
      </c>
      <c r="HN429" t="s">
        <v>31</v>
      </c>
      <c r="HO429" t="s">
        <v>32</v>
      </c>
      <c r="HP429" t="s">
        <v>28</v>
      </c>
      <c r="HQ429" t="s">
        <v>28</v>
      </c>
      <c r="IK429">
        <v>0</v>
      </c>
    </row>
    <row r="430" spans="1:245" x14ac:dyDescent="0.2">
      <c r="A430">
        <v>17</v>
      </c>
      <c r="B430">
        <v>1</v>
      </c>
      <c r="C430">
        <f>ROW(SmtRes!A391)</f>
        <v>391</v>
      </c>
      <c r="D430">
        <f>ROW(EtalonRes!A428)</f>
        <v>428</v>
      </c>
      <c r="E430" t="s">
        <v>351</v>
      </c>
      <c r="F430" t="s">
        <v>352</v>
      </c>
      <c r="G430" t="s">
        <v>353</v>
      </c>
      <c r="H430" t="s">
        <v>36</v>
      </c>
      <c r="I430">
        <v>20</v>
      </c>
      <c r="J430">
        <v>0</v>
      </c>
      <c r="K430">
        <v>20</v>
      </c>
      <c r="O430">
        <f t="shared" si="315"/>
        <v>4728.26</v>
      </c>
      <c r="P430">
        <f>SUMIF(SmtRes!AQ388:'SmtRes'!AQ391,"=1",SmtRes!DF388:'SmtRes'!DF391)</f>
        <v>0</v>
      </c>
      <c r="Q430">
        <f>SUMIF(SmtRes!AQ388:'SmtRes'!AQ391,"=1",SmtRes!DG388:'SmtRes'!DG391)</f>
        <v>1514.52</v>
      </c>
      <c r="R430">
        <f>SUMIF(SmtRes!AQ388:'SmtRes'!AQ391,"=1",SmtRes!DH388:'SmtRes'!DH391)</f>
        <v>1261.8699999999999</v>
      </c>
      <c r="S430">
        <f>SUMIF(SmtRes!AQ388:'SmtRes'!AQ391,"=1",SmtRes!DI388:'SmtRes'!DI391)</f>
        <v>1951.87</v>
      </c>
      <c r="T430">
        <f t="shared" si="316"/>
        <v>0</v>
      </c>
      <c r="U430">
        <f>SUMIF(SmtRes!AQ388:'SmtRes'!AQ391,"=1",SmtRes!CV388:'SmtRes'!CV391)</f>
        <v>4.8</v>
      </c>
      <c r="V430">
        <f>SUMIF(SmtRes!AQ388:'SmtRes'!AQ391,"=1",SmtRes!CW388:'SmtRes'!CW391)</f>
        <v>2.64</v>
      </c>
      <c r="W430">
        <f t="shared" si="317"/>
        <v>0</v>
      </c>
      <c r="X430">
        <f t="shared" si="318"/>
        <v>3310.15</v>
      </c>
      <c r="Y430">
        <f t="shared" si="319"/>
        <v>1928.24</v>
      </c>
      <c r="AA430">
        <v>312567028</v>
      </c>
      <c r="AB430">
        <f t="shared" si="320"/>
        <v>173.31935999999999</v>
      </c>
      <c r="AC430">
        <f t="shared" si="321"/>
        <v>0</v>
      </c>
      <c r="AD430">
        <f>ROUND((((SUM(SmtRes!BR388:'SmtRes'!BR391))-(SUM(SmtRes!BS388:'SmtRes'!BS391)))+AE430),6)</f>
        <v>75.725759999999994</v>
      </c>
      <c r="AE430">
        <f>ROUND((SUM(SmtRes!BS388:'SmtRes'!BS391)),6)</f>
        <v>63.093359999999997</v>
      </c>
      <c r="AF430">
        <f>ROUND((SUM(SmtRes!BT388:'SmtRes'!BT391)),6)</f>
        <v>97.593599999999995</v>
      </c>
      <c r="AG430">
        <f t="shared" si="322"/>
        <v>0</v>
      </c>
      <c r="AH430">
        <f>(SUM(SmtRes!BU388:'SmtRes'!BU391))</f>
        <v>0.24</v>
      </c>
      <c r="AI430">
        <f>(SUM(SmtRes!BV388:'SmtRes'!BV391))</f>
        <v>0.13200000000000001</v>
      </c>
      <c r="AJ430">
        <f t="shared" si="323"/>
        <v>0</v>
      </c>
      <c r="AK430">
        <v>197.01060000000001</v>
      </c>
      <c r="AL430">
        <v>0</v>
      </c>
      <c r="AM430">
        <v>63.104800000000004</v>
      </c>
      <c r="AN430">
        <v>52.577800000000003</v>
      </c>
      <c r="AO430">
        <v>81.328000000000003</v>
      </c>
      <c r="AP430">
        <v>0</v>
      </c>
      <c r="AQ430">
        <v>0.2</v>
      </c>
      <c r="AR430">
        <v>0.11</v>
      </c>
      <c r="AS430">
        <v>0</v>
      </c>
      <c r="AT430">
        <v>103</v>
      </c>
      <c r="AU430">
        <v>60</v>
      </c>
      <c r="AV430">
        <v>1</v>
      </c>
      <c r="AW430">
        <v>1</v>
      </c>
      <c r="AZ430">
        <v>1</v>
      </c>
      <c r="BA430">
        <v>1</v>
      </c>
      <c r="BB430">
        <v>1</v>
      </c>
      <c r="BC430">
        <v>1</v>
      </c>
      <c r="BD430" t="s">
        <v>3</v>
      </c>
      <c r="BE430" t="s">
        <v>3</v>
      </c>
      <c r="BF430" t="s">
        <v>3</v>
      </c>
      <c r="BG430" t="s">
        <v>3</v>
      </c>
      <c r="BH430">
        <v>0</v>
      </c>
      <c r="BI430">
        <v>1</v>
      </c>
      <c r="BJ430" t="s">
        <v>354</v>
      </c>
      <c r="BM430">
        <v>33001</v>
      </c>
      <c r="BN430">
        <v>0</v>
      </c>
      <c r="BO430" t="s">
        <v>3</v>
      </c>
      <c r="BP430">
        <v>0</v>
      </c>
      <c r="BQ430">
        <v>2</v>
      </c>
      <c r="BR430">
        <v>0</v>
      </c>
      <c r="BS430">
        <v>1</v>
      </c>
      <c r="BT430">
        <v>1</v>
      </c>
      <c r="BU430">
        <v>1</v>
      </c>
      <c r="BV430">
        <v>1</v>
      </c>
      <c r="BW430">
        <v>1</v>
      </c>
      <c r="BX430">
        <v>1</v>
      </c>
      <c r="BY430" t="s">
        <v>3</v>
      </c>
      <c r="BZ430">
        <v>103</v>
      </c>
      <c r="CA430">
        <v>60</v>
      </c>
      <c r="CB430" t="s">
        <v>3</v>
      </c>
      <c r="CE430">
        <v>0</v>
      </c>
      <c r="CF430">
        <v>0</v>
      </c>
      <c r="CG430">
        <v>0</v>
      </c>
      <c r="CM430">
        <v>0</v>
      </c>
      <c r="CN430" t="s">
        <v>790</v>
      </c>
      <c r="CO430">
        <v>0</v>
      </c>
      <c r="CP430">
        <f t="shared" si="324"/>
        <v>4728.26</v>
      </c>
      <c r="CQ430">
        <f>SUMIF(SmtRes!AQ388:'SmtRes'!AQ391,"=1",SmtRes!AA388:'SmtRes'!AA391)</f>
        <v>0</v>
      </c>
      <c r="CR430">
        <f>SUMIF(SmtRes!AQ388:'SmtRes'!AQ391,"=1",SmtRes!AB388:'SmtRes'!AB391)</f>
        <v>573.68000000000006</v>
      </c>
      <c r="CS430">
        <f>SUMIF(SmtRes!AQ388:'SmtRes'!AQ391,"=1",SmtRes!AC388:'SmtRes'!AC391)</f>
        <v>477.98</v>
      </c>
      <c r="CT430">
        <f>SUMIF(SmtRes!AQ388:'SmtRes'!AQ391,"=1",SmtRes!AD388:'SmtRes'!AD391)</f>
        <v>406.64</v>
      </c>
      <c r="CU430">
        <f t="shared" si="325"/>
        <v>0</v>
      </c>
      <c r="CV430">
        <f>SUMIF(SmtRes!AQ388:'SmtRes'!AQ391,"=1",SmtRes!BU388:'SmtRes'!BU391)</f>
        <v>0.24</v>
      </c>
      <c r="CW430">
        <f>SUMIF(SmtRes!AQ388:'SmtRes'!AQ391,"=1",SmtRes!BV388:'SmtRes'!BV391)</f>
        <v>0.13200000000000001</v>
      </c>
      <c r="CX430">
        <f t="shared" si="326"/>
        <v>0</v>
      </c>
      <c r="CY430">
        <f t="shared" si="327"/>
        <v>3310.1521999999995</v>
      </c>
      <c r="CZ430">
        <f t="shared" si="328"/>
        <v>1928.2439999999999</v>
      </c>
      <c r="DC430" t="s">
        <v>3</v>
      </c>
      <c r="DD430" t="s">
        <v>22</v>
      </c>
      <c r="DE430" t="s">
        <v>108</v>
      </c>
      <c r="DF430" t="s">
        <v>108</v>
      </c>
      <c r="DG430" t="s">
        <v>108</v>
      </c>
      <c r="DH430" t="s">
        <v>3</v>
      </c>
      <c r="DI430" t="s">
        <v>108</v>
      </c>
      <c r="DJ430" t="s">
        <v>108</v>
      </c>
      <c r="DK430" t="s">
        <v>3</v>
      </c>
      <c r="DL430" t="s">
        <v>3</v>
      </c>
      <c r="DM430" t="s">
        <v>3</v>
      </c>
      <c r="DN430">
        <v>0</v>
      </c>
      <c r="DO430">
        <v>0</v>
      </c>
      <c r="DP430">
        <v>1</v>
      </c>
      <c r="DQ430">
        <v>1</v>
      </c>
      <c r="DU430">
        <v>1013</v>
      </c>
      <c r="DV430" t="s">
        <v>36</v>
      </c>
      <c r="DW430" t="s">
        <v>36</v>
      </c>
      <c r="DX430">
        <v>1</v>
      </c>
      <c r="DZ430" t="s">
        <v>3</v>
      </c>
      <c r="EA430" t="s">
        <v>3</v>
      </c>
      <c r="EB430" t="s">
        <v>3</v>
      </c>
      <c r="EC430" t="s">
        <v>3</v>
      </c>
      <c r="EE430">
        <v>293259405</v>
      </c>
      <c r="EF430">
        <v>2</v>
      </c>
      <c r="EG430" t="s">
        <v>27</v>
      </c>
      <c r="EH430">
        <v>27</v>
      </c>
      <c r="EI430" t="s">
        <v>28</v>
      </c>
      <c r="EJ430">
        <v>1</v>
      </c>
      <c r="EK430">
        <v>33001</v>
      </c>
      <c r="EL430" t="s">
        <v>28</v>
      </c>
      <c r="EM430" t="s">
        <v>29</v>
      </c>
      <c r="EO430" t="s">
        <v>109</v>
      </c>
      <c r="EQ430">
        <v>0</v>
      </c>
      <c r="ER430">
        <v>0</v>
      </c>
      <c r="ES430">
        <v>0</v>
      </c>
      <c r="ET430">
        <v>0</v>
      </c>
      <c r="EU430">
        <v>0</v>
      </c>
      <c r="EV430">
        <v>0</v>
      </c>
      <c r="EW430">
        <v>0.2</v>
      </c>
      <c r="EX430">
        <v>0.11</v>
      </c>
      <c r="EY430">
        <v>0</v>
      </c>
      <c r="FQ430">
        <v>0</v>
      </c>
      <c r="FR430">
        <f t="shared" si="329"/>
        <v>0</v>
      </c>
      <c r="FS430">
        <v>0</v>
      </c>
      <c r="FX430">
        <v>103</v>
      </c>
      <c r="FY430">
        <v>60</v>
      </c>
      <c r="GA430" t="s">
        <v>3</v>
      </c>
      <c r="GD430">
        <v>1</v>
      </c>
      <c r="GF430">
        <v>-704601144</v>
      </c>
      <c r="GG430">
        <v>2</v>
      </c>
      <c r="GH430">
        <v>1</v>
      </c>
      <c r="GI430">
        <v>-2</v>
      </c>
      <c r="GJ430">
        <v>0</v>
      </c>
      <c r="GK430">
        <v>0</v>
      </c>
      <c r="GL430">
        <f t="shared" si="330"/>
        <v>0</v>
      </c>
      <c r="GM430">
        <f t="shared" si="331"/>
        <v>9966.65</v>
      </c>
      <c r="GN430">
        <f t="shared" si="332"/>
        <v>9966.65</v>
      </c>
      <c r="GO430">
        <f t="shared" si="333"/>
        <v>0</v>
      </c>
      <c r="GP430">
        <f t="shared" si="334"/>
        <v>0</v>
      </c>
      <c r="GR430">
        <v>0</v>
      </c>
      <c r="GS430">
        <v>3</v>
      </c>
      <c r="GT430">
        <v>0</v>
      </c>
      <c r="GU430" t="s">
        <v>3</v>
      </c>
      <c r="GV430">
        <f t="shared" si="335"/>
        <v>0</v>
      </c>
      <c r="GW430">
        <v>1</v>
      </c>
      <c r="GX430">
        <f t="shared" si="336"/>
        <v>0</v>
      </c>
      <c r="HA430">
        <v>0</v>
      </c>
      <c r="HB430">
        <v>0</v>
      </c>
      <c r="HC430">
        <f t="shared" si="337"/>
        <v>0</v>
      </c>
      <c r="HE430" t="s">
        <v>3</v>
      </c>
      <c r="HF430" t="s">
        <v>3</v>
      </c>
      <c r="HM430" t="s">
        <v>3</v>
      </c>
      <c r="HN430" t="s">
        <v>31</v>
      </c>
      <c r="HO430" t="s">
        <v>32</v>
      </c>
      <c r="HP430" t="s">
        <v>28</v>
      </c>
      <c r="HQ430" t="s">
        <v>28</v>
      </c>
      <c r="IK430">
        <v>0</v>
      </c>
    </row>
    <row r="431" spans="1:245" x14ac:dyDescent="0.2">
      <c r="A431">
        <v>17</v>
      </c>
      <c r="B431">
        <v>1</v>
      </c>
      <c r="C431">
        <f>ROW(SmtRes!A396)</f>
        <v>396</v>
      </c>
      <c r="D431">
        <f>ROW(EtalonRes!A433)</f>
        <v>433</v>
      </c>
      <c r="E431" t="s">
        <v>355</v>
      </c>
      <c r="F431" t="s">
        <v>356</v>
      </c>
      <c r="G431" t="s">
        <v>357</v>
      </c>
      <c r="H431" t="s">
        <v>36</v>
      </c>
      <c r="I431">
        <v>20</v>
      </c>
      <c r="J431">
        <v>0</v>
      </c>
      <c r="K431">
        <v>20</v>
      </c>
      <c r="O431">
        <f t="shared" si="315"/>
        <v>20718.080000000002</v>
      </c>
      <c r="P431">
        <f>SUMIF(SmtRes!AQ392:'SmtRes'!AQ396,"=1",SmtRes!DF392:'SmtRes'!DF396)</f>
        <v>0</v>
      </c>
      <c r="Q431">
        <f>SUMIF(SmtRes!AQ392:'SmtRes'!AQ396,"=1",SmtRes!DG392:'SmtRes'!DG396)</f>
        <v>10802.93</v>
      </c>
      <c r="R431">
        <f>SUMIF(SmtRes!AQ392:'SmtRes'!AQ396,"=1",SmtRes!DH392:'SmtRes'!DH396)</f>
        <v>5913.8099999999995</v>
      </c>
      <c r="S431">
        <f>SUMIF(SmtRes!AQ392:'SmtRes'!AQ396,"=1",SmtRes!DI392:'SmtRes'!DI396)</f>
        <v>4001.34</v>
      </c>
      <c r="T431">
        <f t="shared" si="316"/>
        <v>0</v>
      </c>
      <c r="U431">
        <f>SUMIF(SmtRes!AQ392:'SmtRes'!AQ396,"=1",SmtRes!CV392:'SmtRes'!CV396)</f>
        <v>9.84</v>
      </c>
      <c r="V431">
        <f>SUMIF(SmtRes!AQ392:'SmtRes'!AQ396,"=1",SmtRes!CW392:'SmtRes'!CW396)</f>
        <v>10.56</v>
      </c>
      <c r="W431">
        <f t="shared" si="317"/>
        <v>0</v>
      </c>
      <c r="X431">
        <f t="shared" si="318"/>
        <v>10212.6</v>
      </c>
      <c r="Y431">
        <f t="shared" si="319"/>
        <v>5949.09</v>
      </c>
      <c r="AA431">
        <v>312567028</v>
      </c>
      <c r="AB431">
        <f t="shared" si="320"/>
        <v>740.21352000000002</v>
      </c>
      <c r="AC431">
        <f t="shared" si="321"/>
        <v>0</v>
      </c>
      <c r="AD431">
        <f>ROUND((((SUM(SmtRes!BR392:'SmtRes'!BR396))-(SUM(SmtRes!BS392:'SmtRes'!BS396)))+AE431),6)</f>
        <v>540.14664000000005</v>
      </c>
      <c r="AE431">
        <f>ROUND((SUM(SmtRes!BS392:'SmtRes'!BS396)),6)</f>
        <v>295.69056</v>
      </c>
      <c r="AF431">
        <f>ROUND((SUM(SmtRes!BT392:'SmtRes'!BT396)),6)</f>
        <v>200.06688</v>
      </c>
      <c r="AG431">
        <f t="shared" si="322"/>
        <v>0</v>
      </c>
      <c r="AH431">
        <f>(SUM(SmtRes!BU392:'SmtRes'!BU396))</f>
        <v>0.49199999999999994</v>
      </c>
      <c r="AI431">
        <f>(SUM(SmtRes!BV392:'SmtRes'!BV396))</f>
        <v>0.52800000000000002</v>
      </c>
      <c r="AJ431">
        <f t="shared" si="323"/>
        <v>0</v>
      </c>
      <c r="AK431">
        <v>863.25340000000006</v>
      </c>
      <c r="AL431">
        <v>0</v>
      </c>
      <c r="AM431">
        <v>450.12220000000002</v>
      </c>
      <c r="AN431">
        <v>246.40879999999999</v>
      </c>
      <c r="AO431">
        <v>166.72239999999999</v>
      </c>
      <c r="AP431">
        <v>0</v>
      </c>
      <c r="AQ431">
        <v>0.41</v>
      </c>
      <c r="AR431">
        <v>0.44</v>
      </c>
      <c r="AS431">
        <v>0</v>
      </c>
      <c r="AT431">
        <v>103</v>
      </c>
      <c r="AU431">
        <v>60</v>
      </c>
      <c r="AV431">
        <v>1</v>
      </c>
      <c r="AW431">
        <v>1</v>
      </c>
      <c r="AZ431">
        <v>1</v>
      </c>
      <c r="BA431">
        <v>1</v>
      </c>
      <c r="BB431">
        <v>1</v>
      </c>
      <c r="BC431">
        <v>1</v>
      </c>
      <c r="BD431" t="s">
        <v>3</v>
      </c>
      <c r="BE431" t="s">
        <v>3</v>
      </c>
      <c r="BF431" t="s">
        <v>3</v>
      </c>
      <c r="BG431" t="s">
        <v>3</v>
      </c>
      <c r="BH431">
        <v>0</v>
      </c>
      <c r="BI431">
        <v>1</v>
      </c>
      <c r="BJ431" t="s">
        <v>358</v>
      </c>
      <c r="BM431">
        <v>33001</v>
      </c>
      <c r="BN431">
        <v>0</v>
      </c>
      <c r="BO431" t="s">
        <v>3</v>
      </c>
      <c r="BP431">
        <v>0</v>
      </c>
      <c r="BQ431">
        <v>2</v>
      </c>
      <c r="BR431">
        <v>0</v>
      </c>
      <c r="BS431">
        <v>1</v>
      </c>
      <c r="BT431">
        <v>1</v>
      </c>
      <c r="BU431">
        <v>1</v>
      </c>
      <c r="BV431">
        <v>1</v>
      </c>
      <c r="BW431">
        <v>1</v>
      </c>
      <c r="BX431">
        <v>1</v>
      </c>
      <c r="BY431" t="s">
        <v>3</v>
      </c>
      <c r="BZ431">
        <v>103</v>
      </c>
      <c r="CA431">
        <v>60</v>
      </c>
      <c r="CB431" t="s">
        <v>3</v>
      </c>
      <c r="CE431">
        <v>0</v>
      </c>
      <c r="CF431">
        <v>0</v>
      </c>
      <c r="CG431">
        <v>0</v>
      </c>
      <c r="CM431">
        <v>0</v>
      </c>
      <c r="CN431" t="s">
        <v>790</v>
      </c>
      <c r="CO431">
        <v>0</v>
      </c>
      <c r="CP431">
        <f t="shared" si="324"/>
        <v>20718.080000000002</v>
      </c>
      <c r="CQ431">
        <f>SUMIF(SmtRes!AQ392:'SmtRes'!AQ396,"=1",SmtRes!AA392:'SmtRes'!AA396)</f>
        <v>0</v>
      </c>
      <c r="CR431">
        <f>SUMIF(SmtRes!AQ392:'SmtRes'!AQ396,"=1",SmtRes!AB392:'SmtRes'!AB396)</f>
        <v>2046.01</v>
      </c>
      <c r="CS431">
        <f>SUMIF(SmtRes!AQ392:'SmtRes'!AQ396,"=1",SmtRes!AC392:'SmtRes'!AC396)</f>
        <v>1120.04</v>
      </c>
      <c r="CT431">
        <f>SUMIF(SmtRes!AQ392:'SmtRes'!AQ396,"=1",SmtRes!AD392:'SmtRes'!AD396)</f>
        <v>406.64</v>
      </c>
      <c r="CU431">
        <f t="shared" si="325"/>
        <v>0</v>
      </c>
      <c r="CV431">
        <f>SUMIF(SmtRes!AQ392:'SmtRes'!AQ396,"=1",SmtRes!BU392:'SmtRes'!BU396)</f>
        <v>0.49199999999999994</v>
      </c>
      <c r="CW431">
        <f>SUMIF(SmtRes!AQ392:'SmtRes'!AQ396,"=1",SmtRes!BV392:'SmtRes'!BV396)</f>
        <v>0.52800000000000002</v>
      </c>
      <c r="CX431">
        <f t="shared" si="326"/>
        <v>0</v>
      </c>
      <c r="CY431">
        <f t="shared" si="327"/>
        <v>10212.604499999999</v>
      </c>
      <c r="CZ431">
        <f t="shared" si="328"/>
        <v>5949.09</v>
      </c>
      <c r="DC431" t="s">
        <v>3</v>
      </c>
      <c r="DD431" t="s">
        <v>3</v>
      </c>
      <c r="DE431" t="s">
        <v>108</v>
      </c>
      <c r="DF431" t="s">
        <v>108</v>
      </c>
      <c r="DG431" t="s">
        <v>108</v>
      </c>
      <c r="DH431" t="s">
        <v>3</v>
      </c>
      <c r="DI431" t="s">
        <v>108</v>
      </c>
      <c r="DJ431" t="s">
        <v>108</v>
      </c>
      <c r="DK431" t="s">
        <v>3</v>
      </c>
      <c r="DL431" t="s">
        <v>3</v>
      </c>
      <c r="DM431" t="s">
        <v>3</v>
      </c>
      <c r="DN431">
        <v>0</v>
      </c>
      <c r="DO431">
        <v>0</v>
      </c>
      <c r="DP431">
        <v>1</v>
      </c>
      <c r="DQ431">
        <v>1</v>
      </c>
      <c r="DU431">
        <v>1013</v>
      </c>
      <c r="DV431" t="s">
        <v>36</v>
      </c>
      <c r="DW431" t="s">
        <v>36</v>
      </c>
      <c r="DX431">
        <v>1</v>
      </c>
      <c r="DZ431" t="s">
        <v>3</v>
      </c>
      <c r="EA431" t="s">
        <v>3</v>
      </c>
      <c r="EB431" t="s">
        <v>3</v>
      </c>
      <c r="EC431" t="s">
        <v>3</v>
      </c>
      <c r="EE431">
        <v>293259405</v>
      </c>
      <c r="EF431">
        <v>2</v>
      </c>
      <c r="EG431" t="s">
        <v>27</v>
      </c>
      <c r="EH431">
        <v>27</v>
      </c>
      <c r="EI431" t="s">
        <v>28</v>
      </c>
      <c r="EJ431">
        <v>1</v>
      </c>
      <c r="EK431">
        <v>33001</v>
      </c>
      <c r="EL431" t="s">
        <v>28</v>
      </c>
      <c r="EM431" t="s">
        <v>29</v>
      </c>
      <c r="EO431" t="s">
        <v>109</v>
      </c>
      <c r="EQ431">
        <v>0</v>
      </c>
      <c r="ER431">
        <v>0</v>
      </c>
      <c r="ES431">
        <v>0</v>
      </c>
      <c r="ET431">
        <v>0</v>
      </c>
      <c r="EU431">
        <v>0</v>
      </c>
      <c r="EV431">
        <v>0</v>
      </c>
      <c r="EW431">
        <v>0.41</v>
      </c>
      <c r="EX431">
        <v>0.44</v>
      </c>
      <c r="EY431">
        <v>0</v>
      </c>
      <c r="FQ431">
        <v>0</v>
      </c>
      <c r="FR431">
        <f t="shared" si="329"/>
        <v>0</v>
      </c>
      <c r="FS431">
        <v>0</v>
      </c>
      <c r="FX431">
        <v>103</v>
      </c>
      <c r="FY431">
        <v>60</v>
      </c>
      <c r="GA431" t="s">
        <v>3</v>
      </c>
      <c r="GD431">
        <v>1</v>
      </c>
      <c r="GF431">
        <v>998081724</v>
      </c>
      <c r="GG431">
        <v>2</v>
      </c>
      <c r="GH431">
        <v>1</v>
      </c>
      <c r="GI431">
        <v>-2</v>
      </c>
      <c r="GJ431">
        <v>0</v>
      </c>
      <c r="GK431">
        <v>0</v>
      </c>
      <c r="GL431">
        <f t="shared" si="330"/>
        <v>0</v>
      </c>
      <c r="GM431">
        <f t="shared" si="331"/>
        <v>36879.769999999997</v>
      </c>
      <c r="GN431">
        <f t="shared" si="332"/>
        <v>36879.769999999997</v>
      </c>
      <c r="GO431">
        <f t="shared" si="333"/>
        <v>0</v>
      </c>
      <c r="GP431">
        <f t="shared" si="334"/>
        <v>0</v>
      </c>
      <c r="GR431">
        <v>0</v>
      </c>
      <c r="GS431">
        <v>3</v>
      </c>
      <c r="GT431">
        <v>0</v>
      </c>
      <c r="GU431" t="s">
        <v>3</v>
      </c>
      <c r="GV431">
        <f t="shared" si="335"/>
        <v>0</v>
      </c>
      <c r="GW431">
        <v>1</v>
      </c>
      <c r="GX431">
        <f t="shared" si="336"/>
        <v>0</v>
      </c>
      <c r="HA431">
        <v>0</v>
      </c>
      <c r="HB431">
        <v>0</v>
      </c>
      <c r="HC431">
        <f t="shared" si="337"/>
        <v>0</v>
      </c>
      <c r="HE431" t="s">
        <v>3</v>
      </c>
      <c r="HF431" t="s">
        <v>3</v>
      </c>
      <c r="HM431" t="s">
        <v>3</v>
      </c>
      <c r="HN431" t="s">
        <v>31</v>
      </c>
      <c r="HO431" t="s">
        <v>32</v>
      </c>
      <c r="HP431" t="s">
        <v>28</v>
      </c>
      <c r="HQ431" t="s">
        <v>28</v>
      </c>
      <c r="IK431">
        <v>0</v>
      </c>
    </row>
    <row r="432" spans="1:245" x14ac:dyDescent="0.2">
      <c r="A432">
        <v>17</v>
      </c>
      <c r="B432">
        <v>1</v>
      </c>
      <c r="C432">
        <f>ROW(SmtRes!A400)</f>
        <v>400</v>
      </c>
      <c r="D432">
        <f>ROW(EtalonRes!A437)</f>
        <v>437</v>
      </c>
      <c r="E432" t="s">
        <v>359</v>
      </c>
      <c r="F432" t="s">
        <v>238</v>
      </c>
      <c r="G432" t="s">
        <v>360</v>
      </c>
      <c r="H432" t="s">
        <v>36</v>
      </c>
      <c r="I432">
        <v>11</v>
      </c>
      <c r="J432">
        <v>0</v>
      </c>
      <c r="K432">
        <v>11</v>
      </c>
      <c r="O432">
        <f t="shared" si="315"/>
        <v>3285.38</v>
      </c>
      <c r="P432">
        <f>SUMIF(SmtRes!AQ397:'SmtRes'!AQ400,"=1",SmtRes!DF397:'SmtRes'!DF400)</f>
        <v>0</v>
      </c>
      <c r="Q432">
        <f>SUMIF(SmtRes!AQ397:'SmtRes'!AQ400,"=1",SmtRes!DG397:'SmtRes'!DG400)</f>
        <v>1060.1600000000001</v>
      </c>
      <c r="R432">
        <f>SUMIF(SmtRes!AQ397:'SmtRes'!AQ400,"=1",SmtRes!DH397:'SmtRes'!DH400)</f>
        <v>883.31</v>
      </c>
      <c r="S432">
        <f>SUMIF(SmtRes!AQ397:'SmtRes'!AQ400,"=1",SmtRes!DI397:'SmtRes'!DI400)</f>
        <v>1341.91</v>
      </c>
      <c r="T432">
        <f t="shared" si="316"/>
        <v>0</v>
      </c>
      <c r="U432">
        <f>SUMIF(SmtRes!AQ397:'SmtRes'!AQ400,"=1",SmtRes!CV397:'SmtRes'!CV400)</f>
        <v>3.3</v>
      </c>
      <c r="V432">
        <f>SUMIF(SmtRes!AQ397:'SmtRes'!AQ400,"=1",SmtRes!CW397:'SmtRes'!CW400)</f>
        <v>1.8480000000000001</v>
      </c>
      <c r="W432">
        <f t="shared" si="317"/>
        <v>0</v>
      </c>
      <c r="X432">
        <f t="shared" si="318"/>
        <v>2291.98</v>
      </c>
      <c r="Y432">
        <f t="shared" si="319"/>
        <v>1335.13</v>
      </c>
      <c r="AA432">
        <v>312567028</v>
      </c>
      <c r="AB432">
        <f t="shared" si="320"/>
        <v>218.37024</v>
      </c>
      <c r="AC432">
        <f t="shared" si="321"/>
        <v>0</v>
      </c>
      <c r="AD432">
        <f>ROUND((((SUM(SmtRes!BR397:'SmtRes'!BR400))-(SUM(SmtRes!BS397:'SmtRes'!BS400)))+AE432),6)</f>
        <v>96.378240000000005</v>
      </c>
      <c r="AE432">
        <f>ROUND((SUM(SmtRes!BS397:'SmtRes'!BS400)),6)</f>
        <v>80.300640000000001</v>
      </c>
      <c r="AF432">
        <f>ROUND((SUM(SmtRes!BT397:'SmtRes'!BT400)),6)</f>
        <v>121.992</v>
      </c>
      <c r="AG432">
        <f t="shared" si="322"/>
        <v>0</v>
      </c>
      <c r="AH432">
        <f>(SUM(SmtRes!BU397:'SmtRes'!BU400))</f>
        <v>0.3</v>
      </c>
      <c r="AI432">
        <f>(SUM(SmtRes!BV397:'SmtRes'!BV400))</f>
        <v>0.16800000000000001</v>
      </c>
      <c r="AJ432">
        <f t="shared" si="323"/>
        <v>0</v>
      </c>
      <c r="AK432">
        <v>248.89240000000004</v>
      </c>
      <c r="AL432">
        <v>0</v>
      </c>
      <c r="AM432">
        <v>80.315200000000019</v>
      </c>
      <c r="AN432">
        <v>66.917200000000008</v>
      </c>
      <c r="AO432">
        <v>101.66</v>
      </c>
      <c r="AP432">
        <v>0</v>
      </c>
      <c r="AQ432">
        <v>0.25</v>
      </c>
      <c r="AR432">
        <v>0.14000000000000001</v>
      </c>
      <c r="AS432">
        <v>0</v>
      </c>
      <c r="AT432">
        <v>103</v>
      </c>
      <c r="AU432">
        <v>60</v>
      </c>
      <c r="AV432">
        <v>1</v>
      </c>
      <c r="AW432">
        <v>1</v>
      </c>
      <c r="AZ432">
        <v>1</v>
      </c>
      <c r="BA432">
        <v>1</v>
      </c>
      <c r="BB432">
        <v>1</v>
      </c>
      <c r="BC432">
        <v>1</v>
      </c>
      <c r="BD432" t="s">
        <v>3</v>
      </c>
      <c r="BE432" t="s">
        <v>3</v>
      </c>
      <c r="BF432" t="s">
        <v>3</v>
      </c>
      <c r="BG432" t="s">
        <v>3</v>
      </c>
      <c r="BH432">
        <v>0</v>
      </c>
      <c r="BI432">
        <v>1</v>
      </c>
      <c r="BJ432" t="s">
        <v>240</v>
      </c>
      <c r="BM432">
        <v>33001</v>
      </c>
      <c r="BN432">
        <v>0</v>
      </c>
      <c r="BO432" t="s">
        <v>3</v>
      </c>
      <c r="BP432">
        <v>0</v>
      </c>
      <c r="BQ432">
        <v>2</v>
      </c>
      <c r="BR432">
        <v>0</v>
      </c>
      <c r="BS432">
        <v>1</v>
      </c>
      <c r="BT432">
        <v>1</v>
      </c>
      <c r="BU432">
        <v>1</v>
      </c>
      <c r="BV432">
        <v>1</v>
      </c>
      <c r="BW432">
        <v>1</v>
      </c>
      <c r="BX432">
        <v>1</v>
      </c>
      <c r="BY432" t="s">
        <v>3</v>
      </c>
      <c r="BZ432">
        <v>103</v>
      </c>
      <c r="CA432">
        <v>60</v>
      </c>
      <c r="CB432" t="s">
        <v>3</v>
      </c>
      <c r="CE432">
        <v>0</v>
      </c>
      <c r="CF432">
        <v>0</v>
      </c>
      <c r="CG432">
        <v>0</v>
      </c>
      <c r="CM432">
        <v>0</v>
      </c>
      <c r="CN432" t="s">
        <v>790</v>
      </c>
      <c r="CO432">
        <v>0</v>
      </c>
      <c r="CP432">
        <f t="shared" si="324"/>
        <v>3285.38</v>
      </c>
      <c r="CQ432">
        <f>SUMIF(SmtRes!AQ397:'SmtRes'!AQ400,"=1",SmtRes!AA397:'SmtRes'!AA400)</f>
        <v>0</v>
      </c>
      <c r="CR432">
        <f>SUMIF(SmtRes!AQ397:'SmtRes'!AQ400,"=1",SmtRes!AB397:'SmtRes'!AB400)</f>
        <v>573.68000000000006</v>
      </c>
      <c r="CS432">
        <f>SUMIF(SmtRes!AQ397:'SmtRes'!AQ400,"=1",SmtRes!AC397:'SmtRes'!AC400)</f>
        <v>477.98</v>
      </c>
      <c r="CT432">
        <f>SUMIF(SmtRes!AQ397:'SmtRes'!AQ400,"=1",SmtRes!AD397:'SmtRes'!AD400)</f>
        <v>406.64</v>
      </c>
      <c r="CU432">
        <f t="shared" si="325"/>
        <v>0</v>
      </c>
      <c r="CV432">
        <f>SUMIF(SmtRes!AQ397:'SmtRes'!AQ400,"=1",SmtRes!BU397:'SmtRes'!BU400)</f>
        <v>0.3</v>
      </c>
      <c r="CW432">
        <f>SUMIF(SmtRes!AQ397:'SmtRes'!AQ400,"=1",SmtRes!BV397:'SmtRes'!BV400)</f>
        <v>0.16800000000000001</v>
      </c>
      <c r="CX432">
        <f t="shared" si="326"/>
        <v>0</v>
      </c>
      <c r="CY432">
        <f t="shared" si="327"/>
        <v>2291.9766000000004</v>
      </c>
      <c r="CZ432">
        <f t="shared" si="328"/>
        <v>1335.1320000000001</v>
      </c>
      <c r="DC432" t="s">
        <v>3</v>
      </c>
      <c r="DD432" t="s">
        <v>22</v>
      </c>
      <c r="DE432" t="s">
        <v>108</v>
      </c>
      <c r="DF432" t="s">
        <v>108</v>
      </c>
      <c r="DG432" t="s">
        <v>108</v>
      </c>
      <c r="DH432" t="s">
        <v>3</v>
      </c>
      <c r="DI432" t="s">
        <v>108</v>
      </c>
      <c r="DJ432" t="s">
        <v>108</v>
      </c>
      <c r="DK432" t="s">
        <v>3</v>
      </c>
      <c r="DL432" t="s">
        <v>3</v>
      </c>
      <c r="DM432" t="s">
        <v>3</v>
      </c>
      <c r="DN432">
        <v>0</v>
      </c>
      <c r="DO432">
        <v>0</v>
      </c>
      <c r="DP432">
        <v>1</v>
      </c>
      <c r="DQ432">
        <v>1</v>
      </c>
      <c r="DU432">
        <v>1013</v>
      </c>
      <c r="DV432" t="s">
        <v>36</v>
      </c>
      <c r="DW432" t="s">
        <v>36</v>
      </c>
      <c r="DX432">
        <v>1</v>
      </c>
      <c r="DZ432" t="s">
        <v>3</v>
      </c>
      <c r="EA432" t="s">
        <v>3</v>
      </c>
      <c r="EB432" t="s">
        <v>3</v>
      </c>
      <c r="EC432" t="s">
        <v>3</v>
      </c>
      <c r="EE432">
        <v>293259405</v>
      </c>
      <c r="EF432">
        <v>2</v>
      </c>
      <c r="EG432" t="s">
        <v>27</v>
      </c>
      <c r="EH432">
        <v>27</v>
      </c>
      <c r="EI432" t="s">
        <v>28</v>
      </c>
      <c r="EJ432">
        <v>1</v>
      </c>
      <c r="EK432">
        <v>33001</v>
      </c>
      <c r="EL432" t="s">
        <v>28</v>
      </c>
      <c r="EM432" t="s">
        <v>29</v>
      </c>
      <c r="EO432" t="s">
        <v>109</v>
      </c>
      <c r="EQ432">
        <v>0</v>
      </c>
      <c r="ER432">
        <v>0</v>
      </c>
      <c r="ES432">
        <v>0</v>
      </c>
      <c r="ET432">
        <v>0</v>
      </c>
      <c r="EU432">
        <v>0</v>
      </c>
      <c r="EV432">
        <v>0</v>
      </c>
      <c r="EW432">
        <v>0.25</v>
      </c>
      <c r="EX432">
        <v>0.14000000000000001</v>
      </c>
      <c r="EY432">
        <v>0</v>
      </c>
      <c r="FQ432">
        <v>0</v>
      </c>
      <c r="FR432">
        <f t="shared" si="329"/>
        <v>0</v>
      </c>
      <c r="FS432">
        <v>0</v>
      </c>
      <c r="FX432">
        <v>103</v>
      </c>
      <c r="FY432">
        <v>60</v>
      </c>
      <c r="GA432" t="s">
        <v>3</v>
      </c>
      <c r="GD432">
        <v>1</v>
      </c>
      <c r="GF432">
        <v>-1760560940</v>
      </c>
      <c r="GG432">
        <v>2</v>
      </c>
      <c r="GH432">
        <v>1</v>
      </c>
      <c r="GI432">
        <v>-2</v>
      </c>
      <c r="GJ432">
        <v>0</v>
      </c>
      <c r="GK432">
        <v>0</v>
      </c>
      <c r="GL432">
        <f t="shared" si="330"/>
        <v>0</v>
      </c>
      <c r="GM432">
        <f t="shared" si="331"/>
        <v>6912.49</v>
      </c>
      <c r="GN432">
        <f t="shared" si="332"/>
        <v>6912.49</v>
      </c>
      <c r="GO432">
        <f t="shared" si="333"/>
        <v>0</v>
      </c>
      <c r="GP432">
        <f t="shared" si="334"/>
        <v>0</v>
      </c>
      <c r="GR432">
        <v>0</v>
      </c>
      <c r="GS432">
        <v>3</v>
      </c>
      <c r="GT432">
        <v>0</v>
      </c>
      <c r="GU432" t="s">
        <v>3</v>
      </c>
      <c r="GV432">
        <f t="shared" si="335"/>
        <v>0</v>
      </c>
      <c r="GW432">
        <v>1</v>
      </c>
      <c r="GX432">
        <f t="shared" si="336"/>
        <v>0</v>
      </c>
      <c r="HA432">
        <v>0</v>
      </c>
      <c r="HB432">
        <v>0</v>
      </c>
      <c r="HC432">
        <f t="shared" si="337"/>
        <v>0</v>
      </c>
      <c r="HE432" t="s">
        <v>3</v>
      </c>
      <c r="HF432" t="s">
        <v>3</v>
      </c>
      <c r="HM432" t="s">
        <v>3</v>
      </c>
      <c r="HN432" t="s">
        <v>31</v>
      </c>
      <c r="HO432" t="s">
        <v>32</v>
      </c>
      <c r="HP432" t="s">
        <v>28</v>
      </c>
      <c r="HQ432" t="s">
        <v>28</v>
      </c>
      <c r="IK432">
        <v>0</v>
      </c>
    </row>
    <row r="433" spans="1:245" x14ac:dyDescent="0.2">
      <c r="A433">
        <v>17</v>
      </c>
      <c r="B433">
        <v>1</v>
      </c>
      <c r="C433">
        <f>ROW(SmtRes!A404)</f>
        <v>404</v>
      </c>
      <c r="D433">
        <f>ROW(EtalonRes!A441)</f>
        <v>441</v>
      </c>
      <c r="E433" t="s">
        <v>361</v>
      </c>
      <c r="F433" t="s">
        <v>242</v>
      </c>
      <c r="G433" t="s">
        <v>362</v>
      </c>
      <c r="H433" t="s">
        <v>36</v>
      </c>
      <c r="I433">
        <v>4</v>
      </c>
      <c r="J433">
        <v>0</v>
      </c>
      <c r="K433">
        <v>4</v>
      </c>
      <c r="O433">
        <f t="shared" si="315"/>
        <v>1393.24</v>
      </c>
      <c r="P433">
        <f>SUMIF(SmtRes!AQ401:'SmtRes'!AQ404,"=1",SmtRes!DF401:'SmtRes'!DF404)</f>
        <v>0</v>
      </c>
      <c r="Q433">
        <f>SUMIF(SmtRes!AQ401:'SmtRes'!AQ404,"=1",SmtRes!DG401:'SmtRes'!DG404)</f>
        <v>440.59</v>
      </c>
      <c r="R433">
        <f>SUMIF(SmtRes!AQ401:'SmtRes'!AQ404,"=1",SmtRes!DH401:'SmtRes'!DH404)</f>
        <v>367.09</v>
      </c>
      <c r="S433">
        <f>SUMIF(SmtRes!AQ401:'SmtRes'!AQ404,"=1",SmtRes!DI401:'SmtRes'!DI404)</f>
        <v>585.55999999999995</v>
      </c>
      <c r="T433">
        <f t="shared" si="316"/>
        <v>0</v>
      </c>
      <c r="U433">
        <f>SUMIF(SmtRes!AQ401:'SmtRes'!AQ404,"=1",SmtRes!CV401:'SmtRes'!CV404)</f>
        <v>1.44</v>
      </c>
      <c r="V433">
        <f>SUMIF(SmtRes!AQ401:'SmtRes'!AQ404,"=1",SmtRes!CW401:'SmtRes'!CW404)</f>
        <v>0.76800000000000002</v>
      </c>
      <c r="W433">
        <f t="shared" si="317"/>
        <v>0</v>
      </c>
      <c r="X433">
        <f t="shared" si="318"/>
        <v>981.23</v>
      </c>
      <c r="Y433">
        <f t="shared" si="319"/>
        <v>571.59</v>
      </c>
      <c r="AA433">
        <v>312567028</v>
      </c>
      <c r="AB433">
        <f t="shared" si="320"/>
        <v>256.53696000000002</v>
      </c>
      <c r="AC433">
        <f t="shared" si="321"/>
        <v>0</v>
      </c>
      <c r="AD433">
        <f>ROUND((((SUM(SmtRes!BR401:'SmtRes'!BR404))-(SUM(SmtRes!BS401:'SmtRes'!BS404)))+AE433),6)</f>
        <v>110.14655999999999</v>
      </c>
      <c r="AE433">
        <f>ROUND((SUM(SmtRes!BS401:'SmtRes'!BS404)),6)</f>
        <v>91.77216</v>
      </c>
      <c r="AF433">
        <f>ROUND((SUM(SmtRes!BT401:'SmtRes'!BT404)),6)</f>
        <v>146.3904</v>
      </c>
      <c r="AG433">
        <f t="shared" si="322"/>
        <v>0</v>
      </c>
      <c r="AH433">
        <f>(SUM(SmtRes!BU401:'SmtRes'!BU404))</f>
        <v>0.36</v>
      </c>
      <c r="AI433">
        <f>(SUM(SmtRes!BV401:'SmtRes'!BV404))</f>
        <v>0.192</v>
      </c>
      <c r="AJ433">
        <f t="shared" si="323"/>
        <v>0</v>
      </c>
      <c r="AK433">
        <v>290.25760000000002</v>
      </c>
      <c r="AL433">
        <v>0</v>
      </c>
      <c r="AM433">
        <v>91.788800000000009</v>
      </c>
      <c r="AN433">
        <v>76.476800000000011</v>
      </c>
      <c r="AO433">
        <v>121.99199999999999</v>
      </c>
      <c r="AP433">
        <v>0</v>
      </c>
      <c r="AQ433">
        <v>0.3</v>
      </c>
      <c r="AR433">
        <v>0.16</v>
      </c>
      <c r="AS433">
        <v>0</v>
      </c>
      <c r="AT433">
        <v>103</v>
      </c>
      <c r="AU433">
        <v>60</v>
      </c>
      <c r="AV433">
        <v>1</v>
      </c>
      <c r="AW433">
        <v>1</v>
      </c>
      <c r="AZ433">
        <v>1</v>
      </c>
      <c r="BA433">
        <v>1</v>
      </c>
      <c r="BB433">
        <v>1</v>
      </c>
      <c r="BC433">
        <v>1</v>
      </c>
      <c r="BD433" t="s">
        <v>3</v>
      </c>
      <c r="BE433" t="s">
        <v>3</v>
      </c>
      <c r="BF433" t="s">
        <v>3</v>
      </c>
      <c r="BG433" t="s">
        <v>3</v>
      </c>
      <c r="BH433">
        <v>0</v>
      </c>
      <c r="BI433">
        <v>1</v>
      </c>
      <c r="BJ433" t="s">
        <v>244</v>
      </c>
      <c r="BM433">
        <v>33001</v>
      </c>
      <c r="BN433">
        <v>0</v>
      </c>
      <c r="BO433" t="s">
        <v>3</v>
      </c>
      <c r="BP433">
        <v>0</v>
      </c>
      <c r="BQ433">
        <v>2</v>
      </c>
      <c r="BR433">
        <v>0</v>
      </c>
      <c r="BS433">
        <v>1</v>
      </c>
      <c r="BT433">
        <v>1</v>
      </c>
      <c r="BU433">
        <v>1</v>
      </c>
      <c r="BV433">
        <v>1</v>
      </c>
      <c r="BW433">
        <v>1</v>
      </c>
      <c r="BX433">
        <v>1</v>
      </c>
      <c r="BY433" t="s">
        <v>3</v>
      </c>
      <c r="BZ433">
        <v>103</v>
      </c>
      <c r="CA433">
        <v>60</v>
      </c>
      <c r="CB433" t="s">
        <v>3</v>
      </c>
      <c r="CE433">
        <v>0</v>
      </c>
      <c r="CF433">
        <v>0</v>
      </c>
      <c r="CG433">
        <v>0</v>
      </c>
      <c r="CM433">
        <v>0</v>
      </c>
      <c r="CN433" t="s">
        <v>790</v>
      </c>
      <c r="CO433">
        <v>0</v>
      </c>
      <c r="CP433">
        <f t="shared" si="324"/>
        <v>1393.2399999999998</v>
      </c>
      <c r="CQ433">
        <f>SUMIF(SmtRes!AQ401:'SmtRes'!AQ404,"=1",SmtRes!AA401:'SmtRes'!AA404)</f>
        <v>0</v>
      </c>
      <c r="CR433">
        <f>SUMIF(SmtRes!AQ401:'SmtRes'!AQ404,"=1",SmtRes!AB401:'SmtRes'!AB404)</f>
        <v>573.68000000000006</v>
      </c>
      <c r="CS433">
        <f>SUMIF(SmtRes!AQ401:'SmtRes'!AQ404,"=1",SmtRes!AC401:'SmtRes'!AC404)</f>
        <v>477.98</v>
      </c>
      <c r="CT433">
        <f>SUMIF(SmtRes!AQ401:'SmtRes'!AQ404,"=1",SmtRes!AD401:'SmtRes'!AD404)</f>
        <v>406.64</v>
      </c>
      <c r="CU433">
        <f t="shared" si="325"/>
        <v>0</v>
      </c>
      <c r="CV433">
        <f>SUMIF(SmtRes!AQ401:'SmtRes'!AQ404,"=1",SmtRes!BU401:'SmtRes'!BU404)</f>
        <v>0.36</v>
      </c>
      <c r="CW433">
        <f>SUMIF(SmtRes!AQ401:'SmtRes'!AQ404,"=1",SmtRes!BV401:'SmtRes'!BV404)</f>
        <v>0.192</v>
      </c>
      <c r="CX433">
        <f t="shared" si="326"/>
        <v>0</v>
      </c>
      <c r="CY433">
        <f t="shared" si="327"/>
        <v>981.2294999999998</v>
      </c>
      <c r="CZ433">
        <f t="shared" si="328"/>
        <v>571.58999999999992</v>
      </c>
      <c r="DC433" t="s">
        <v>3</v>
      </c>
      <c r="DD433" t="s">
        <v>22</v>
      </c>
      <c r="DE433" t="s">
        <v>108</v>
      </c>
      <c r="DF433" t="s">
        <v>108</v>
      </c>
      <c r="DG433" t="s">
        <v>108</v>
      </c>
      <c r="DH433" t="s">
        <v>3</v>
      </c>
      <c r="DI433" t="s">
        <v>108</v>
      </c>
      <c r="DJ433" t="s">
        <v>108</v>
      </c>
      <c r="DK433" t="s">
        <v>3</v>
      </c>
      <c r="DL433" t="s">
        <v>3</v>
      </c>
      <c r="DM433" t="s">
        <v>3</v>
      </c>
      <c r="DN433">
        <v>0</v>
      </c>
      <c r="DO433">
        <v>0</v>
      </c>
      <c r="DP433">
        <v>1</v>
      </c>
      <c r="DQ433">
        <v>1</v>
      </c>
      <c r="DU433">
        <v>1013</v>
      </c>
      <c r="DV433" t="s">
        <v>36</v>
      </c>
      <c r="DW433" t="s">
        <v>36</v>
      </c>
      <c r="DX433">
        <v>1</v>
      </c>
      <c r="DZ433" t="s">
        <v>3</v>
      </c>
      <c r="EA433" t="s">
        <v>3</v>
      </c>
      <c r="EB433" t="s">
        <v>3</v>
      </c>
      <c r="EC433" t="s">
        <v>3</v>
      </c>
      <c r="EE433">
        <v>293259405</v>
      </c>
      <c r="EF433">
        <v>2</v>
      </c>
      <c r="EG433" t="s">
        <v>27</v>
      </c>
      <c r="EH433">
        <v>27</v>
      </c>
      <c r="EI433" t="s">
        <v>28</v>
      </c>
      <c r="EJ433">
        <v>1</v>
      </c>
      <c r="EK433">
        <v>33001</v>
      </c>
      <c r="EL433" t="s">
        <v>28</v>
      </c>
      <c r="EM433" t="s">
        <v>29</v>
      </c>
      <c r="EO433" t="s">
        <v>109</v>
      </c>
      <c r="EQ433">
        <v>0</v>
      </c>
      <c r="ER433">
        <v>0</v>
      </c>
      <c r="ES433">
        <v>0</v>
      </c>
      <c r="ET433">
        <v>0</v>
      </c>
      <c r="EU433">
        <v>0</v>
      </c>
      <c r="EV433">
        <v>0</v>
      </c>
      <c r="EW433">
        <v>0.3</v>
      </c>
      <c r="EX433">
        <v>0.16</v>
      </c>
      <c r="EY433">
        <v>0</v>
      </c>
      <c r="FQ433">
        <v>0</v>
      </c>
      <c r="FR433">
        <f t="shared" si="329"/>
        <v>0</v>
      </c>
      <c r="FS433">
        <v>0</v>
      </c>
      <c r="FX433">
        <v>103</v>
      </c>
      <c r="FY433">
        <v>60</v>
      </c>
      <c r="GA433" t="s">
        <v>3</v>
      </c>
      <c r="GD433">
        <v>1</v>
      </c>
      <c r="GF433">
        <v>-889015558</v>
      </c>
      <c r="GG433">
        <v>2</v>
      </c>
      <c r="GH433">
        <v>1</v>
      </c>
      <c r="GI433">
        <v>-2</v>
      </c>
      <c r="GJ433">
        <v>0</v>
      </c>
      <c r="GK433">
        <v>0</v>
      </c>
      <c r="GL433">
        <f t="shared" si="330"/>
        <v>0</v>
      </c>
      <c r="GM433">
        <f t="shared" si="331"/>
        <v>2946.06</v>
      </c>
      <c r="GN433">
        <f t="shared" si="332"/>
        <v>2946.06</v>
      </c>
      <c r="GO433">
        <f t="shared" si="333"/>
        <v>0</v>
      </c>
      <c r="GP433">
        <f t="shared" si="334"/>
        <v>0</v>
      </c>
      <c r="GR433">
        <v>0</v>
      </c>
      <c r="GS433">
        <v>3</v>
      </c>
      <c r="GT433">
        <v>0</v>
      </c>
      <c r="GU433" t="s">
        <v>3</v>
      </c>
      <c r="GV433">
        <f t="shared" si="335"/>
        <v>0</v>
      </c>
      <c r="GW433">
        <v>1</v>
      </c>
      <c r="GX433">
        <f t="shared" si="336"/>
        <v>0</v>
      </c>
      <c r="HA433">
        <v>0</v>
      </c>
      <c r="HB433">
        <v>0</v>
      </c>
      <c r="HC433">
        <f t="shared" si="337"/>
        <v>0</v>
      </c>
      <c r="HE433" t="s">
        <v>3</v>
      </c>
      <c r="HF433" t="s">
        <v>3</v>
      </c>
      <c r="HM433" t="s">
        <v>3</v>
      </c>
      <c r="HN433" t="s">
        <v>31</v>
      </c>
      <c r="HO433" t="s">
        <v>32</v>
      </c>
      <c r="HP433" t="s">
        <v>28</v>
      </c>
      <c r="HQ433" t="s">
        <v>28</v>
      </c>
      <c r="IK433">
        <v>0</v>
      </c>
    </row>
    <row r="434" spans="1:245" x14ac:dyDescent="0.2">
      <c r="A434">
        <v>17</v>
      </c>
      <c r="B434">
        <v>1</v>
      </c>
      <c r="E434" t="s">
        <v>363</v>
      </c>
      <c r="F434" t="s">
        <v>364</v>
      </c>
      <c r="G434" t="s">
        <v>365</v>
      </c>
      <c r="H434" t="s">
        <v>323</v>
      </c>
      <c r="I434">
        <v>6.5</v>
      </c>
      <c r="J434">
        <v>0</v>
      </c>
      <c r="K434">
        <v>6.5</v>
      </c>
      <c r="O434">
        <f>0</f>
        <v>0</v>
      </c>
      <c r="P434">
        <f>0</f>
        <v>0</v>
      </c>
      <c r="Q434">
        <f>0</f>
        <v>0</v>
      </c>
      <c r="R434">
        <f>0</f>
        <v>0</v>
      </c>
      <c r="S434">
        <f>0</f>
        <v>0</v>
      </c>
      <c r="T434">
        <f>0</f>
        <v>0</v>
      </c>
      <c r="U434">
        <f>0</f>
        <v>0</v>
      </c>
      <c r="V434">
        <f>0</f>
        <v>0</v>
      </c>
      <c r="W434">
        <f>0</f>
        <v>0</v>
      </c>
      <c r="X434">
        <f>0</f>
        <v>0</v>
      </c>
      <c r="Y434">
        <f>0</f>
        <v>0</v>
      </c>
      <c r="AA434">
        <v>312567028</v>
      </c>
      <c r="AB434">
        <f>ROUND((AK434),6)</f>
        <v>350.13</v>
      </c>
      <c r="AC434">
        <f>0</f>
        <v>0</v>
      </c>
      <c r="AD434">
        <f>0</f>
        <v>0</v>
      </c>
      <c r="AE434">
        <f>0</f>
        <v>0</v>
      </c>
      <c r="AF434">
        <f>0</f>
        <v>0</v>
      </c>
      <c r="AG434">
        <f>0</f>
        <v>0</v>
      </c>
      <c r="AH434">
        <f>0</f>
        <v>0</v>
      </c>
      <c r="AI434">
        <f>0</f>
        <v>0</v>
      </c>
      <c r="AJ434">
        <f>0</f>
        <v>0</v>
      </c>
      <c r="AK434">
        <v>350.13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  <c r="AS434">
        <v>0</v>
      </c>
      <c r="AT434">
        <v>0</v>
      </c>
      <c r="AU434">
        <v>0</v>
      </c>
      <c r="AV434">
        <v>1</v>
      </c>
      <c r="AW434">
        <v>1</v>
      </c>
      <c r="AZ434">
        <v>1</v>
      </c>
      <c r="BA434">
        <v>1</v>
      </c>
      <c r="BB434">
        <v>1</v>
      </c>
      <c r="BC434">
        <v>1</v>
      </c>
      <c r="BD434" t="s">
        <v>3</v>
      </c>
      <c r="BE434" t="s">
        <v>3</v>
      </c>
      <c r="BF434" t="s">
        <v>3</v>
      </c>
      <c r="BG434" t="s">
        <v>3</v>
      </c>
      <c r="BH434">
        <v>0</v>
      </c>
      <c r="BI434">
        <v>1</v>
      </c>
      <c r="BJ434" t="s">
        <v>366</v>
      </c>
      <c r="BM434">
        <v>700007</v>
      </c>
      <c r="BN434">
        <v>0</v>
      </c>
      <c r="BO434" t="s">
        <v>3</v>
      </c>
      <c r="BP434">
        <v>0</v>
      </c>
      <c r="BQ434">
        <v>19</v>
      </c>
      <c r="BR434">
        <v>0</v>
      </c>
      <c r="BS434">
        <v>1</v>
      </c>
      <c r="BT434">
        <v>1</v>
      </c>
      <c r="BU434">
        <v>1</v>
      </c>
      <c r="BV434">
        <v>1</v>
      </c>
      <c r="BW434">
        <v>1</v>
      </c>
      <c r="BX434">
        <v>1</v>
      </c>
      <c r="BY434" t="s">
        <v>3</v>
      </c>
      <c r="BZ434">
        <v>94</v>
      </c>
      <c r="CA434">
        <v>42</v>
      </c>
      <c r="CB434" t="s">
        <v>3</v>
      </c>
      <c r="CE434">
        <v>0</v>
      </c>
      <c r="CF434">
        <v>0</v>
      </c>
      <c r="CG434">
        <v>0</v>
      </c>
      <c r="CM434">
        <v>0</v>
      </c>
      <c r="CN434" t="s">
        <v>3</v>
      </c>
      <c r="CO434">
        <v>0</v>
      </c>
      <c r="CP434">
        <f>AB434*AZ434</f>
        <v>350.13</v>
      </c>
      <c r="CQ434">
        <v>0</v>
      </c>
      <c r="CR434">
        <v>0</v>
      </c>
      <c r="CS434">
        <v>0</v>
      </c>
      <c r="CT434">
        <v>0</v>
      </c>
      <c r="CU434">
        <v>0</v>
      </c>
      <c r="CV434">
        <v>0</v>
      </c>
      <c r="CW434">
        <v>0</v>
      </c>
      <c r="CX434">
        <v>0</v>
      </c>
      <c r="CY434">
        <v>0</v>
      </c>
      <c r="CZ434">
        <v>0</v>
      </c>
      <c r="DC434" t="s">
        <v>3</v>
      </c>
      <c r="DD434" t="s">
        <v>3</v>
      </c>
      <c r="DE434" t="s">
        <v>3</v>
      </c>
      <c r="DF434" t="s">
        <v>3</v>
      </c>
      <c r="DG434" t="s">
        <v>3</v>
      </c>
      <c r="DH434" t="s">
        <v>3</v>
      </c>
      <c r="DI434" t="s">
        <v>3</v>
      </c>
      <c r="DJ434" t="s">
        <v>3</v>
      </c>
      <c r="DK434" t="s">
        <v>3</v>
      </c>
      <c r="DL434" t="s">
        <v>3</v>
      </c>
      <c r="DM434" t="s">
        <v>3</v>
      </c>
      <c r="DN434">
        <v>0</v>
      </c>
      <c r="DO434">
        <v>0</v>
      </c>
      <c r="DP434">
        <v>1</v>
      </c>
      <c r="DQ434">
        <v>1</v>
      </c>
      <c r="DU434">
        <v>1013</v>
      </c>
      <c r="DV434" t="s">
        <v>323</v>
      </c>
      <c r="DW434" t="s">
        <v>323</v>
      </c>
      <c r="DX434">
        <v>1</v>
      </c>
      <c r="DZ434" t="s">
        <v>3</v>
      </c>
      <c r="EA434" t="s">
        <v>3</v>
      </c>
      <c r="EB434" t="s">
        <v>3</v>
      </c>
      <c r="EC434" t="s">
        <v>3</v>
      </c>
      <c r="EE434">
        <v>293259790</v>
      </c>
      <c r="EF434">
        <v>19</v>
      </c>
      <c r="EG434" t="s">
        <v>325</v>
      </c>
      <c r="EH434">
        <v>106</v>
      </c>
      <c r="EI434" t="s">
        <v>325</v>
      </c>
      <c r="EJ434">
        <v>1</v>
      </c>
      <c r="EK434">
        <v>700007</v>
      </c>
      <c r="EL434" t="s">
        <v>325</v>
      </c>
      <c r="EM434" t="s">
        <v>326</v>
      </c>
      <c r="EO434" t="s">
        <v>3</v>
      </c>
      <c r="EQ434">
        <v>0</v>
      </c>
      <c r="ER434">
        <v>0</v>
      </c>
      <c r="ES434">
        <v>0</v>
      </c>
      <c r="ET434">
        <v>0</v>
      </c>
      <c r="EU434">
        <v>0</v>
      </c>
      <c r="EV434">
        <v>0</v>
      </c>
      <c r="EW434">
        <v>0</v>
      </c>
      <c r="EX434">
        <v>0</v>
      </c>
      <c r="EY434">
        <v>0</v>
      </c>
      <c r="FQ434">
        <v>0</v>
      </c>
      <c r="FR434">
        <f t="shared" si="329"/>
        <v>0</v>
      </c>
      <c r="FS434">
        <v>0</v>
      </c>
      <c r="FX434">
        <v>0</v>
      </c>
      <c r="FY434">
        <v>0</v>
      </c>
      <c r="GA434" t="s">
        <v>3</v>
      </c>
      <c r="GD434">
        <v>1</v>
      </c>
      <c r="GF434">
        <v>-1442295469</v>
      </c>
      <c r="GG434">
        <v>2</v>
      </c>
      <c r="GH434">
        <v>1</v>
      </c>
      <c r="GI434">
        <v>-2</v>
      </c>
      <c r="GJ434">
        <v>2</v>
      </c>
      <c r="GK434">
        <v>0</v>
      </c>
      <c r="GL434">
        <f t="shared" si="330"/>
        <v>0</v>
      </c>
      <c r="GM434">
        <f>ROUND(CP434*I434,2)</f>
        <v>2275.85</v>
      </c>
      <c r="GN434">
        <f t="shared" si="332"/>
        <v>2275.85</v>
      </c>
      <c r="GO434">
        <f t="shared" si="333"/>
        <v>0</v>
      </c>
      <c r="GP434">
        <f t="shared" si="334"/>
        <v>0</v>
      </c>
      <c r="GR434">
        <v>0</v>
      </c>
      <c r="GS434">
        <v>3</v>
      </c>
      <c r="GT434">
        <v>0</v>
      </c>
      <c r="GU434" t="s">
        <v>3</v>
      </c>
      <c r="GV434">
        <f>0</f>
        <v>0</v>
      </c>
      <c r="GW434">
        <v>1</v>
      </c>
      <c r="GX434">
        <f>0</f>
        <v>0</v>
      </c>
      <c r="HA434">
        <v>0</v>
      </c>
      <c r="HB434">
        <v>0</v>
      </c>
      <c r="HC434">
        <v>0</v>
      </c>
      <c r="HD434">
        <f>GM434</f>
        <v>2275.85</v>
      </c>
      <c r="HE434" t="s">
        <v>3</v>
      </c>
      <c r="HF434" t="s">
        <v>3</v>
      </c>
      <c r="HM434" t="s">
        <v>3</v>
      </c>
      <c r="HN434" t="s">
        <v>327</v>
      </c>
      <c r="HO434" t="s">
        <v>328</v>
      </c>
      <c r="HP434" t="s">
        <v>325</v>
      </c>
      <c r="HQ434" t="s">
        <v>325</v>
      </c>
      <c r="IK434">
        <v>0</v>
      </c>
    </row>
    <row r="435" spans="1:245" x14ac:dyDescent="0.2">
      <c r="A435">
        <v>17</v>
      </c>
      <c r="B435">
        <v>1</v>
      </c>
      <c r="E435" t="s">
        <v>367</v>
      </c>
      <c r="F435" t="s">
        <v>368</v>
      </c>
      <c r="G435" t="s">
        <v>369</v>
      </c>
      <c r="H435" t="s">
        <v>323</v>
      </c>
      <c r="I435">
        <v>6.5</v>
      </c>
      <c r="J435">
        <v>0</v>
      </c>
      <c r="K435">
        <v>6.5</v>
      </c>
      <c r="O435">
        <f>0</f>
        <v>0</v>
      </c>
      <c r="P435">
        <f>0</f>
        <v>0</v>
      </c>
      <c r="Q435">
        <f>0</f>
        <v>0</v>
      </c>
      <c r="R435">
        <f>0</f>
        <v>0</v>
      </c>
      <c r="S435">
        <f>0</f>
        <v>0</v>
      </c>
      <c r="T435">
        <f>0</f>
        <v>0</v>
      </c>
      <c r="U435">
        <f>0</f>
        <v>0</v>
      </c>
      <c r="V435">
        <f>0</f>
        <v>0</v>
      </c>
      <c r="W435">
        <f>0</f>
        <v>0</v>
      </c>
      <c r="X435">
        <f>0</f>
        <v>0</v>
      </c>
      <c r="Y435">
        <f>0</f>
        <v>0</v>
      </c>
      <c r="AA435">
        <v>312567028</v>
      </c>
      <c r="AB435">
        <f>ROUND((AK435),6)</f>
        <v>350.13</v>
      </c>
      <c r="AC435">
        <f>0</f>
        <v>0</v>
      </c>
      <c r="AD435">
        <f>0</f>
        <v>0</v>
      </c>
      <c r="AE435">
        <f>0</f>
        <v>0</v>
      </c>
      <c r="AF435">
        <f>0</f>
        <v>0</v>
      </c>
      <c r="AG435">
        <f>0</f>
        <v>0</v>
      </c>
      <c r="AH435">
        <f>0</f>
        <v>0</v>
      </c>
      <c r="AI435">
        <f>0</f>
        <v>0</v>
      </c>
      <c r="AJ435">
        <f>0</f>
        <v>0</v>
      </c>
      <c r="AK435">
        <v>350.13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  <c r="AS435">
        <v>0</v>
      </c>
      <c r="AT435">
        <v>0</v>
      </c>
      <c r="AU435">
        <v>0</v>
      </c>
      <c r="AV435">
        <v>1</v>
      </c>
      <c r="AW435">
        <v>1</v>
      </c>
      <c r="AZ435">
        <v>1</v>
      </c>
      <c r="BA435">
        <v>1</v>
      </c>
      <c r="BB435">
        <v>1</v>
      </c>
      <c r="BC435">
        <v>1</v>
      </c>
      <c r="BD435" t="s">
        <v>3</v>
      </c>
      <c r="BE435" t="s">
        <v>3</v>
      </c>
      <c r="BF435" t="s">
        <v>3</v>
      </c>
      <c r="BG435" t="s">
        <v>3</v>
      </c>
      <c r="BH435">
        <v>0</v>
      </c>
      <c r="BI435">
        <v>1</v>
      </c>
      <c r="BJ435" t="s">
        <v>370</v>
      </c>
      <c r="BM435">
        <v>700007</v>
      </c>
      <c r="BN435">
        <v>0</v>
      </c>
      <c r="BO435" t="s">
        <v>3</v>
      </c>
      <c r="BP435">
        <v>0</v>
      </c>
      <c r="BQ435">
        <v>19</v>
      </c>
      <c r="BR435">
        <v>0</v>
      </c>
      <c r="BS435">
        <v>1</v>
      </c>
      <c r="BT435">
        <v>1</v>
      </c>
      <c r="BU435">
        <v>1</v>
      </c>
      <c r="BV435">
        <v>1</v>
      </c>
      <c r="BW435">
        <v>1</v>
      </c>
      <c r="BX435">
        <v>1</v>
      </c>
      <c r="BY435" t="s">
        <v>3</v>
      </c>
      <c r="BZ435">
        <v>94</v>
      </c>
      <c r="CA435">
        <v>42</v>
      </c>
      <c r="CB435" t="s">
        <v>3</v>
      </c>
      <c r="CE435">
        <v>0</v>
      </c>
      <c r="CF435">
        <v>0</v>
      </c>
      <c r="CG435">
        <v>0</v>
      </c>
      <c r="CM435">
        <v>0</v>
      </c>
      <c r="CN435" t="s">
        <v>3</v>
      </c>
      <c r="CO435">
        <v>0</v>
      </c>
      <c r="CP435">
        <f>AB435*AZ435</f>
        <v>350.13</v>
      </c>
      <c r="CQ435">
        <v>0</v>
      </c>
      <c r="CR435">
        <v>0</v>
      </c>
      <c r="CS435">
        <v>0</v>
      </c>
      <c r="CT435">
        <v>0</v>
      </c>
      <c r="CU435">
        <v>0</v>
      </c>
      <c r="CV435">
        <v>0</v>
      </c>
      <c r="CW435">
        <v>0</v>
      </c>
      <c r="CX435">
        <v>0</v>
      </c>
      <c r="CY435">
        <v>0</v>
      </c>
      <c r="CZ435">
        <v>0</v>
      </c>
      <c r="DC435" t="s">
        <v>3</v>
      </c>
      <c r="DD435" t="s">
        <v>3</v>
      </c>
      <c r="DE435" t="s">
        <v>3</v>
      </c>
      <c r="DF435" t="s">
        <v>3</v>
      </c>
      <c r="DG435" t="s">
        <v>3</v>
      </c>
      <c r="DH435" t="s">
        <v>3</v>
      </c>
      <c r="DI435" t="s">
        <v>3</v>
      </c>
      <c r="DJ435" t="s">
        <v>3</v>
      </c>
      <c r="DK435" t="s">
        <v>3</v>
      </c>
      <c r="DL435" t="s">
        <v>3</v>
      </c>
      <c r="DM435" t="s">
        <v>3</v>
      </c>
      <c r="DN435">
        <v>0</v>
      </c>
      <c r="DO435">
        <v>0</v>
      </c>
      <c r="DP435">
        <v>1</v>
      </c>
      <c r="DQ435">
        <v>1</v>
      </c>
      <c r="DU435">
        <v>1013</v>
      </c>
      <c r="DV435" t="s">
        <v>323</v>
      </c>
      <c r="DW435" t="s">
        <v>323</v>
      </c>
      <c r="DX435">
        <v>1</v>
      </c>
      <c r="DZ435" t="s">
        <v>3</v>
      </c>
      <c r="EA435" t="s">
        <v>3</v>
      </c>
      <c r="EB435" t="s">
        <v>3</v>
      </c>
      <c r="EC435" t="s">
        <v>3</v>
      </c>
      <c r="EE435">
        <v>293259790</v>
      </c>
      <c r="EF435">
        <v>19</v>
      </c>
      <c r="EG435" t="s">
        <v>325</v>
      </c>
      <c r="EH435">
        <v>106</v>
      </c>
      <c r="EI435" t="s">
        <v>325</v>
      </c>
      <c r="EJ435">
        <v>1</v>
      </c>
      <c r="EK435">
        <v>700007</v>
      </c>
      <c r="EL435" t="s">
        <v>325</v>
      </c>
      <c r="EM435" t="s">
        <v>326</v>
      </c>
      <c r="EO435" t="s">
        <v>3</v>
      </c>
      <c r="EQ435">
        <v>0</v>
      </c>
      <c r="ER435">
        <v>0</v>
      </c>
      <c r="ES435">
        <v>0</v>
      </c>
      <c r="ET435">
        <v>0</v>
      </c>
      <c r="EU435">
        <v>0</v>
      </c>
      <c r="EV435">
        <v>0</v>
      </c>
      <c r="EW435">
        <v>0</v>
      </c>
      <c r="EX435">
        <v>0</v>
      </c>
      <c r="EY435">
        <v>0</v>
      </c>
      <c r="FQ435">
        <v>0</v>
      </c>
      <c r="FR435">
        <f t="shared" si="329"/>
        <v>0</v>
      </c>
      <c r="FS435">
        <v>0</v>
      </c>
      <c r="FX435">
        <v>0</v>
      </c>
      <c r="FY435">
        <v>0</v>
      </c>
      <c r="GA435" t="s">
        <v>3</v>
      </c>
      <c r="GD435">
        <v>1</v>
      </c>
      <c r="GF435">
        <v>-1362894566</v>
      </c>
      <c r="GG435">
        <v>2</v>
      </c>
      <c r="GH435">
        <v>1</v>
      </c>
      <c r="GI435">
        <v>-2</v>
      </c>
      <c r="GJ435">
        <v>2</v>
      </c>
      <c r="GK435">
        <v>0</v>
      </c>
      <c r="GL435">
        <f t="shared" si="330"/>
        <v>0</v>
      </c>
      <c r="GM435">
        <f>ROUND(CP435*I435,2)</f>
        <v>2275.85</v>
      </c>
      <c r="GN435">
        <f t="shared" si="332"/>
        <v>2275.85</v>
      </c>
      <c r="GO435">
        <f t="shared" si="333"/>
        <v>0</v>
      </c>
      <c r="GP435">
        <f t="shared" si="334"/>
        <v>0</v>
      </c>
      <c r="GR435">
        <v>0</v>
      </c>
      <c r="GS435">
        <v>3</v>
      </c>
      <c r="GT435">
        <v>0</v>
      </c>
      <c r="GU435" t="s">
        <v>3</v>
      </c>
      <c r="GV435">
        <f>0</f>
        <v>0</v>
      </c>
      <c r="GW435">
        <v>1</v>
      </c>
      <c r="GX435">
        <f>0</f>
        <v>0</v>
      </c>
      <c r="HA435">
        <v>0</v>
      </c>
      <c r="HB435">
        <v>0</v>
      </c>
      <c r="HC435">
        <v>0</v>
      </c>
      <c r="HD435">
        <f>GM435</f>
        <v>2275.85</v>
      </c>
      <c r="HE435" t="s">
        <v>3</v>
      </c>
      <c r="HF435" t="s">
        <v>3</v>
      </c>
      <c r="HM435" t="s">
        <v>3</v>
      </c>
      <c r="HN435" t="s">
        <v>327</v>
      </c>
      <c r="HO435" t="s">
        <v>328</v>
      </c>
      <c r="HP435" t="s">
        <v>325</v>
      </c>
      <c r="HQ435" t="s">
        <v>325</v>
      </c>
      <c r="IK435">
        <v>0</v>
      </c>
    </row>
    <row r="436" spans="1:245" x14ac:dyDescent="0.2">
      <c r="A436">
        <v>17</v>
      </c>
      <c r="B436">
        <v>1</v>
      </c>
      <c r="E436" t="s">
        <v>371</v>
      </c>
      <c r="F436" t="s">
        <v>372</v>
      </c>
      <c r="G436" t="s">
        <v>373</v>
      </c>
      <c r="H436" t="s">
        <v>323</v>
      </c>
      <c r="I436">
        <v>6.2</v>
      </c>
      <c r="J436">
        <v>0</v>
      </c>
      <c r="K436">
        <v>6.2</v>
      </c>
      <c r="O436">
        <f>0</f>
        <v>0</v>
      </c>
      <c r="P436">
        <f>0</f>
        <v>0</v>
      </c>
      <c r="Q436">
        <f>0</f>
        <v>0</v>
      </c>
      <c r="R436">
        <f>0</f>
        <v>0</v>
      </c>
      <c r="S436">
        <f>0</f>
        <v>0</v>
      </c>
      <c r="T436">
        <f>0</f>
        <v>0</v>
      </c>
      <c r="U436">
        <f>0</f>
        <v>0</v>
      </c>
      <c r="V436">
        <f>0</f>
        <v>0</v>
      </c>
      <c r="W436">
        <f>0</f>
        <v>0</v>
      </c>
      <c r="X436">
        <f>0</f>
        <v>0</v>
      </c>
      <c r="Y436">
        <f>0</f>
        <v>0</v>
      </c>
      <c r="AA436">
        <v>312567028</v>
      </c>
      <c r="AB436">
        <f>ROUND((AK436),6)</f>
        <v>428.85</v>
      </c>
      <c r="AC436">
        <f>0</f>
        <v>0</v>
      </c>
      <c r="AD436">
        <f>0</f>
        <v>0</v>
      </c>
      <c r="AE436">
        <f>0</f>
        <v>0</v>
      </c>
      <c r="AF436">
        <f>0</f>
        <v>0</v>
      </c>
      <c r="AG436">
        <f>0</f>
        <v>0</v>
      </c>
      <c r="AH436">
        <f>0</f>
        <v>0</v>
      </c>
      <c r="AI436">
        <f>0</f>
        <v>0</v>
      </c>
      <c r="AJ436">
        <f>0</f>
        <v>0</v>
      </c>
      <c r="AK436">
        <v>428.85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  <c r="AS436">
        <v>0</v>
      </c>
      <c r="AT436">
        <v>0</v>
      </c>
      <c r="AU436">
        <v>0</v>
      </c>
      <c r="AV436">
        <v>1</v>
      </c>
      <c r="AW436">
        <v>1</v>
      </c>
      <c r="AZ436">
        <v>1</v>
      </c>
      <c r="BA436">
        <v>1</v>
      </c>
      <c r="BB436">
        <v>1</v>
      </c>
      <c r="BC436">
        <v>1</v>
      </c>
      <c r="BD436" t="s">
        <v>3</v>
      </c>
      <c r="BE436" t="s">
        <v>3</v>
      </c>
      <c r="BF436" t="s">
        <v>3</v>
      </c>
      <c r="BG436" t="s">
        <v>3</v>
      </c>
      <c r="BH436">
        <v>0</v>
      </c>
      <c r="BI436">
        <v>1</v>
      </c>
      <c r="BJ436" t="s">
        <v>374</v>
      </c>
      <c r="BM436">
        <v>700007</v>
      </c>
      <c r="BN436">
        <v>0</v>
      </c>
      <c r="BO436" t="s">
        <v>3</v>
      </c>
      <c r="BP436">
        <v>0</v>
      </c>
      <c r="BQ436">
        <v>19</v>
      </c>
      <c r="BR436">
        <v>0</v>
      </c>
      <c r="BS436">
        <v>1</v>
      </c>
      <c r="BT436">
        <v>1</v>
      </c>
      <c r="BU436">
        <v>1</v>
      </c>
      <c r="BV436">
        <v>1</v>
      </c>
      <c r="BW436">
        <v>1</v>
      </c>
      <c r="BX436">
        <v>1</v>
      </c>
      <c r="BY436" t="s">
        <v>3</v>
      </c>
      <c r="BZ436">
        <v>94</v>
      </c>
      <c r="CA436">
        <v>42</v>
      </c>
      <c r="CB436" t="s">
        <v>3</v>
      </c>
      <c r="CE436">
        <v>0</v>
      </c>
      <c r="CF436">
        <v>0</v>
      </c>
      <c r="CG436">
        <v>0</v>
      </c>
      <c r="CM436">
        <v>0</v>
      </c>
      <c r="CN436" t="s">
        <v>3</v>
      </c>
      <c r="CO436">
        <v>0</v>
      </c>
      <c r="CP436">
        <f>AB436*AZ436</f>
        <v>428.85</v>
      </c>
      <c r="CQ436">
        <v>0</v>
      </c>
      <c r="CR436">
        <v>0</v>
      </c>
      <c r="CS436">
        <v>0</v>
      </c>
      <c r="CT436">
        <v>0</v>
      </c>
      <c r="CU436">
        <v>0</v>
      </c>
      <c r="CV436">
        <v>0</v>
      </c>
      <c r="CW436">
        <v>0</v>
      </c>
      <c r="CX436">
        <v>0</v>
      </c>
      <c r="CY436">
        <v>0</v>
      </c>
      <c r="CZ436">
        <v>0</v>
      </c>
      <c r="DC436" t="s">
        <v>3</v>
      </c>
      <c r="DD436" t="s">
        <v>3</v>
      </c>
      <c r="DE436" t="s">
        <v>3</v>
      </c>
      <c r="DF436" t="s">
        <v>3</v>
      </c>
      <c r="DG436" t="s">
        <v>3</v>
      </c>
      <c r="DH436" t="s">
        <v>3</v>
      </c>
      <c r="DI436" t="s">
        <v>3</v>
      </c>
      <c r="DJ436" t="s">
        <v>3</v>
      </c>
      <c r="DK436" t="s">
        <v>3</v>
      </c>
      <c r="DL436" t="s">
        <v>3</v>
      </c>
      <c r="DM436" t="s">
        <v>3</v>
      </c>
      <c r="DN436">
        <v>0</v>
      </c>
      <c r="DO436">
        <v>0</v>
      </c>
      <c r="DP436">
        <v>1</v>
      </c>
      <c r="DQ436">
        <v>1</v>
      </c>
      <c r="DU436">
        <v>1013</v>
      </c>
      <c r="DV436" t="s">
        <v>323</v>
      </c>
      <c r="DW436" t="s">
        <v>323</v>
      </c>
      <c r="DX436">
        <v>1</v>
      </c>
      <c r="DZ436" t="s">
        <v>3</v>
      </c>
      <c r="EA436" t="s">
        <v>3</v>
      </c>
      <c r="EB436" t="s">
        <v>3</v>
      </c>
      <c r="EC436" t="s">
        <v>3</v>
      </c>
      <c r="EE436">
        <v>293259790</v>
      </c>
      <c r="EF436">
        <v>19</v>
      </c>
      <c r="EG436" t="s">
        <v>325</v>
      </c>
      <c r="EH436">
        <v>106</v>
      </c>
      <c r="EI436" t="s">
        <v>325</v>
      </c>
      <c r="EJ436">
        <v>1</v>
      </c>
      <c r="EK436">
        <v>700007</v>
      </c>
      <c r="EL436" t="s">
        <v>325</v>
      </c>
      <c r="EM436" t="s">
        <v>326</v>
      </c>
      <c r="EO436" t="s">
        <v>3</v>
      </c>
      <c r="EQ436">
        <v>0</v>
      </c>
      <c r="ER436">
        <v>0</v>
      </c>
      <c r="ES436">
        <v>0</v>
      </c>
      <c r="ET436">
        <v>0</v>
      </c>
      <c r="EU436">
        <v>0</v>
      </c>
      <c r="EV436">
        <v>0</v>
      </c>
      <c r="EW436">
        <v>0</v>
      </c>
      <c r="EX436">
        <v>0</v>
      </c>
      <c r="EY436">
        <v>0</v>
      </c>
      <c r="FQ436">
        <v>0</v>
      </c>
      <c r="FR436">
        <f t="shared" si="329"/>
        <v>0</v>
      </c>
      <c r="FS436">
        <v>0</v>
      </c>
      <c r="FX436">
        <v>0</v>
      </c>
      <c r="FY436">
        <v>0</v>
      </c>
      <c r="GA436" t="s">
        <v>3</v>
      </c>
      <c r="GD436">
        <v>1</v>
      </c>
      <c r="GF436">
        <v>-675143555</v>
      </c>
      <c r="GG436">
        <v>2</v>
      </c>
      <c r="GH436">
        <v>1</v>
      </c>
      <c r="GI436">
        <v>-2</v>
      </c>
      <c r="GJ436">
        <v>2</v>
      </c>
      <c r="GK436">
        <v>0</v>
      </c>
      <c r="GL436">
        <f t="shared" si="330"/>
        <v>0</v>
      </c>
      <c r="GM436">
        <f>ROUND(CP436*I436,2)</f>
        <v>2658.87</v>
      </c>
      <c r="GN436">
        <f t="shared" si="332"/>
        <v>2658.87</v>
      </c>
      <c r="GO436">
        <f t="shared" si="333"/>
        <v>0</v>
      </c>
      <c r="GP436">
        <f t="shared" si="334"/>
        <v>0</v>
      </c>
      <c r="GR436">
        <v>0</v>
      </c>
      <c r="GS436">
        <v>3</v>
      </c>
      <c r="GT436">
        <v>0</v>
      </c>
      <c r="GU436" t="s">
        <v>3</v>
      </c>
      <c r="GV436">
        <f>0</f>
        <v>0</v>
      </c>
      <c r="GW436">
        <v>1</v>
      </c>
      <c r="GX436">
        <f>0</f>
        <v>0</v>
      </c>
      <c r="HA436">
        <v>0</v>
      </c>
      <c r="HB436">
        <v>0</v>
      </c>
      <c r="HC436">
        <v>0</v>
      </c>
      <c r="HD436">
        <f>GM436</f>
        <v>2658.87</v>
      </c>
      <c r="HE436" t="s">
        <v>3</v>
      </c>
      <c r="HF436" t="s">
        <v>3</v>
      </c>
      <c r="HM436" t="s">
        <v>3</v>
      </c>
      <c r="HN436" t="s">
        <v>327</v>
      </c>
      <c r="HO436" t="s">
        <v>328</v>
      </c>
      <c r="HP436" t="s">
        <v>325</v>
      </c>
      <c r="HQ436" t="s">
        <v>325</v>
      </c>
      <c r="IK436">
        <v>0</v>
      </c>
    </row>
    <row r="437" spans="1:245" x14ac:dyDescent="0.2">
      <c r="A437">
        <v>17</v>
      </c>
      <c r="B437">
        <v>1</v>
      </c>
      <c r="E437" t="s">
        <v>375</v>
      </c>
      <c r="F437" t="s">
        <v>376</v>
      </c>
      <c r="G437" t="s">
        <v>377</v>
      </c>
      <c r="H437" t="s">
        <v>323</v>
      </c>
      <c r="I437">
        <v>6.2</v>
      </c>
      <c r="J437">
        <v>0</v>
      </c>
      <c r="K437">
        <v>6.2</v>
      </c>
      <c r="O437">
        <f>0</f>
        <v>0</v>
      </c>
      <c r="P437">
        <f>0</f>
        <v>0</v>
      </c>
      <c r="Q437">
        <f>0</f>
        <v>0</v>
      </c>
      <c r="R437">
        <f>0</f>
        <v>0</v>
      </c>
      <c r="S437">
        <f>0</f>
        <v>0</v>
      </c>
      <c r="T437">
        <f>0</f>
        <v>0</v>
      </c>
      <c r="U437">
        <f>0</f>
        <v>0</v>
      </c>
      <c r="V437">
        <f>0</f>
        <v>0</v>
      </c>
      <c r="W437">
        <f>0</f>
        <v>0</v>
      </c>
      <c r="X437">
        <f>0</f>
        <v>0</v>
      </c>
      <c r="Y437">
        <f>0</f>
        <v>0</v>
      </c>
      <c r="AA437">
        <v>312567028</v>
      </c>
      <c r="AB437">
        <f>ROUND((AK437),6)</f>
        <v>366.33</v>
      </c>
      <c r="AC437">
        <f>0</f>
        <v>0</v>
      </c>
      <c r="AD437">
        <f>0</f>
        <v>0</v>
      </c>
      <c r="AE437">
        <f>0</f>
        <v>0</v>
      </c>
      <c r="AF437">
        <f>0</f>
        <v>0</v>
      </c>
      <c r="AG437">
        <f>0</f>
        <v>0</v>
      </c>
      <c r="AH437">
        <f>0</f>
        <v>0</v>
      </c>
      <c r="AI437">
        <f>0</f>
        <v>0</v>
      </c>
      <c r="AJ437">
        <f>0</f>
        <v>0</v>
      </c>
      <c r="AK437">
        <v>366.33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  <c r="AS437">
        <v>0</v>
      </c>
      <c r="AT437">
        <v>0</v>
      </c>
      <c r="AU437">
        <v>0</v>
      </c>
      <c r="AV437">
        <v>1</v>
      </c>
      <c r="AW437">
        <v>1</v>
      </c>
      <c r="AZ437">
        <v>1</v>
      </c>
      <c r="BA437">
        <v>1</v>
      </c>
      <c r="BB437">
        <v>1</v>
      </c>
      <c r="BC437">
        <v>1</v>
      </c>
      <c r="BD437" t="s">
        <v>3</v>
      </c>
      <c r="BE437" t="s">
        <v>3</v>
      </c>
      <c r="BF437" t="s">
        <v>3</v>
      </c>
      <c r="BG437" t="s">
        <v>3</v>
      </c>
      <c r="BH437">
        <v>0</v>
      </c>
      <c r="BI437">
        <v>1</v>
      </c>
      <c r="BJ437" t="s">
        <v>378</v>
      </c>
      <c r="BM437">
        <v>700007</v>
      </c>
      <c r="BN437">
        <v>0</v>
      </c>
      <c r="BO437" t="s">
        <v>3</v>
      </c>
      <c r="BP437">
        <v>0</v>
      </c>
      <c r="BQ437">
        <v>19</v>
      </c>
      <c r="BR437">
        <v>0</v>
      </c>
      <c r="BS437">
        <v>1</v>
      </c>
      <c r="BT437">
        <v>1</v>
      </c>
      <c r="BU437">
        <v>1</v>
      </c>
      <c r="BV437">
        <v>1</v>
      </c>
      <c r="BW437">
        <v>1</v>
      </c>
      <c r="BX437">
        <v>1</v>
      </c>
      <c r="BY437" t="s">
        <v>3</v>
      </c>
      <c r="BZ437">
        <v>94</v>
      </c>
      <c r="CA437">
        <v>42</v>
      </c>
      <c r="CB437" t="s">
        <v>3</v>
      </c>
      <c r="CE437">
        <v>0</v>
      </c>
      <c r="CF437">
        <v>0</v>
      </c>
      <c r="CG437">
        <v>0</v>
      </c>
      <c r="CM437">
        <v>0</v>
      </c>
      <c r="CN437" t="s">
        <v>3</v>
      </c>
      <c r="CO437">
        <v>0</v>
      </c>
      <c r="CP437">
        <f>AB437*AZ437</f>
        <v>366.33</v>
      </c>
      <c r="CQ437">
        <v>0</v>
      </c>
      <c r="CR437">
        <v>0</v>
      </c>
      <c r="CS437">
        <v>0</v>
      </c>
      <c r="CT437">
        <v>0</v>
      </c>
      <c r="CU437">
        <v>0</v>
      </c>
      <c r="CV437">
        <v>0</v>
      </c>
      <c r="CW437">
        <v>0</v>
      </c>
      <c r="CX437">
        <v>0</v>
      </c>
      <c r="CY437">
        <v>0</v>
      </c>
      <c r="CZ437">
        <v>0</v>
      </c>
      <c r="DC437" t="s">
        <v>3</v>
      </c>
      <c r="DD437" t="s">
        <v>3</v>
      </c>
      <c r="DE437" t="s">
        <v>3</v>
      </c>
      <c r="DF437" t="s">
        <v>3</v>
      </c>
      <c r="DG437" t="s">
        <v>3</v>
      </c>
      <c r="DH437" t="s">
        <v>3</v>
      </c>
      <c r="DI437" t="s">
        <v>3</v>
      </c>
      <c r="DJ437" t="s">
        <v>3</v>
      </c>
      <c r="DK437" t="s">
        <v>3</v>
      </c>
      <c r="DL437" t="s">
        <v>3</v>
      </c>
      <c r="DM437" t="s">
        <v>3</v>
      </c>
      <c r="DN437">
        <v>0</v>
      </c>
      <c r="DO437">
        <v>0</v>
      </c>
      <c r="DP437">
        <v>1</v>
      </c>
      <c r="DQ437">
        <v>1</v>
      </c>
      <c r="DU437">
        <v>1013</v>
      </c>
      <c r="DV437" t="s">
        <v>323</v>
      </c>
      <c r="DW437" t="s">
        <v>323</v>
      </c>
      <c r="DX437">
        <v>1</v>
      </c>
      <c r="DZ437" t="s">
        <v>3</v>
      </c>
      <c r="EA437" t="s">
        <v>3</v>
      </c>
      <c r="EB437" t="s">
        <v>3</v>
      </c>
      <c r="EC437" t="s">
        <v>3</v>
      </c>
      <c r="EE437">
        <v>293259790</v>
      </c>
      <c r="EF437">
        <v>19</v>
      </c>
      <c r="EG437" t="s">
        <v>325</v>
      </c>
      <c r="EH437">
        <v>106</v>
      </c>
      <c r="EI437" t="s">
        <v>325</v>
      </c>
      <c r="EJ437">
        <v>1</v>
      </c>
      <c r="EK437">
        <v>700007</v>
      </c>
      <c r="EL437" t="s">
        <v>325</v>
      </c>
      <c r="EM437" t="s">
        <v>326</v>
      </c>
      <c r="EO437" t="s">
        <v>3</v>
      </c>
      <c r="EQ437">
        <v>0</v>
      </c>
      <c r="ER437">
        <v>0</v>
      </c>
      <c r="ES437">
        <v>0</v>
      </c>
      <c r="ET437">
        <v>0</v>
      </c>
      <c r="EU437">
        <v>0</v>
      </c>
      <c r="EV437">
        <v>0</v>
      </c>
      <c r="EW437">
        <v>0</v>
      </c>
      <c r="EX437">
        <v>0</v>
      </c>
      <c r="EY437">
        <v>0</v>
      </c>
      <c r="FQ437">
        <v>0</v>
      </c>
      <c r="FR437">
        <f t="shared" si="329"/>
        <v>0</v>
      </c>
      <c r="FS437">
        <v>0</v>
      </c>
      <c r="FX437">
        <v>0</v>
      </c>
      <c r="FY437">
        <v>0</v>
      </c>
      <c r="GA437" t="s">
        <v>3</v>
      </c>
      <c r="GD437">
        <v>1</v>
      </c>
      <c r="GF437">
        <v>-1070329254</v>
      </c>
      <c r="GG437">
        <v>2</v>
      </c>
      <c r="GH437">
        <v>1</v>
      </c>
      <c r="GI437">
        <v>-2</v>
      </c>
      <c r="GJ437">
        <v>2</v>
      </c>
      <c r="GK437">
        <v>0</v>
      </c>
      <c r="GL437">
        <f t="shared" si="330"/>
        <v>0</v>
      </c>
      <c r="GM437">
        <f>ROUND(CP437*I437,2)</f>
        <v>2271.25</v>
      </c>
      <c r="GN437">
        <f t="shared" si="332"/>
        <v>2271.25</v>
      </c>
      <c r="GO437">
        <f t="shared" si="333"/>
        <v>0</v>
      </c>
      <c r="GP437">
        <f t="shared" si="334"/>
        <v>0</v>
      </c>
      <c r="GR437">
        <v>0</v>
      </c>
      <c r="GS437">
        <v>3</v>
      </c>
      <c r="GT437">
        <v>0</v>
      </c>
      <c r="GU437" t="s">
        <v>3</v>
      </c>
      <c r="GV437">
        <f>0</f>
        <v>0</v>
      </c>
      <c r="GW437">
        <v>1</v>
      </c>
      <c r="GX437">
        <f>0</f>
        <v>0</v>
      </c>
      <c r="HA437">
        <v>0</v>
      </c>
      <c r="HB437">
        <v>0</v>
      </c>
      <c r="HC437">
        <v>0</v>
      </c>
      <c r="HD437">
        <f>GM437</f>
        <v>2271.25</v>
      </c>
      <c r="HE437" t="s">
        <v>3</v>
      </c>
      <c r="HF437" t="s">
        <v>3</v>
      </c>
      <c r="HM437" t="s">
        <v>3</v>
      </c>
      <c r="HN437" t="s">
        <v>327</v>
      </c>
      <c r="HO437" t="s">
        <v>328</v>
      </c>
      <c r="HP437" t="s">
        <v>325</v>
      </c>
      <c r="HQ437" t="s">
        <v>325</v>
      </c>
      <c r="IK437">
        <v>0</v>
      </c>
    </row>
    <row r="439" spans="1:245" x14ac:dyDescent="0.2">
      <c r="A439" s="2">
        <v>51</v>
      </c>
      <c r="B439" s="2">
        <f>B421</f>
        <v>1</v>
      </c>
      <c r="C439" s="2">
        <f>A421</f>
        <v>4</v>
      </c>
      <c r="D439" s="2">
        <f>ROW(A421)</f>
        <v>421</v>
      </c>
      <c r="E439" s="2"/>
      <c r="F439" s="2" t="str">
        <f>IF(F421&lt;&gt;"",F421,"")</f>
        <v>Новый раздел</v>
      </c>
      <c r="G439" s="2" t="str">
        <f>IF(G421&lt;&gt;"",G421,"")</f>
        <v>Демонтаж опор</v>
      </c>
      <c r="H439" s="2">
        <v>0</v>
      </c>
      <c r="I439" s="2"/>
      <c r="J439" s="2"/>
      <c r="K439" s="2"/>
      <c r="L439" s="2"/>
      <c r="M439" s="2"/>
      <c r="N439" s="2"/>
      <c r="O439" s="2">
        <f t="shared" ref="O439:T439" si="338">ROUND(AB439,2)</f>
        <v>113109.11</v>
      </c>
      <c r="P439" s="2">
        <f t="shared" si="338"/>
        <v>0</v>
      </c>
      <c r="Q439" s="2">
        <f t="shared" si="338"/>
        <v>59815.57</v>
      </c>
      <c r="R439" s="2">
        <f t="shared" si="338"/>
        <v>25476.11</v>
      </c>
      <c r="S439" s="2">
        <f t="shared" si="338"/>
        <v>27817.43</v>
      </c>
      <c r="T439" s="2">
        <f t="shared" si="338"/>
        <v>0</v>
      </c>
      <c r="U439" s="2">
        <f>AH439</f>
        <v>63.326399999999992</v>
      </c>
      <c r="V439" s="2">
        <f>AI439</f>
        <v>47.618400000000001</v>
      </c>
      <c r="W439" s="2">
        <f>ROUND(AJ439,2)</f>
        <v>0</v>
      </c>
      <c r="X439" s="2">
        <f>ROUND(AK439,2)</f>
        <v>54771.4</v>
      </c>
      <c r="Y439" s="2">
        <f>ROUND(AL439,2)</f>
        <v>31794.720000000001</v>
      </c>
      <c r="Z439" s="2"/>
      <c r="AA439" s="2"/>
      <c r="AB439" s="2">
        <f>ROUND(SUMIF(AA425:AA437,"=312567028",O425:O437),2)</f>
        <v>113109.11</v>
      </c>
      <c r="AC439" s="2">
        <f>ROUND(SUMIF(AA425:AA437,"=312567028",P425:P437),2)</f>
        <v>0</v>
      </c>
      <c r="AD439" s="2">
        <f>ROUND(SUMIF(AA425:AA437,"=312567028",Q425:Q437),2)</f>
        <v>59815.57</v>
      </c>
      <c r="AE439" s="2">
        <f>ROUND(SUMIF(AA425:AA437,"=312567028",R425:R437),2)</f>
        <v>25476.11</v>
      </c>
      <c r="AF439" s="2">
        <f>ROUND(SUMIF(AA425:AA437,"=312567028",S425:S437),2)</f>
        <v>27817.43</v>
      </c>
      <c r="AG439" s="2">
        <f>ROUND(SUMIF(AA425:AA437,"=312567028",T425:T437),2)</f>
        <v>0</v>
      </c>
      <c r="AH439" s="2">
        <f>SUMIF(AA425:AA437,"=312567028",U425:U437)</f>
        <v>63.326399999999992</v>
      </c>
      <c r="AI439" s="2">
        <f>SUMIF(AA425:AA437,"=312567028",V425:V437)</f>
        <v>47.618400000000001</v>
      </c>
      <c r="AJ439" s="2">
        <f>ROUND(SUMIF(AA425:AA437,"=312567028",W425:W437),2)</f>
        <v>0</v>
      </c>
      <c r="AK439" s="2">
        <f>ROUND(SUMIF(AA425:AA437,"=312567028",X425:X437),2)</f>
        <v>54771.4</v>
      </c>
      <c r="AL439" s="2">
        <f>ROUND(SUMIF(AA425:AA437,"=312567028",Y425:Y437),2)</f>
        <v>31794.720000000001</v>
      </c>
      <c r="AM439" s="2"/>
      <c r="AN439" s="2"/>
      <c r="AO439" s="2">
        <f t="shared" ref="AO439:BD439" si="339">ROUND(BX439,2)</f>
        <v>0</v>
      </c>
      <c r="AP439" s="2">
        <f t="shared" si="339"/>
        <v>0</v>
      </c>
      <c r="AQ439" s="2">
        <f t="shared" si="339"/>
        <v>0</v>
      </c>
      <c r="AR439" s="2">
        <f t="shared" si="339"/>
        <v>209157.05</v>
      </c>
      <c r="AS439" s="2">
        <f t="shared" si="339"/>
        <v>203432.38</v>
      </c>
      <c r="AT439" s="2">
        <f t="shared" si="339"/>
        <v>5724.67</v>
      </c>
      <c r="AU439" s="2">
        <f t="shared" si="339"/>
        <v>0</v>
      </c>
      <c r="AV439" s="2">
        <f t="shared" si="339"/>
        <v>0</v>
      </c>
      <c r="AW439" s="2">
        <f t="shared" si="339"/>
        <v>0</v>
      </c>
      <c r="AX439" s="2">
        <f t="shared" si="339"/>
        <v>0</v>
      </c>
      <c r="AY439" s="2">
        <f t="shared" si="339"/>
        <v>0</v>
      </c>
      <c r="AZ439" s="2">
        <f t="shared" si="339"/>
        <v>0</v>
      </c>
      <c r="BA439" s="2">
        <f t="shared" si="339"/>
        <v>0</v>
      </c>
      <c r="BB439" s="2">
        <f t="shared" si="339"/>
        <v>0</v>
      </c>
      <c r="BC439" s="2">
        <f t="shared" si="339"/>
        <v>0</v>
      </c>
      <c r="BD439" s="2">
        <f t="shared" si="339"/>
        <v>9481.82</v>
      </c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>
        <f>ROUND(SUMIF(AA425:AA437,"=312567028",FQ425:FQ437),2)</f>
        <v>0</v>
      </c>
      <c r="BY439" s="2">
        <f>ROUND(SUMIF(AA425:AA437,"=312567028",FR425:FR437),2)</f>
        <v>0</v>
      </c>
      <c r="BZ439" s="2">
        <f>ROUND(SUMIF(AA425:AA437,"=312567028",GL425:GL437),2)</f>
        <v>0</v>
      </c>
      <c r="CA439" s="2">
        <f>ROUND(SUMIF(AA425:AA437,"=312567028",GM425:GM437),2)</f>
        <v>209157.05</v>
      </c>
      <c r="CB439" s="2">
        <f>ROUND(SUMIF(AA425:AA437,"=312567028",GN425:GN437),2)</f>
        <v>203432.38</v>
      </c>
      <c r="CC439" s="2">
        <f>ROUND(SUMIF(AA425:AA437,"=312567028",GO425:GO437),2)</f>
        <v>5724.67</v>
      </c>
      <c r="CD439" s="2">
        <f>ROUND(SUMIF(AA425:AA437,"=312567028",GP425:GP437),2)</f>
        <v>0</v>
      </c>
      <c r="CE439" s="2">
        <f>AC439-BX439</f>
        <v>0</v>
      </c>
      <c r="CF439" s="2">
        <f>AC439-BY439</f>
        <v>0</v>
      </c>
      <c r="CG439" s="2">
        <f>BX439-BZ439</f>
        <v>0</v>
      </c>
      <c r="CH439" s="2">
        <f>AC439-BX439-BY439+BZ439</f>
        <v>0</v>
      </c>
      <c r="CI439" s="2">
        <f>BY439-BZ439</f>
        <v>0</v>
      </c>
      <c r="CJ439" s="2">
        <f>ROUND(SUMIF(AA425:AA437,"=312567028",GX425:GX437),2)</f>
        <v>0</v>
      </c>
      <c r="CK439" s="2">
        <f>ROUND(SUMIF(AA425:AA437,"=312567028",GY425:GY437),2)</f>
        <v>0</v>
      </c>
      <c r="CL439" s="2">
        <f>ROUND(SUMIF(AA425:AA437,"=312567028",GZ425:GZ437),2)</f>
        <v>0</v>
      </c>
      <c r="CM439" s="2">
        <f>ROUND(SUMIF(AA425:AA437,"=312567028",HD425:HD437),2)</f>
        <v>9481.82</v>
      </c>
      <c r="CN439" s="2"/>
      <c r="CO439" s="2"/>
      <c r="CP439" s="2"/>
      <c r="CQ439" s="2"/>
      <c r="CR439" s="2"/>
      <c r="CS439" s="2"/>
      <c r="CT439" s="2"/>
      <c r="CU439" s="2"/>
      <c r="CV439" s="2"/>
      <c r="CW439" s="2"/>
      <c r="CX439" s="2"/>
      <c r="CY439" s="2"/>
      <c r="CZ439" s="2"/>
      <c r="DA439" s="2"/>
      <c r="DB439" s="2"/>
      <c r="DC439" s="2"/>
      <c r="DD439" s="2"/>
      <c r="DE439" s="2"/>
      <c r="DF439" s="2"/>
      <c r="DG439" s="3"/>
      <c r="DH439" s="3"/>
      <c r="DI439" s="3"/>
      <c r="DJ439" s="3"/>
      <c r="DK439" s="3"/>
      <c r="DL439" s="3"/>
      <c r="DM439" s="3"/>
      <c r="DN439" s="3"/>
      <c r="DO439" s="3"/>
      <c r="DP439" s="3"/>
      <c r="DQ439" s="3"/>
      <c r="DR439" s="3"/>
      <c r="DS439" s="3"/>
      <c r="DT439" s="3"/>
      <c r="DU439" s="3"/>
      <c r="DV439" s="3"/>
      <c r="DW439" s="3"/>
      <c r="DX439" s="3"/>
      <c r="DY439" s="3"/>
      <c r="DZ439" s="3"/>
      <c r="EA439" s="3"/>
      <c r="EB439" s="3"/>
      <c r="EC439" s="3"/>
      <c r="ED439" s="3"/>
      <c r="EE439" s="3"/>
      <c r="EF439" s="3"/>
      <c r="EG439" s="3"/>
      <c r="EH439" s="3"/>
      <c r="EI439" s="3"/>
      <c r="EJ439" s="3"/>
      <c r="EK439" s="3"/>
      <c r="EL439" s="3"/>
      <c r="EM439" s="3"/>
      <c r="EN439" s="3"/>
      <c r="EO439" s="3"/>
      <c r="EP439" s="3"/>
      <c r="EQ439" s="3"/>
      <c r="ER439" s="3"/>
      <c r="ES439" s="3"/>
      <c r="ET439" s="3"/>
      <c r="EU439" s="3"/>
      <c r="EV439" s="3"/>
      <c r="EW439" s="3"/>
      <c r="EX439" s="3"/>
      <c r="EY439" s="3"/>
      <c r="EZ439" s="3"/>
      <c r="FA439" s="3"/>
      <c r="FB439" s="3"/>
      <c r="FC439" s="3"/>
      <c r="FD439" s="3"/>
      <c r="FE439" s="3"/>
      <c r="FF439" s="3"/>
      <c r="FG439" s="3"/>
      <c r="FH439" s="3"/>
      <c r="FI439" s="3"/>
      <c r="FJ439" s="3"/>
      <c r="FK439" s="3"/>
      <c r="FL439" s="3"/>
      <c r="FM439" s="3"/>
      <c r="FN439" s="3"/>
      <c r="FO439" s="3"/>
      <c r="FP439" s="3"/>
      <c r="FQ439" s="3"/>
      <c r="FR439" s="3"/>
      <c r="FS439" s="3"/>
      <c r="FT439" s="3"/>
      <c r="FU439" s="3"/>
      <c r="FV439" s="3"/>
      <c r="FW439" s="3"/>
      <c r="FX439" s="3"/>
      <c r="FY439" s="3"/>
      <c r="FZ439" s="3"/>
      <c r="GA439" s="3"/>
      <c r="GB439" s="3"/>
      <c r="GC439" s="3"/>
      <c r="GD439" s="3"/>
      <c r="GE439" s="3"/>
      <c r="GF439" s="3"/>
      <c r="GG439" s="3"/>
      <c r="GH439" s="3"/>
      <c r="GI439" s="3"/>
      <c r="GJ439" s="3"/>
      <c r="GK439" s="3"/>
      <c r="GL439" s="3"/>
      <c r="GM439" s="3"/>
      <c r="GN439" s="3"/>
      <c r="GO439" s="3"/>
      <c r="GP439" s="3"/>
      <c r="GQ439" s="3"/>
      <c r="GR439" s="3"/>
      <c r="GS439" s="3"/>
      <c r="GT439" s="3"/>
      <c r="GU439" s="3"/>
      <c r="GV439" s="3"/>
      <c r="GW439" s="3"/>
      <c r="GX439" s="3">
        <v>0</v>
      </c>
    </row>
    <row r="441" spans="1:245" x14ac:dyDescent="0.2">
      <c r="A441" s="4">
        <v>50</v>
      </c>
      <c r="B441" s="4">
        <v>0</v>
      </c>
      <c r="C441" s="4">
        <v>0</v>
      </c>
      <c r="D441" s="4">
        <v>1</v>
      </c>
      <c r="E441" s="4">
        <v>201</v>
      </c>
      <c r="F441" s="4">
        <f>ROUND(Source!O439,O441)</f>
        <v>113109.11</v>
      </c>
      <c r="G441" s="4" t="s">
        <v>48</v>
      </c>
      <c r="H441" s="4" t="s">
        <v>49</v>
      </c>
      <c r="I441" s="4"/>
      <c r="J441" s="4"/>
      <c r="K441" s="4">
        <v>201</v>
      </c>
      <c r="L441" s="4">
        <v>1</v>
      </c>
      <c r="M441" s="4">
        <v>3</v>
      </c>
      <c r="N441" s="4" t="s">
        <v>3</v>
      </c>
      <c r="O441" s="4">
        <v>2</v>
      </c>
      <c r="P441" s="4"/>
      <c r="Q441" s="4"/>
      <c r="R441" s="4"/>
      <c r="S441" s="4"/>
      <c r="T441" s="4"/>
      <c r="U441" s="4"/>
      <c r="V441" s="4"/>
      <c r="W441" s="4">
        <v>122590.93</v>
      </c>
      <c r="X441" s="4">
        <v>1</v>
      </c>
      <c r="Y441" s="4">
        <v>122590.93</v>
      </c>
      <c r="Z441" s="4"/>
      <c r="AA441" s="4"/>
      <c r="AB441" s="4"/>
    </row>
    <row r="442" spans="1:245" x14ac:dyDescent="0.2">
      <c r="A442" s="4">
        <v>50</v>
      </c>
      <c r="B442" s="4">
        <v>0</v>
      </c>
      <c r="C442" s="4">
        <v>0</v>
      </c>
      <c r="D442" s="4">
        <v>1</v>
      </c>
      <c r="E442" s="4">
        <v>202</v>
      </c>
      <c r="F442" s="4">
        <f>ROUND(Source!P439,O442)</f>
        <v>0</v>
      </c>
      <c r="G442" s="4" t="s">
        <v>50</v>
      </c>
      <c r="H442" s="4" t="s">
        <v>51</v>
      </c>
      <c r="I442" s="4"/>
      <c r="J442" s="4"/>
      <c r="K442" s="4">
        <v>202</v>
      </c>
      <c r="L442" s="4">
        <v>2</v>
      </c>
      <c r="M442" s="4">
        <v>3</v>
      </c>
      <c r="N442" s="4" t="s">
        <v>3</v>
      </c>
      <c r="O442" s="4">
        <v>2</v>
      </c>
      <c r="P442" s="4"/>
      <c r="Q442" s="4"/>
      <c r="R442" s="4"/>
      <c r="S442" s="4"/>
      <c r="T442" s="4"/>
      <c r="U442" s="4"/>
      <c r="V442" s="4"/>
      <c r="W442" s="4">
        <v>0</v>
      </c>
      <c r="X442" s="4">
        <v>1</v>
      </c>
      <c r="Y442" s="4">
        <v>0</v>
      </c>
      <c r="Z442" s="4"/>
      <c r="AA442" s="4"/>
      <c r="AB442" s="4"/>
    </row>
    <row r="443" spans="1:245" x14ac:dyDescent="0.2">
      <c r="A443" s="4">
        <v>50</v>
      </c>
      <c r="B443" s="4">
        <v>0</v>
      </c>
      <c r="C443" s="4">
        <v>0</v>
      </c>
      <c r="D443" s="4">
        <v>1</v>
      </c>
      <c r="E443" s="4">
        <v>222</v>
      </c>
      <c r="F443" s="4">
        <f>ROUND(Source!AO439,O443)</f>
        <v>0</v>
      </c>
      <c r="G443" s="4" t="s">
        <v>52</v>
      </c>
      <c r="H443" s="4" t="s">
        <v>53</v>
      </c>
      <c r="I443" s="4"/>
      <c r="J443" s="4"/>
      <c r="K443" s="4">
        <v>222</v>
      </c>
      <c r="L443" s="4">
        <v>3</v>
      </c>
      <c r="M443" s="4">
        <v>3</v>
      </c>
      <c r="N443" s="4" t="s">
        <v>3</v>
      </c>
      <c r="O443" s="4">
        <v>2</v>
      </c>
      <c r="P443" s="4"/>
      <c r="Q443" s="4"/>
      <c r="R443" s="4"/>
      <c r="S443" s="4"/>
      <c r="T443" s="4"/>
      <c r="U443" s="4"/>
      <c r="V443" s="4"/>
      <c r="W443" s="4">
        <v>0</v>
      </c>
      <c r="X443" s="4">
        <v>1</v>
      </c>
      <c r="Y443" s="4">
        <v>0</v>
      </c>
      <c r="Z443" s="4"/>
      <c r="AA443" s="4"/>
      <c r="AB443" s="4"/>
    </row>
    <row r="444" spans="1:245" x14ac:dyDescent="0.2">
      <c r="A444" s="4">
        <v>50</v>
      </c>
      <c r="B444" s="4">
        <v>0</v>
      </c>
      <c r="C444" s="4">
        <v>0</v>
      </c>
      <c r="D444" s="4">
        <v>1</v>
      </c>
      <c r="E444" s="4">
        <v>225</v>
      </c>
      <c r="F444" s="4">
        <f>ROUND(Source!AV439,O444)</f>
        <v>0</v>
      </c>
      <c r="G444" s="4" t="s">
        <v>54</v>
      </c>
      <c r="H444" s="4" t="s">
        <v>55</v>
      </c>
      <c r="I444" s="4"/>
      <c r="J444" s="4"/>
      <c r="K444" s="4">
        <v>225</v>
      </c>
      <c r="L444" s="4">
        <v>4</v>
      </c>
      <c r="M444" s="4">
        <v>3</v>
      </c>
      <c r="N444" s="4" t="s">
        <v>3</v>
      </c>
      <c r="O444" s="4">
        <v>2</v>
      </c>
      <c r="P444" s="4"/>
      <c r="Q444" s="4"/>
      <c r="R444" s="4"/>
      <c r="S444" s="4"/>
      <c r="T444" s="4"/>
      <c r="U444" s="4"/>
      <c r="V444" s="4"/>
      <c r="W444" s="4">
        <v>0</v>
      </c>
      <c r="X444" s="4">
        <v>1</v>
      </c>
      <c r="Y444" s="4">
        <v>0</v>
      </c>
      <c r="Z444" s="4"/>
      <c r="AA444" s="4"/>
      <c r="AB444" s="4"/>
    </row>
    <row r="445" spans="1:245" x14ac:dyDescent="0.2">
      <c r="A445" s="4">
        <v>50</v>
      </c>
      <c r="B445" s="4">
        <v>0</v>
      </c>
      <c r="C445" s="4">
        <v>0</v>
      </c>
      <c r="D445" s="4">
        <v>1</v>
      </c>
      <c r="E445" s="4">
        <v>226</v>
      </c>
      <c r="F445" s="4">
        <f>ROUND(Source!AW439,O445)</f>
        <v>0</v>
      </c>
      <c r="G445" s="4" t="s">
        <v>56</v>
      </c>
      <c r="H445" s="4" t="s">
        <v>57</v>
      </c>
      <c r="I445" s="4"/>
      <c r="J445" s="4"/>
      <c r="K445" s="4">
        <v>226</v>
      </c>
      <c r="L445" s="4">
        <v>5</v>
      </c>
      <c r="M445" s="4">
        <v>3</v>
      </c>
      <c r="N445" s="4" t="s">
        <v>3</v>
      </c>
      <c r="O445" s="4">
        <v>2</v>
      </c>
      <c r="P445" s="4"/>
      <c r="Q445" s="4"/>
      <c r="R445" s="4"/>
      <c r="S445" s="4"/>
      <c r="T445" s="4"/>
      <c r="U445" s="4"/>
      <c r="V445" s="4"/>
      <c r="W445" s="4">
        <v>0</v>
      </c>
      <c r="X445" s="4">
        <v>1</v>
      </c>
      <c r="Y445" s="4">
        <v>0</v>
      </c>
      <c r="Z445" s="4"/>
      <c r="AA445" s="4"/>
      <c r="AB445" s="4"/>
    </row>
    <row r="446" spans="1:245" x14ac:dyDescent="0.2">
      <c r="A446" s="4">
        <v>50</v>
      </c>
      <c r="B446" s="4">
        <v>0</v>
      </c>
      <c r="C446" s="4">
        <v>0</v>
      </c>
      <c r="D446" s="4">
        <v>1</v>
      </c>
      <c r="E446" s="4">
        <v>227</v>
      </c>
      <c r="F446" s="4">
        <f>ROUND(Source!AX439,O446)</f>
        <v>0</v>
      </c>
      <c r="G446" s="4" t="s">
        <v>58</v>
      </c>
      <c r="H446" s="4" t="s">
        <v>59</v>
      </c>
      <c r="I446" s="4"/>
      <c r="J446" s="4"/>
      <c r="K446" s="4">
        <v>227</v>
      </c>
      <c r="L446" s="4">
        <v>6</v>
      </c>
      <c r="M446" s="4">
        <v>3</v>
      </c>
      <c r="N446" s="4" t="s">
        <v>3</v>
      </c>
      <c r="O446" s="4">
        <v>2</v>
      </c>
      <c r="P446" s="4"/>
      <c r="Q446" s="4"/>
      <c r="R446" s="4"/>
      <c r="S446" s="4"/>
      <c r="T446" s="4"/>
      <c r="U446" s="4"/>
      <c r="V446" s="4"/>
      <c r="W446" s="4">
        <v>0</v>
      </c>
      <c r="X446" s="4">
        <v>1</v>
      </c>
      <c r="Y446" s="4">
        <v>0</v>
      </c>
      <c r="Z446" s="4"/>
      <c r="AA446" s="4"/>
      <c r="AB446" s="4"/>
    </row>
    <row r="447" spans="1:245" x14ac:dyDescent="0.2">
      <c r="A447" s="4">
        <v>50</v>
      </c>
      <c r="B447" s="4">
        <v>0</v>
      </c>
      <c r="C447" s="4">
        <v>0</v>
      </c>
      <c r="D447" s="4">
        <v>1</v>
      </c>
      <c r="E447" s="4">
        <v>228</v>
      </c>
      <c r="F447" s="4">
        <f>ROUND(Source!AY439,O447)</f>
        <v>0</v>
      </c>
      <c r="G447" s="4" t="s">
        <v>60</v>
      </c>
      <c r="H447" s="4" t="s">
        <v>61</v>
      </c>
      <c r="I447" s="4"/>
      <c r="J447" s="4"/>
      <c r="K447" s="4">
        <v>228</v>
      </c>
      <c r="L447" s="4">
        <v>7</v>
      </c>
      <c r="M447" s="4">
        <v>3</v>
      </c>
      <c r="N447" s="4" t="s">
        <v>3</v>
      </c>
      <c r="O447" s="4">
        <v>2</v>
      </c>
      <c r="P447" s="4"/>
      <c r="Q447" s="4"/>
      <c r="R447" s="4"/>
      <c r="S447" s="4"/>
      <c r="T447" s="4"/>
      <c r="U447" s="4"/>
      <c r="V447" s="4"/>
      <c r="W447" s="4">
        <v>0</v>
      </c>
      <c r="X447" s="4">
        <v>1</v>
      </c>
      <c r="Y447" s="4">
        <v>0</v>
      </c>
      <c r="Z447" s="4"/>
      <c r="AA447" s="4"/>
      <c r="AB447" s="4"/>
    </row>
    <row r="448" spans="1:245" x14ac:dyDescent="0.2">
      <c r="A448" s="4">
        <v>50</v>
      </c>
      <c r="B448" s="4">
        <v>0</v>
      </c>
      <c r="C448" s="4">
        <v>0</v>
      </c>
      <c r="D448" s="4">
        <v>1</v>
      </c>
      <c r="E448" s="4">
        <v>216</v>
      </c>
      <c r="F448" s="4">
        <f>ROUND(Source!AP439,O448)</f>
        <v>0</v>
      </c>
      <c r="G448" s="4" t="s">
        <v>62</v>
      </c>
      <c r="H448" s="4" t="s">
        <v>63</v>
      </c>
      <c r="I448" s="4"/>
      <c r="J448" s="4"/>
      <c r="K448" s="4">
        <v>216</v>
      </c>
      <c r="L448" s="4">
        <v>8</v>
      </c>
      <c r="M448" s="4">
        <v>3</v>
      </c>
      <c r="N448" s="4" t="s">
        <v>3</v>
      </c>
      <c r="O448" s="4">
        <v>2</v>
      </c>
      <c r="P448" s="4"/>
      <c r="Q448" s="4"/>
      <c r="R448" s="4"/>
      <c r="S448" s="4"/>
      <c r="T448" s="4"/>
      <c r="U448" s="4"/>
      <c r="V448" s="4"/>
      <c r="W448" s="4">
        <v>0</v>
      </c>
      <c r="X448" s="4">
        <v>1</v>
      </c>
      <c r="Y448" s="4">
        <v>0</v>
      </c>
      <c r="Z448" s="4"/>
      <c r="AA448" s="4"/>
      <c r="AB448" s="4"/>
    </row>
    <row r="449" spans="1:28" x14ac:dyDescent="0.2">
      <c r="A449" s="4">
        <v>50</v>
      </c>
      <c r="B449" s="4">
        <v>0</v>
      </c>
      <c r="C449" s="4">
        <v>0</v>
      </c>
      <c r="D449" s="4">
        <v>1</v>
      </c>
      <c r="E449" s="4">
        <v>223</v>
      </c>
      <c r="F449" s="4">
        <f>ROUND(Source!AQ439,O449)</f>
        <v>0</v>
      </c>
      <c r="G449" s="4" t="s">
        <v>64</v>
      </c>
      <c r="H449" s="4" t="s">
        <v>65</v>
      </c>
      <c r="I449" s="4"/>
      <c r="J449" s="4"/>
      <c r="K449" s="4">
        <v>223</v>
      </c>
      <c r="L449" s="4">
        <v>9</v>
      </c>
      <c r="M449" s="4">
        <v>3</v>
      </c>
      <c r="N449" s="4" t="s">
        <v>3</v>
      </c>
      <c r="O449" s="4">
        <v>2</v>
      </c>
      <c r="P449" s="4"/>
      <c r="Q449" s="4"/>
      <c r="R449" s="4"/>
      <c r="S449" s="4"/>
      <c r="T449" s="4"/>
      <c r="U449" s="4"/>
      <c r="V449" s="4"/>
      <c r="W449" s="4">
        <v>0</v>
      </c>
      <c r="X449" s="4">
        <v>1</v>
      </c>
      <c r="Y449" s="4">
        <v>0</v>
      </c>
      <c r="Z449" s="4"/>
      <c r="AA449" s="4"/>
      <c r="AB449" s="4"/>
    </row>
    <row r="450" spans="1:28" x14ac:dyDescent="0.2">
      <c r="A450" s="4">
        <v>50</v>
      </c>
      <c r="B450" s="4">
        <v>0</v>
      </c>
      <c r="C450" s="4">
        <v>0</v>
      </c>
      <c r="D450" s="4">
        <v>1</v>
      </c>
      <c r="E450" s="4">
        <v>229</v>
      </c>
      <c r="F450" s="4">
        <f>ROUND(Source!AZ439,O450)</f>
        <v>0</v>
      </c>
      <c r="G450" s="4" t="s">
        <v>66</v>
      </c>
      <c r="H450" s="4" t="s">
        <v>67</v>
      </c>
      <c r="I450" s="4"/>
      <c r="J450" s="4"/>
      <c r="K450" s="4">
        <v>229</v>
      </c>
      <c r="L450" s="4">
        <v>10</v>
      </c>
      <c r="M450" s="4">
        <v>3</v>
      </c>
      <c r="N450" s="4" t="s">
        <v>3</v>
      </c>
      <c r="O450" s="4">
        <v>2</v>
      </c>
      <c r="P450" s="4"/>
      <c r="Q450" s="4"/>
      <c r="R450" s="4"/>
      <c r="S450" s="4"/>
      <c r="T450" s="4"/>
      <c r="U450" s="4"/>
      <c r="V450" s="4"/>
      <c r="W450" s="4">
        <v>0</v>
      </c>
      <c r="X450" s="4">
        <v>1</v>
      </c>
      <c r="Y450" s="4">
        <v>0</v>
      </c>
      <c r="Z450" s="4"/>
      <c r="AA450" s="4"/>
      <c r="AB450" s="4"/>
    </row>
    <row r="451" spans="1:28" x14ac:dyDescent="0.2">
      <c r="A451" s="4">
        <v>50</v>
      </c>
      <c r="B451" s="4">
        <v>0</v>
      </c>
      <c r="C451" s="4">
        <v>0</v>
      </c>
      <c r="D451" s="4">
        <v>1</v>
      </c>
      <c r="E451" s="4">
        <v>203</v>
      </c>
      <c r="F451" s="4">
        <f>ROUND(Source!Q439,O451)</f>
        <v>59815.57</v>
      </c>
      <c r="G451" s="4" t="s">
        <v>68</v>
      </c>
      <c r="H451" s="4" t="s">
        <v>69</v>
      </c>
      <c r="I451" s="4"/>
      <c r="J451" s="4"/>
      <c r="K451" s="4">
        <v>203</v>
      </c>
      <c r="L451" s="4">
        <v>11</v>
      </c>
      <c r="M451" s="4">
        <v>3</v>
      </c>
      <c r="N451" s="4" t="s">
        <v>3</v>
      </c>
      <c r="O451" s="4">
        <v>2</v>
      </c>
      <c r="P451" s="4"/>
      <c r="Q451" s="4"/>
      <c r="R451" s="4"/>
      <c r="S451" s="4"/>
      <c r="T451" s="4"/>
      <c r="U451" s="4"/>
      <c r="V451" s="4"/>
      <c r="W451" s="4">
        <v>59815.569999999992</v>
      </c>
      <c r="X451" s="4">
        <v>1</v>
      </c>
      <c r="Y451" s="4">
        <v>59815.569999999992</v>
      </c>
      <c r="Z451" s="4"/>
      <c r="AA451" s="4"/>
      <c r="AB451" s="4"/>
    </row>
    <row r="452" spans="1:28" x14ac:dyDescent="0.2">
      <c r="A452" s="4">
        <v>50</v>
      </c>
      <c r="B452" s="4">
        <v>0</v>
      </c>
      <c r="C452" s="4">
        <v>0</v>
      </c>
      <c r="D452" s="4">
        <v>1</v>
      </c>
      <c r="E452" s="4">
        <v>231</v>
      </c>
      <c r="F452" s="4">
        <f>ROUND(Source!BB439,O452)</f>
        <v>0</v>
      </c>
      <c r="G452" s="4" t="s">
        <v>70</v>
      </c>
      <c r="H452" s="4" t="s">
        <v>71</v>
      </c>
      <c r="I452" s="4"/>
      <c r="J452" s="4"/>
      <c r="K452" s="4">
        <v>231</v>
      </c>
      <c r="L452" s="4">
        <v>12</v>
      </c>
      <c r="M452" s="4">
        <v>3</v>
      </c>
      <c r="N452" s="4" t="s">
        <v>3</v>
      </c>
      <c r="O452" s="4">
        <v>2</v>
      </c>
      <c r="P452" s="4"/>
      <c r="Q452" s="4"/>
      <c r="R452" s="4"/>
      <c r="S452" s="4"/>
      <c r="T452" s="4"/>
      <c r="U452" s="4"/>
      <c r="V452" s="4"/>
      <c r="W452" s="4">
        <v>0</v>
      </c>
      <c r="X452" s="4">
        <v>1</v>
      </c>
      <c r="Y452" s="4">
        <v>0</v>
      </c>
      <c r="Z452" s="4"/>
      <c r="AA452" s="4"/>
      <c r="AB452" s="4"/>
    </row>
    <row r="453" spans="1:28" x14ac:dyDescent="0.2">
      <c r="A453" s="4">
        <v>50</v>
      </c>
      <c r="B453" s="4">
        <v>0</v>
      </c>
      <c r="C453" s="4">
        <v>0</v>
      </c>
      <c r="D453" s="4">
        <v>1</v>
      </c>
      <c r="E453" s="4">
        <v>204</v>
      </c>
      <c r="F453" s="4">
        <f>ROUND(Source!R439,O453)</f>
        <v>25476.11</v>
      </c>
      <c r="G453" s="4" t="s">
        <v>72</v>
      </c>
      <c r="H453" s="4" t="s">
        <v>73</v>
      </c>
      <c r="I453" s="4"/>
      <c r="J453" s="4"/>
      <c r="K453" s="4">
        <v>204</v>
      </c>
      <c r="L453" s="4">
        <v>13</v>
      </c>
      <c r="M453" s="4">
        <v>3</v>
      </c>
      <c r="N453" s="4" t="s">
        <v>3</v>
      </c>
      <c r="O453" s="4">
        <v>2</v>
      </c>
      <c r="P453" s="4"/>
      <c r="Q453" s="4"/>
      <c r="R453" s="4"/>
      <c r="S453" s="4"/>
      <c r="T453" s="4"/>
      <c r="U453" s="4"/>
      <c r="V453" s="4"/>
      <c r="W453" s="4">
        <v>25476.11</v>
      </c>
      <c r="X453" s="4">
        <v>1</v>
      </c>
      <c r="Y453" s="4">
        <v>25476.11</v>
      </c>
      <c r="Z453" s="4"/>
      <c r="AA453" s="4"/>
      <c r="AB453" s="4"/>
    </row>
    <row r="454" spans="1:28" x14ac:dyDescent="0.2">
      <c r="A454" s="4">
        <v>50</v>
      </c>
      <c r="B454" s="4">
        <v>0</v>
      </c>
      <c r="C454" s="4">
        <v>0</v>
      </c>
      <c r="D454" s="4">
        <v>1</v>
      </c>
      <c r="E454" s="4">
        <v>205</v>
      </c>
      <c r="F454" s="4">
        <f>ROUND(Source!S439,O454)</f>
        <v>27817.43</v>
      </c>
      <c r="G454" s="4" t="s">
        <v>74</v>
      </c>
      <c r="H454" s="4" t="s">
        <v>75</v>
      </c>
      <c r="I454" s="4"/>
      <c r="J454" s="4"/>
      <c r="K454" s="4">
        <v>205</v>
      </c>
      <c r="L454" s="4">
        <v>14</v>
      </c>
      <c r="M454" s="4">
        <v>3</v>
      </c>
      <c r="N454" s="4" t="s">
        <v>3</v>
      </c>
      <c r="O454" s="4">
        <v>2</v>
      </c>
      <c r="P454" s="4"/>
      <c r="Q454" s="4"/>
      <c r="R454" s="4"/>
      <c r="S454" s="4"/>
      <c r="T454" s="4"/>
      <c r="U454" s="4"/>
      <c r="V454" s="4"/>
      <c r="W454" s="4">
        <v>27817.43</v>
      </c>
      <c r="X454" s="4">
        <v>1</v>
      </c>
      <c r="Y454" s="4">
        <v>27817.43</v>
      </c>
      <c r="Z454" s="4"/>
      <c r="AA454" s="4"/>
      <c r="AB454" s="4"/>
    </row>
    <row r="455" spans="1:28" x14ac:dyDescent="0.2">
      <c r="A455" s="4">
        <v>50</v>
      </c>
      <c r="B455" s="4">
        <v>0</v>
      </c>
      <c r="C455" s="4">
        <v>0</v>
      </c>
      <c r="D455" s="4">
        <v>1</v>
      </c>
      <c r="E455" s="4">
        <v>232</v>
      </c>
      <c r="F455" s="4">
        <f>ROUND(Source!BC439,O455)</f>
        <v>0</v>
      </c>
      <c r="G455" s="4" t="s">
        <v>76</v>
      </c>
      <c r="H455" s="4" t="s">
        <v>77</v>
      </c>
      <c r="I455" s="4"/>
      <c r="J455" s="4"/>
      <c r="K455" s="4">
        <v>232</v>
      </c>
      <c r="L455" s="4">
        <v>15</v>
      </c>
      <c r="M455" s="4">
        <v>3</v>
      </c>
      <c r="N455" s="4" t="s">
        <v>3</v>
      </c>
      <c r="O455" s="4">
        <v>2</v>
      </c>
      <c r="P455" s="4"/>
      <c r="Q455" s="4"/>
      <c r="R455" s="4"/>
      <c r="S455" s="4"/>
      <c r="T455" s="4"/>
      <c r="U455" s="4"/>
      <c r="V455" s="4"/>
      <c r="W455" s="4">
        <v>0</v>
      </c>
      <c r="X455" s="4">
        <v>1</v>
      </c>
      <c r="Y455" s="4">
        <v>0</v>
      </c>
      <c r="Z455" s="4"/>
      <c r="AA455" s="4"/>
      <c r="AB455" s="4"/>
    </row>
    <row r="456" spans="1:28" x14ac:dyDescent="0.2">
      <c r="A456" s="4">
        <v>50</v>
      </c>
      <c r="B456" s="4">
        <v>0</v>
      </c>
      <c r="C456" s="4">
        <v>0</v>
      </c>
      <c r="D456" s="4">
        <v>1</v>
      </c>
      <c r="E456" s="4">
        <v>214</v>
      </c>
      <c r="F456" s="4">
        <f>ROUND(Source!AS439,O456)</f>
        <v>203432.38</v>
      </c>
      <c r="G456" s="4" t="s">
        <v>78</v>
      </c>
      <c r="H456" s="4" t="s">
        <v>79</v>
      </c>
      <c r="I456" s="4"/>
      <c r="J456" s="4"/>
      <c r="K456" s="4">
        <v>214</v>
      </c>
      <c r="L456" s="4">
        <v>16</v>
      </c>
      <c r="M456" s="4">
        <v>3</v>
      </c>
      <c r="N456" s="4" t="s">
        <v>3</v>
      </c>
      <c r="O456" s="4">
        <v>2</v>
      </c>
      <c r="P456" s="4"/>
      <c r="Q456" s="4"/>
      <c r="R456" s="4"/>
      <c r="S456" s="4"/>
      <c r="T456" s="4"/>
      <c r="U456" s="4"/>
      <c r="V456" s="4"/>
      <c r="W456" s="4">
        <v>203432.38</v>
      </c>
      <c r="X456" s="4">
        <v>1</v>
      </c>
      <c r="Y456" s="4">
        <v>203432.38</v>
      </c>
      <c r="Z456" s="4"/>
      <c r="AA456" s="4"/>
      <c r="AB456" s="4"/>
    </row>
    <row r="457" spans="1:28" x14ac:dyDescent="0.2">
      <c r="A457" s="4">
        <v>50</v>
      </c>
      <c r="B457" s="4">
        <v>0</v>
      </c>
      <c r="C457" s="4">
        <v>0</v>
      </c>
      <c r="D457" s="4">
        <v>1</v>
      </c>
      <c r="E457" s="4">
        <v>215</v>
      </c>
      <c r="F457" s="4">
        <f>ROUND(Source!AT439,O457)</f>
        <v>5724.67</v>
      </c>
      <c r="G457" s="4" t="s">
        <v>80</v>
      </c>
      <c r="H457" s="4" t="s">
        <v>81</v>
      </c>
      <c r="I457" s="4"/>
      <c r="J457" s="4"/>
      <c r="K457" s="4">
        <v>215</v>
      </c>
      <c r="L457" s="4">
        <v>17</v>
      </c>
      <c r="M457" s="4">
        <v>3</v>
      </c>
      <c r="N457" s="4" t="s">
        <v>3</v>
      </c>
      <c r="O457" s="4">
        <v>2</v>
      </c>
      <c r="P457" s="4"/>
      <c r="Q457" s="4"/>
      <c r="R457" s="4"/>
      <c r="S457" s="4"/>
      <c r="T457" s="4"/>
      <c r="U457" s="4"/>
      <c r="V457" s="4"/>
      <c r="W457" s="4">
        <v>5724.67</v>
      </c>
      <c r="X457" s="4">
        <v>1</v>
      </c>
      <c r="Y457" s="4">
        <v>5724.67</v>
      </c>
      <c r="Z457" s="4"/>
      <c r="AA457" s="4"/>
      <c r="AB457" s="4"/>
    </row>
    <row r="458" spans="1:28" x14ac:dyDescent="0.2">
      <c r="A458" s="4">
        <v>50</v>
      </c>
      <c r="B458" s="4">
        <v>0</v>
      </c>
      <c r="C458" s="4">
        <v>0</v>
      </c>
      <c r="D458" s="4">
        <v>1</v>
      </c>
      <c r="E458" s="4">
        <v>217</v>
      </c>
      <c r="F458" s="4">
        <f>ROUND(Source!AU439,O458)</f>
        <v>0</v>
      </c>
      <c r="G458" s="4" t="s">
        <v>82</v>
      </c>
      <c r="H458" s="4" t="s">
        <v>83</v>
      </c>
      <c r="I458" s="4"/>
      <c r="J458" s="4"/>
      <c r="K458" s="4">
        <v>217</v>
      </c>
      <c r="L458" s="4">
        <v>18</v>
      </c>
      <c r="M458" s="4">
        <v>3</v>
      </c>
      <c r="N458" s="4" t="s">
        <v>3</v>
      </c>
      <c r="O458" s="4">
        <v>2</v>
      </c>
      <c r="P458" s="4"/>
      <c r="Q458" s="4"/>
      <c r="R458" s="4"/>
      <c r="S458" s="4"/>
      <c r="T458" s="4"/>
      <c r="U458" s="4"/>
      <c r="V458" s="4"/>
      <c r="W458" s="4">
        <v>0</v>
      </c>
      <c r="X458" s="4">
        <v>1</v>
      </c>
      <c r="Y458" s="4">
        <v>0</v>
      </c>
      <c r="Z458" s="4"/>
      <c r="AA458" s="4"/>
      <c r="AB458" s="4"/>
    </row>
    <row r="459" spans="1:28" x14ac:dyDescent="0.2">
      <c r="A459" s="4">
        <v>50</v>
      </c>
      <c r="B459" s="4">
        <v>0</v>
      </c>
      <c r="C459" s="4">
        <v>0</v>
      </c>
      <c r="D459" s="4">
        <v>1</v>
      </c>
      <c r="E459" s="4">
        <v>230</v>
      </c>
      <c r="F459" s="4">
        <f>ROUND(Source!BA439,O459)</f>
        <v>0</v>
      </c>
      <c r="G459" s="4" t="s">
        <v>84</v>
      </c>
      <c r="H459" s="4" t="s">
        <v>85</v>
      </c>
      <c r="I459" s="4"/>
      <c r="J459" s="4"/>
      <c r="K459" s="4">
        <v>230</v>
      </c>
      <c r="L459" s="4">
        <v>19</v>
      </c>
      <c r="M459" s="4">
        <v>3</v>
      </c>
      <c r="N459" s="4" t="s">
        <v>3</v>
      </c>
      <c r="O459" s="4">
        <v>2</v>
      </c>
      <c r="P459" s="4"/>
      <c r="Q459" s="4"/>
      <c r="R459" s="4"/>
      <c r="S459" s="4"/>
      <c r="T459" s="4"/>
      <c r="U459" s="4"/>
      <c r="V459" s="4"/>
      <c r="W459" s="4">
        <v>0</v>
      </c>
      <c r="X459" s="4">
        <v>1</v>
      </c>
      <c r="Y459" s="4">
        <v>0</v>
      </c>
      <c r="Z459" s="4"/>
      <c r="AA459" s="4"/>
      <c r="AB459" s="4"/>
    </row>
    <row r="460" spans="1:28" x14ac:dyDescent="0.2">
      <c r="A460" s="4">
        <v>50</v>
      </c>
      <c r="B460" s="4">
        <v>0</v>
      </c>
      <c r="C460" s="4">
        <v>0</v>
      </c>
      <c r="D460" s="4">
        <v>1</v>
      </c>
      <c r="E460" s="4">
        <v>206</v>
      </c>
      <c r="F460" s="4">
        <f>ROUND(Source!T439,O460)</f>
        <v>0</v>
      </c>
      <c r="G460" s="4" t="s">
        <v>86</v>
      </c>
      <c r="H460" s="4" t="s">
        <v>87</v>
      </c>
      <c r="I460" s="4"/>
      <c r="J460" s="4"/>
      <c r="K460" s="4">
        <v>206</v>
      </c>
      <c r="L460" s="4">
        <v>20</v>
      </c>
      <c r="M460" s="4">
        <v>3</v>
      </c>
      <c r="N460" s="4" t="s">
        <v>3</v>
      </c>
      <c r="O460" s="4">
        <v>2</v>
      </c>
      <c r="P460" s="4"/>
      <c r="Q460" s="4"/>
      <c r="R460" s="4"/>
      <c r="S460" s="4"/>
      <c r="T460" s="4"/>
      <c r="U460" s="4"/>
      <c r="V460" s="4"/>
      <c r="W460" s="4">
        <v>0</v>
      </c>
      <c r="X460" s="4">
        <v>1</v>
      </c>
      <c r="Y460" s="4">
        <v>0</v>
      </c>
      <c r="Z460" s="4"/>
      <c r="AA460" s="4"/>
      <c r="AB460" s="4"/>
    </row>
    <row r="461" spans="1:28" x14ac:dyDescent="0.2">
      <c r="A461" s="4">
        <v>50</v>
      </c>
      <c r="B461" s="4">
        <v>0</v>
      </c>
      <c r="C461" s="4">
        <v>0</v>
      </c>
      <c r="D461" s="4">
        <v>1</v>
      </c>
      <c r="E461" s="4">
        <v>207</v>
      </c>
      <c r="F461" s="4">
        <f>ROUND(Source!U439,O461)</f>
        <v>63.3264</v>
      </c>
      <c r="G461" s="4" t="s">
        <v>88</v>
      </c>
      <c r="H461" s="4" t="s">
        <v>89</v>
      </c>
      <c r="I461" s="4"/>
      <c r="J461" s="4"/>
      <c r="K461" s="4">
        <v>207</v>
      </c>
      <c r="L461" s="4">
        <v>21</v>
      </c>
      <c r="M461" s="4">
        <v>3</v>
      </c>
      <c r="N461" s="4" t="s">
        <v>3</v>
      </c>
      <c r="O461" s="4">
        <v>7</v>
      </c>
      <c r="P461" s="4"/>
      <c r="Q461" s="4"/>
      <c r="R461" s="4"/>
      <c r="S461" s="4"/>
      <c r="T461" s="4"/>
      <c r="U461" s="4"/>
      <c r="V461" s="4"/>
      <c r="W461" s="4">
        <v>63.3264</v>
      </c>
      <c r="X461" s="4">
        <v>1</v>
      </c>
      <c r="Y461" s="4">
        <v>63.3264</v>
      </c>
      <c r="Z461" s="4"/>
      <c r="AA461" s="4"/>
      <c r="AB461" s="4"/>
    </row>
    <row r="462" spans="1:28" x14ac:dyDescent="0.2">
      <c r="A462" s="4">
        <v>50</v>
      </c>
      <c r="B462" s="4">
        <v>0</v>
      </c>
      <c r="C462" s="4">
        <v>0</v>
      </c>
      <c r="D462" s="4">
        <v>1</v>
      </c>
      <c r="E462" s="4">
        <v>208</v>
      </c>
      <c r="F462" s="4">
        <f>ROUND(Source!V439,O462)</f>
        <v>47.618400000000001</v>
      </c>
      <c r="G462" s="4" t="s">
        <v>90</v>
      </c>
      <c r="H462" s="4" t="s">
        <v>91</v>
      </c>
      <c r="I462" s="4"/>
      <c r="J462" s="4"/>
      <c r="K462" s="4">
        <v>208</v>
      </c>
      <c r="L462" s="4">
        <v>22</v>
      </c>
      <c r="M462" s="4">
        <v>3</v>
      </c>
      <c r="N462" s="4" t="s">
        <v>3</v>
      </c>
      <c r="O462" s="4">
        <v>7</v>
      </c>
      <c r="P462" s="4"/>
      <c r="Q462" s="4"/>
      <c r="R462" s="4"/>
      <c r="S462" s="4"/>
      <c r="T462" s="4"/>
      <c r="U462" s="4"/>
      <c r="V462" s="4"/>
      <c r="W462" s="4">
        <v>47.618400000000001</v>
      </c>
      <c r="X462" s="4">
        <v>1</v>
      </c>
      <c r="Y462" s="4">
        <v>47.618400000000001</v>
      </c>
      <c r="Z462" s="4"/>
      <c r="AA462" s="4"/>
      <c r="AB462" s="4"/>
    </row>
    <row r="463" spans="1:28" x14ac:dyDescent="0.2">
      <c r="A463" s="4">
        <v>50</v>
      </c>
      <c r="B463" s="4">
        <v>0</v>
      </c>
      <c r="C463" s="4">
        <v>0</v>
      </c>
      <c r="D463" s="4">
        <v>1</v>
      </c>
      <c r="E463" s="4">
        <v>209</v>
      </c>
      <c r="F463" s="4">
        <f>ROUND(Source!W439,O463)</f>
        <v>0</v>
      </c>
      <c r="G463" s="4" t="s">
        <v>92</v>
      </c>
      <c r="H463" s="4" t="s">
        <v>93</v>
      </c>
      <c r="I463" s="4"/>
      <c r="J463" s="4"/>
      <c r="K463" s="4">
        <v>209</v>
      </c>
      <c r="L463" s="4">
        <v>23</v>
      </c>
      <c r="M463" s="4">
        <v>3</v>
      </c>
      <c r="N463" s="4" t="s">
        <v>3</v>
      </c>
      <c r="O463" s="4">
        <v>2</v>
      </c>
      <c r="P463" s="4"/>
      <c r="Q463" s="4"/>
      <c r="R463" s="4"/>
      <c r="S463" s="4"/>
      <c r="T463" s="4"/>
      <c r="U463" s="4"/>
      <c r="V463" s="4"/>
      <c r="W463" s="4">
        <v>0</v>
      </c>
      <c r="X463" s="4">
        <v>1</v>
      </c>
      <c r="Y463" s="4">
        <v>0</v>
      </c>
      <c r="Z463" s="4"/>
      <c r="AA463" s="4"/>
      <c r="AB463" s="4"/>
    </row>
    <row r="464" spans="1:28" x14ac:dyDescent="0.2">
      <c r="A464" s="4">
        <v>50</v>
      </c>
      <c r="B464" s="4">
        <v>0</v>
      </c>
      <c r="C464" s="4">
        <v>0</v>
      </c>
      <c r="D464" s="4">
        <v>1</v>
      </c>
      <c r="E464" s="4">
        <v>233</v>
      </c>
      <c r="F464" s="4">
        <f>ROUND(Source!BD439,O464)</f>
        <v>9481.82</v>
      </c>
      <c r="G464" s="4" t="s">
        <v>94</v>
      </c>
      <c r="H464" s="4" t="s">
        <v>95</v>
      </c>
      <c r="I464" s="4"/>
      <c r="J464" s="4"/>
      <c r="K464" s="4">
        <v>233</v>
      </c>
      <c r="L464" s="4">
        <v>24</v>
      </c>
      <c r="M464" s="4">
        <v>3</v>
      </c>
      <c r="N464" s="4" t="s">
        <v>3</v>
      </c>
      <c r="O464" s="4">
        <v>2</v>
      </c>
      <c r="P464" s="4"/>
      <c r="Q464" s="4"/>
      <c r="R464" s="4"/>
      <c r="S464" s="4"/>
      <c r="T464" s="4"/>
      <c r="U464" s="4"/>
      <c r="V464" s="4"/>
      <c r="W464" s="4">
        <v>9481.82</v>
      </c>
      <c r="X464" s="4">
        <v>1</v>
      </c>
      <c r="Y464" s="4">
        <v>9481.82</v>
      </c>
      <c r="Z464" s="4"/>
      <c r="AA464" s="4"/>
      <c r="AB464" s="4"/>
    </row>
    <row r="465" spans="1:245" x14ac:dyDescent="0.2">
      <c r="A465" s="4">
        <v>50</v>
      </c>
      <c r="B465" s="4">
        <v>0</v>
      </c>
      <c r="C465" s="4">
        <v>0</v>
      </c>
      <c r="D465" s="4">
        <v>1</v>
      </c>
      <c r="E465" s="4">
        <v>210</v>
      </c>
      <c r="F465" s="4">
        <f>ROUND(Source!X439,O465)</f>
        <v>54771.4</v>
      </c>
      <c r="G465" s="4" t="s">
        <v>96</v>
      </c>
      <c r="H465" s="4" t="s">
        <v>97</v>
      </c>
      <c r="I465" s="4"/>
      <c r="J465" s="4"/>
      <c r="K465" s="4">
        <v>210</v>
      </c>
      <c r="L465" s="4">
        <v>25</v>
      </c>
      <c r="M465" s="4">
        <v>3</v>
      </c>
      <c r="N465" s="4" t="s">
        <v>3</v>
      </c>
      <c r="O465" s="4">
        <v>2</v>
      </c>
      <c r="P465" s="4"/>
      <c r="Q465" s="4"/>
      <c r="R465" s="4"/>
      <c r="S465" s="4"/>
      <c r="T465" s="4"/>
      <c r="U465" s="4"/>
      <c r="V465" s="4"/>
      <c r="W465" s="4">
        <v>54771.4</v>
      </c>
      <c r="X465" s="4">
        <v>1</v>
      </c>
      <c r="Y465" s="4">
        <v>54771.4</v>
      </c>
      <c r="Z465" s="4"/>
      <c r="AA465" s="4"/>
      <c r="AB465" s="4"/>
    </row>
    <row r="466" spans="1:245" x14ac:dyDescent="0.2">
      <c r="A466" s="4">
        <v>50</v>
      </c>
      <c r="B466" s="4">
        <v>0</v>
      </c>
      <c r="C466" s="4">
        <v>0</v>
      </c>
      <c r="D466" s="4">
        <v>1</v>
      </c>
      <c r="E466" s="4">
        <v>211</v>
      </c>
      <c r="F466" s="4">
        <f>ROUND(Source!Y439,O466)</f>
        <v>31794.720000000001</v>
      </c>
      <c r="G466" s="4" t="s">
        <v>98</v>
      </c>
      <c r="H466" s="4" t="s">
        <v>99</v>
      </c>
      <c r="I466" s="4"/>
      <c r="J466" s="4"/>
      <c r="K466" s="4">
        <v>211</v>
      </c>
      <c r="L466" s="4">
        <v>26</v>
      </c>
      <c r="M466" s="4">
        <v>3</v>
      </c>
      <c r="N466" s="4" t="s">
        <v>3</v>
      </c>
      <c r="O466" s="4">
        <v>2</v>
      </c>
      <c r="P466" s="4"/>
      <c r="Q466" s="4"/>
      <c r="R466" s="4"/>
      <c r="S466" s="4"/>
      <c r="T466" s="4"/>
      <c r="U466" s="4"/>
      <c r="V466" s="4"/>
      <c r="W466" s="4">
        <v>31794.720000000001</v>
      </c>
      <c r="X466" s="4">
        <v>1</v>
      </c>
      <c r="Y466" s="4">
        <v>31794.720000000001</v>
      </c>
      <c r="Z466" s="4"/>
      <c r="AA466" s="4"/>
      <c r="AB466" s="4"/>
    </row>
    <row r="467" spans="1:245" x14ac:dyDescent="0.2">
      <c r="A467" s="4">
        <v>50</v>
      </c>
      <c r="B467" s="4">
        <v>0</v>
      </c>
      <c r="C467" s="4">
        <v>0</v>
      </c>
      <c r="D467" s="4">
        <v>1</v>
      </c>
      <c r="E467" s="4">
        <v>224</v>
      </c>
      <c r="F467" s="4">
        <f>ROUND(Source!AR439,O467)</f>
        <v>209157.05</v>
      </c>
      <c r="G467" s="4" t="s">
        <v>100</v>
      </c>
      <c r="H467" s="4" t="s">
        <v>101</v>
      </c>
      <c r="I467" s="4"/>
      <c r="J467" s="4"/>
      <c r="K467" s="4">
        <v>224</v>
      </c>
      <c r="L467" s="4">
        <v>27</v>
      </c>
      <c r="M467" s="4">
        <v>3</v>
      </c>
      <c r="N467" s="4" t="s">
        <v>3</v>
      </c>
      <c r="O467" s="4">
        <v>2</v>
      </c>
      <c r="P467" s="4"/>
      <c r="Q467" s="4"/>
      <c r="R467" s="4"/>
      <c r="S467" s="4"/>
      <c r="T467" s="4"/>
      <c r="U467" s="4"/>
      <c r="V467" s="4"/>
      <c r="W467" s="4">
        <v>209157.05</v>
      </c>
      <c r="X467" s="4">
        <v>1</v>
      </c>
      <c r="Y467" s="4">
        <v>209157.05</v>
      </c>
      <c r="Z467" s="4"/>
      <c r="AA467" s="4"/>
      <c r="AB467" s="4"/>
    </row>
    <row r="469" spans="1:245" x14ac:dyDescent="0.2">
      <c r="A469" s="1">
        <v>4</v>
      </c>
      <c r="B469" s="1">
        <v>1</v>
      </c>
      <c r="C469" s="1"/>
      <c r="D469" s="1">
        <f>ROW(A479)</f>
        <v>479</v>
      </c>
      <c r="E469" s="1"/>
      <c r="F469" s="1" t="s">
        <v>15</v>
      </c>
      <c r="G469" s="1" t="s">
        <v>379</v>
      </c>
      <c r="H469" s="1" t="s">
        <v>3</v>
      </c>
      <c r="I469" s="1">
        <v>0</v>
      </c>
      <c r="J469" s="1"/>
      <c r="K469" s="1">
        <v>0</v>
      </c>
      <c r="L469" s="1"/>
      <c r="M469" s="1" t="s">
        <v>3</v>
      </c>
      <c r="N469" s="1"/>
      <c r="O469" s="1"/>
      <c r="P469" s="1"/>
      <c r="Q469" s="1"/>
      <c r="R469" s="1"/>
      <c r="S469" s="1">
        <v>0</v>
      </c>
      <c r="T469" s="1"/>
      <c r="U469" s="1" t="s">
        <v>3</v>
      </c>
      <c r="V469" s="1">
        <v>0</v>
      </c>
      <c r="W469" s="1"/>
      <c r="X469" s="1"/>
      <c r="Y469" s="1"/>
      <c r="Z469" s="1"/>
      <c r="AA469" s="1"/>
      <c r="AB469" s="1" t="s">
        <v>3</v>
      </c>
      <c r="AC469" s="1" t="s">
        <v>3</v>
      </c>
      <c r="AD469" s="1" t="s">
        <v>3</v>
      </c>
      <c r="AE469" s="1" t="s">
        <v>3</v>
      </c>
      <c r="AF469" s="1" t="s">
        <v>3</v>
      </c>
      <c r="AG469" s="1" t="s">
        <v>3</v>
      </c>
      <c r="AH469" s="1"/>
      <c r="AI469" s="1"/>
      <c r="AJ469" s="1"/>
      <c r="AK469" s="1"/>
      <c r="AL469" s="1"/>
      <c r="AM469" s="1"/>
      <c r="AN469" s="1"/>
      <c r="AO469" s="1"/>
      <c r="AP469" s="1" t="s">
        <v>3</v>
      </c>
      <c r="AQ469" s="1" t="s">
        <v>3</v>
      </c>
      <c r="AR469" s="1" t="s">
        <v>3</v>
      </c>
      <c r="AS469" s="1"/>
      <c r="AT469" s="1"/>
      <c r="AU469" s="1"/>
      <c r="AV469" s="1"/>
      <c r="AW469" s="1"/>
      <c r="AX469" s="1"/>
      <c r="AY469" s="1"/>
      <c r="AZ469" s="1" t="s">
        <v>3</v>
      </c>
      <c r="BA469" s="1"/>
      <c r="BB469" s="1" t="s">
        <v>3</v>
      </c>
      <c r="BC469" s="1" t="s">
        <v>3</v>
      </c>
      <c r="BD469" s="1" t="s">
        <v>3</v>
      </c>
      <c r="BE469" s="1" t="s">
        <v>3</v>
      </c>
      <c r="BF469" s="1" t="s">
        <v>3</v>
      </c>
      <c r="BG469" s="1" t="s">
        <v>3</v>
      </c>
      <c r="BH469" s="1" t="s">
        <v>3</v>
      </c>
      <c r="BI469" s="1" t="s">
        <v>3</v>
      </c>
      <c r="BJ469" s="1" t="s">
        <v>3</v>
      </c>
      <c r="BK469" s="1" t="s">
        <v>3</v>
      </c>
      <c r="BL469" s="1" t="s">
        <v>3</v>
      </c>
      <c r="BM469" s="1" t="s">
        <v>3</v>
      </c>
      <c r="BN469" s="1" t="s">
        <v>3</v>
      </c>
      <c r="BO469" s="1" t="s">
        <v>3</v>
      </c>
      <c r="BP469" s="1" t="s">
        <v>3</v>
      </c>
      <c r="BQ469" s="1"/>
      <c r="BR469" s="1"/>
      <c r="BS469" s="1"/>
      <c r="BT469" s="1"/>
      <c r="BU469" s="1"/>
      <c r="BV469" s="1"/>
      <c r="BW469" s="1"/>
      <c r="BX469" s="1">
        <v>0</v>
      </c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>
        <v>0</v>
      </c>
    </row>
    <row r="471" spans="1:245" x14ac:dyDescent="0.2">
      <c r="A471" s="2">
        <v>52</v>
      </c>
      <c r="B471" s="2">
        <f t="shared" ref="B471:G471" si="340">B479</f>
        <v>1</v>
      </c>
      <c r="C471" s="2">
        <f t="shared" si="340"/>
        <v>4</v>
      </c>
      <c r="D471" s="2">
        <f t="shared" si="340"/>
        <v>469</v>
      </c>
      <c r="E471" s="2">
        <f t="shared" si="340"/>
        <v>0</v>
      </c>
      <c r="F471" s="2" t="str">
        <f t="shared" si="340"/>
        <v>Новый раздел</v>
      </c>
      <c r="G471" s="2" t="str">
        <f t="shared" si="340"/>
        <v>Ремонт контуров заземления опор ВЛ-0,4 кВ</v>
      </c>
      <c r="H471" s="2"/>
      <c r="I471" s="2"/>
      <c r="J471" s="2"/>
      <c r="K471" s="2"/>
      <c r="L471" s="2"/>
      <c r="M471" s="2"/>
      <c r="N471" s="2"/>
      <c r="O471" s="2">
        <f t="shared" ref="O471:AT471" si="341">O479</f>
        <v>27999.55</v>
      </c>
      <c r="P471" s="2">
        <f t="shared" si="341"/>
        <v>7403.11</v>
      </c>
      <c r="Q471" s="2">
        <f t="shared" si="341"/>
        <v>798.95</v>
      </c>
      <c r="R471" s="2">
        <f t="shared" si="341"/>
        <v>283.45999999999998</v>
      </c>
      <c r="S471" s="2">
        <f t="shared" si="341"/>
        <v>19514.03</v>
      </c>
      <c r="T471" s="2">
        <f t="shared" si="341"/>
        <v>0</v>
      </c>
      <c r="U471" s="2">
        <f t="shared" si="341"/>
        <v>42.655439999999999</v>
      </c>
      <c r="V471" s="2">
        <f t="shared" si="341"/>
        <v>0.50616000000000005</v>
      </c>
      <c r="W471" s="2">
        <f t="shared" si="341"/>
        <v>0</v>
      </c>
      <c r="X471" s="2">
        <f t="shared" si="341"/>
        <v>19467.53</v>
      </c>
      <c r="Y471" s="2">
        <f t="shared" si="341"/>
        <v>10492.66</v>
      </c>
      <c r="Z471" s="2">
        <f t="shared" si="341"/>
        <v>0</v>
      </c>
      <c r="AA471" s="2">
        <f t="shared" si="341"/>
        <v>0</v>
      </c>
      <c r="AB471" s="2">
        <f t="shared" si="341"/>
        <v>27999.55</v>
      </c>
      <c r="AC471" s="2">
        <f t="shared" si="341"/>
        <v>7403.11</v>
      </c>
      <c r="AD471" s="2">
        <f t="shared" si="341"/>
        <v>798.95</v>
      </c>
      <c r="AE471" s="2">
        <f t="shared" si="341"/>
        <v>283.45999999999998</v>
      </c>
      <c r="AF471" s="2">
        <f t="shared" si="341"/>
        <v>19514.03</v>
      </c>
      <c r="AG471" s="2">
        <f t="shared" si="341"/>
        <v>0</v>
      </c>
      <c r="AH471" s="2">
        <f t="shared" si="341"/>
        <v>42.655439999999999</v>
      </c>
      <c r="AI471" s="2">
        <f t="shared" si="341"/>
        <v>0.50616000000000005</v>
      </c>
      <c r="AJ471" s="2">
        <f t="shared" si="341"/>
        <v>0</v>
      </c>
      <c r="AK471" s="2">
        <f t="shared" si="341"/>
        <v>19467.53</v>
      </c>
      <c r="AL471" s="2">
        <f t="shared" si="341"/>
        <v>10492.66</v>
      </c>
      <c r="AM471" s="2">
        <f t="shared" si="341"/>
        <v>0</v>
      </c>
      <c r="AN471" s="2">
        <f t="shared" si="341"/>
        <v>0</v>
      </c>
      <c r="AO471" s="2">
        <f t="shared" si="341"/>
        <v>0</v>
      </c>
      <c r="AP471" s="2">
        <f t="shared" si="341"/>
        <v>0</v>
      </c>
      <c r="AQ471" s="2">
        <f t="shared" si="341"/>
        <v>0</v>
      </c>
      <c r="AR471" s="2">
        <f t="shared" si="341"/>
        <v>57959.74</v>
      </c>
      <c r="AS471" s="2">
        <f t="shared" si="341"/>
        <v>15178.6</v>
      </c>
      <c r="AT471" s="2">
        <f t="shared" si="341"/>
        <v>42781.14</v>
      </c>
      <c r="AU471" s="2">
        <f t="shared" ref="AU471:BZ471" si="342">AU479</f>
        <v>0</v>
      </c>
      <c r="AV471" s="2">
        <f t="shared" si="342"/>
        <v>7403.11</v>
      </c>
      <c r="AW471" s="2">
        <f t="shared" si="342"/>
        <v>7403.11</v>
      </c>
      <c r="AX471" s="2">
        <f t="shared" si="342"/>
        <v>0</v>
      </c>
      <c r="AY471" s="2">
        <f t="shared" si="342"/>
        <v>7403.11</v>
      </c>
      <c r="AZ471" s="2">
        <f t="shared" si="342"/>
        <v>0</v>
      </c>
      <c r="BA471" s="2">
        <f t="shared" si="342"/>
        <v>0</v>
      </c>
      <c r="BB471" s="2">
        <f t="shared" si="342"/>
        <v>0</v>
      </c>
      <c r="BC471" s="2">
        <f t="shared" si="342"/>
        <v>0</v>
      </c>
      <c r="BD471" s="2">
        <f t="shared" si="342"/>
        <v>0</v>
      </c>
      <c r="BE471" s="2">
        <f t="shared" si="342"/>
        <v>0</v>
      </c>
      <c r="BF471" s="2">
        <f t="shared" si="342"/>
        <v>0</v>
      </c>
      <c r="BG471" s="2">
        <f t="shared" si="342"/>
        <v>0</v>
      </c>
      <c r="BH471" s="2">
        <f t="shared" si="342"/>
        <v>0</v>
      </c>
      <c r="BI471" s="2">
        <f t="shared" si="342"/>
        <v>0</v>
      </c>
      <c r="BJ471" s="2">
        <f t="shared" si="342"/>
        <v>0</v>
      </c>
      <c r="BK471" s="2">
        <f t="shared" si="342"/>
        <v>0</v>
      </c>
      <c r="BL471" s="2">
        <f t="shared" si="342"/>
        <v>0</v>
      </c>
      <c r="BM471" s="2">
        <f t="shared" si="342"/>
        <v>0</v>
      </c>
      <c r="BN471" s="2">
        <f t="shared" si="342"/>
        <v>0</v>
      </c>
      <c r="BO471" s="2">
        <f t="shared" si="342"/>
        <v>0</v>
      </c>
      <c r="BP471" s="2">
        <f t="shared" si="342"/>
        <v>0</v>
      </c>
      <c r="BQ471" s="2">
        <f t="shared" si="342"/>
        <v>0</v>
      </c>
      <c r="BR471" s="2">
        <f t="shared" si="342"/>
        <v>0</v>
      </c>
      <c r="BS471" s="2">
        <f t="shared" si="342"/>
        <v>0</v>
      </c>
      <c r="BT471" s="2">
        <f t="shared" si="342"/>
        <v>0</v>
      </c>
      <c r="BU471" s="2">
        <f t="shared" si="342"/>
        <v>0</v>
      </c>
      <c r="BV471" s="2">
        <f t="shared" si="342"/>
        <v>0</v>
      </c>
      <c r="BW471" s="2">
        <f t="shared" si="342"/>
        <v>0</v>
      </c>
      <c r="BX471" s="2">
        <f t="shared" si="342"/>
        <v>0</v>
      </c>
      <c r="BY471" s="2">
        <f t="shared" si="342"/>
        <v>0</v>
      </c>
      <c r="BZ471" s="2">
        <f t="shared" si="342"/>
        <v>0</v>
      </c>
      <c r="CA471" s="2">
        <f t="shared" ref="CA471:DF471" si="343">CA479</f>
        <v>57959.74</v>
      </c>
      <c r="CB471" s="2">
        <f t="shared" si="343"/>
        <v>15178.6</v>
      </c>
      <c r="CC471" s="2">
        <f t="shared" si="343"/>
        <v>42781.14</v>
      </c>
      <c r="CD471" s="2">
        <f t="shared" si="343"/>
        <v>0</v>
      </c>
      <c r="CE471" s="2">
        <f t="shared" si="343"/>
        <v>7403.11</v>
      </c>
      <c r="CF471" s="2">
        <f t="shared" si="343"/>
        <v>7403.11</v>
      </c>
      <c r="CG471" s="2">
        <f t="shared" si="343"/>
        <v>0</v>
      </c>
      <c r="CH471" s="2">
        <f t="shared" si="343"/>
        <v>7403.11</v>
      </c>
      <c r="CI471" s="2">
        <f t="shared" si="343"/>
        <v>0</v>
      </c>
      <c r="CJ471" s="2">
        <f t="shared" si="343"/>
        <v>0</v>
      </c>
      <c r="CK471" s="2">
        <f t="shared" si="343"/>
        <v>0</v>
      </c>
      <c r="CL471" s="2">
        <f t="shared" si="343"/>
        <v>0</v>
      </c>
      <c r="CM471" s="2">
        <f t="shared" si="343"/>
        <v>0</v>
      </c>
      <c r="CN471" s="2">
        <f t="shared" si="343"/>
        <v>0</v>
      </c>
      <c r="CO471" s="2">
        <f t="shared" si="343"/>
        <v>0</v>
      </c>
      <c r="CP471" s="2">
        <f t="shared" si="343"/>
        <v>0</v>
      </c>
      <c r="CQ471" s="2">
        <f t="shared" si="343"/>
        <v>0</v>
      </c>
      <c r="CR471" s="2">
        <f t="shared" si="343"/>
        <v>0</v>
      </c>
      <c r="CS471" s="2">
        <f t="shared" si="343"/>
        <v>0</v>
      </c>
      <c r="CT471" s="2">
        <f t="shared" si="343"/>
        <v>0</v>
      </c>
      <c r="CU471" s="2">
        <f t="shared" si="343"/>
        <v>0</v>
      </c>
      <c r="CV471" s="2">
        <f t="shared" si="343"/>
        <v>0</v>
      </c>
      <c r="CW471" s="2">
        <f t="shared" si="343"/>
        <v>0</v>
      </c>
      <c r="CX471" s="2">
        <f t="shared" si="343"/>
        <v>0</v>
      </c>
      <c r="CY471" s="2">
        <f t="shared" si="343"/>
        <v>0</v>
      </c>
      <c r="CZ471" s="2">
        <f t="shared" si="343"/>
        <v>0</v>
      </c>
      <c r="DA471" s="2">
        <f t="shared" si="343"/>
        <v>0</v>
      </c>
      <c r="DB471" s="2">
        <f t="shared" si="343"/>
        <v>0</v>
      </c>
      <c r="DC471" s="2">
        <f t="shared" si="343"/>
        <v>0</v>
      </c>
      <c r="DD471" s="2">
        <f t="shared" si="343"/>
        <v>0</v>
      </c>
      <c r="DE471" s="2">
        <f t="shared" si="343"/>
        <v>0</v>
      </c>
      <c r="DF471" s="2">
        <f t="shared" si="343"/>
        <v>0</v>
      </c>
      <c r="DG471" s="3">
        <f t="shared" ref="DG471:EL471" si="344">DG479</f>
        <v>0</v>
      </c>
      <c r="DH471" s="3">
        <f t="shared" si="344"/>
        <v>0</v>
      </c>
      <c r="DI471" s="3">
        <f t="shared" si="344"/>
        <v>0</v>
      </c>
      <c r="DJ471" s="3">
        <f t="shared" si="344"/>
        <v>0</v>
      </c>
      <c r="DK471" s="3">
        <f t="shared" si="344"/>
        <v>0</v>
      </c>
      <c r="DL471" s="3">
        <f t="shared" si="344"/>
        <v>0</v>
      </c>
      <c r="DM471" s="3">
        <f t="shared" si="344"/>
        <v>0</v>
      </c>
      <c r="DN471" s="3">
        <f t="shared" si="344"/>
        <v>0</v>
      </c>
      <c r="DO471" s="3">
        <f t="shared" si="344"/>
        <v>0</v>
      </c>
      <c r="DP471" s="3">
        <f t="shared" si="344"/>
        <v>0</v>
      </c>
      <c r="DQ471" s="3">
        <f t="shared" si="344"/>
        <v>0</v>
      </c>
      <c r="DR471" s="3">
        <f t="shared" si="344"/>
        <v>0</v>
      </c>
      <c r="DS471" s="3">
        <f t="shared" si="344"/>
        <v>0</v>
      </c>
      <c r="DT471" s="3">
        <f t="shared" si="344"/>
        <v>0</v>
      </c>
      <c r="DU471" s="3">
        <f t="shared" si="344"/>
        <v>0</v>
      </c>
      <c r="DV471" s="3">
        <f t="shared" si="344"/>
        <v>0</v>
      </c>
      <c r="DW471" s="3">
        <f t="shared" si="344"/>
        <v>0</v>
      </c>
      <c r="DX471" s="3">
        <f t="shared" si="344"/>
        <v>0</v>
      </c>
      <c r="DY471" s="3">
        <f t="shared" si="344"/>
        <v>0</v>
      </c>
      <c r="DZ471" s="3">
        <f t="shared" si="344"/>
        <v>0</v>
      </c>
      <c r="EA471" s="3">
        <f t="shared" si="344"/>
        <v>0</v>
      </c>
      <c r="EB471" s="3">
        <f t="shared" si="344"/>
        <v>0</v>
      </c>
      <c r="EC471" s="3">
        <f t="shared" si="344"/>
        <v>0</v>
      </c>
      <c r="ED471" s="3">
        <f t="shared" si="344"/>
        <v>0</v>
      </c>
      <c r="EE471" s="3">
        <f t="shared" si="344"/>
        <v>0</v>
      </c>
      <c r="EF471" s="3">
        <f t="shared" si="344"/>
        <v>0</v>
      </c>
      <c r="EG471" s="3">
        <f t="shared" si="344"/>
        <v>0</v>
      </c>
      <c r="EH471" s="3">
        <f t="shared" si="344"/>
        <v>0</v>
      </c>
      <c r="EI471" s="3">
        <f t="shared" si="344"/>
        <v>0</v>
      </c>
      <c r="EJ471" s="3">
        <f t="shared" si="344"/>
        <v>0</v>
      </c>
      <c r="EK471" s="3">
        <f t="shared" si="344"/>
        <v>0</v>
      </c>
      <c r="EL471" s="3">
        <f t="shared" si="344"/>
        <v>0</v>
      </c>
      <c r="EM471" s="3">
        <f t="shared" ref="EM471:FR471" si="345">EM479</f>
        <v>0</v>
      </c>
      <c r="EN471" s="3">
        <f t="shared" si="345"/>
        <v>0</v>
      </c>
      <c r="EO471" s="3">
        <f t="shared" si="345"/>
        <v>0</v>
      </c>
      <c r="EP471" s="3">
        <f t="shared" si="345"/>
        <v>0</v>
      </c>
      <c r="EQ471" s="3">
        <f t="shared" si="345"/>
        <v>0</v>
      </c>
      <c r="ER471" s="3">
        <f t="shared" si="345"/>
        <v>0</v>
      </c>
      <c r="ES471" s="3">
        <f t="shared" si="345"/>
        <v>0</v>
      </c>
      <c r="ET471" s="3">
        <f t="shared" si="345"/>
        <v>0</v>
      </c>
      <c r="EU471" s="3">
        <f t="shared" si="345"/>
        <v>0</v>
      </c>
      <c r="EV471" s="3">
        <f t="shared" si="345"/>
        <v>0</v>
      </c>
      <c r="EW471" s="3">
        <f t="shared" si="345"/>
        <v>0</v>
      </c>
      <c r="EX471" s="3">
        <f t="shared" si="345"/>
        <v>0</v>
      </c>
      <c r="EY471" s="3">
        <f t="shared" si="345"/>
        <v>0</v>
      </c>
      <c r="EZ471" s="3">
        <f t="shared" si="345"/>
        <v>0</v>
      </c>
      <c r="FA471" s="3">
        <f t="shared" si="345"/>
        <v>0</v>
      </c>
      <c r="FB471" s="3">
        <f t="shared" si="345"/>
        <v>0</v>
      </c>
      <c r="FC471" s="3">
        <f t="shared" si="345"/>
        <v>0</v>
      </c>
      <c r="FD471" s="3">
        <f t="shared" si="345"/>
        <v>0</v>
      </c>
      <c r="FE471" s="3">
        <f t="shared" si="345"/>
        <v>0</v>
      </c>
      <c r="FF471" s="3">
        <f t="shared" si="345"/>
        <v>0</v>
      </c>
      <c r="FG471" s="3">
        <f t="shared" si="345"/>
        <v>0</v>
      </c>
      <c r="FH471" s="3">
        <f t="shared" si="345"/>
        <v>0</v>
      </c>
      <c r="FI471" s="3">
        <f t="shared" si="345"/>
        <v>0</v>
      </c>
      <c r="FJ471" s="3">
        <f t="shared" si="345"/>
        <v>0</v>
      </c>
      <c r="FK471" s="3">
        <f t="shared" si="345"/>
        <v>0</v>
      </c>
      <c r="FL471" s="3">
        <f t="shared" si="345"/>
        <v>0</v>
      </c>
      <c r="FM471" s="3">
        <f t="shared" si="345"/>
        <v>0</v>
      </c>
      <c r="FN471" s="3">
        <f t="shared" si="345"/>
        <v>0</v>
      </c>
      <c r="FO471" s="3">
        <f t="shared" si="345"/>
        <v>0</v>
      </c>
      <c r="FP471" s="3">
        <f t="shared" si="345"/>
        <v>0</v>
      </c>
      <c r="FQ471" s="3">
        <f t="shared" si="345"/>
        <v>0</v>
      </c>
      <c r="FR471" s="3">
        <f t="shared" si="345"/>
        <v>0</v>
      </c>
      <c r="FS471" s="3">
        <f t="shared" ref="FS471:GX471" si="346">FS479</f>
        <v>0</v>
      </c>
      <c r="FT471" s="3">
        <f t="shared" si="346"/>
        <v>0</v>
      </c>
      <c r="FU471" s="3">
        <f t="shared" si="346"/>
        <v>0</v>
      </c>
      <c r="FV471" s="3">
        <f t="shared" si="346"/>
        <v>0</v>
      </c>
      <c r="FW471" s="3">
        <f t="shared" si="346"/>
        <v>0</v>
      </c>
      <c r="FX471" s="3">
        <f t="shared" si="346"/>
        <v>0</v>
      </c>
      <c r="FY471" s="3">
        <f t="shared" si="346"/>
        <v>0</v>
      </c>
      <c r="FZ471" s="3">
        <f t="shared" si="346"/>
        <v>0</v>
      </c>
      <c r="GA471" s="3">
        <f t="shared" si="346"/>
        <v>0</v>
      </c>
      <c r="GB471" s="3">
        <f t="shared" si="346"/>
        <v>0</v>
      </c>
      <c r="GC471" s="3">
        <f t="shared" si="346"/>
        <v>0</v>
      </c>
      <c r="GD471" s="3">
        <f t="shared" si="346"/>
        <v>0</v>
      </c>
      <c r="GE471" s="3">
        <f t="shared" si="346"/>
        <v>0</v>
      </c>
      <c r="GF471" s="3">
        <f t="shared" si="346"/>
        <v>0</v>
      </c>
      <c r="GG471" s="3">
        <f t="shared" si="346"/>
        <v>0</v>
      </c>
      <c r="GH471" s="3">
        <f t="shared" si="346"/>
        <v>0</v>
      </c>
      <c r="GI471" s="3">
        <f t="shared" si="346"/>
        <v>0</v>
      </c>
      <c r="GJ471" s="3">
        <f t="shared" si="346"/>
        <v>0</v>
      </c>
      <c r="GK471" s="3">
        <f t="shared" si="346"/>
        <v>0</v>
      </c>
      <c r="GL471" s="3">
        <f t="shared" si="346"/>
        <v>0</v>
      </c>
      <c r="GM471" s="3">
        <f t="shared" si="346"/>
        <v>0</v>
      </c>
      <c r="GN471" s="3">
        <f t="shared" si="346"/>
        <v>0</v>
      </c>
      <c r="GO471" s="3">
        <f t="shared" si="346"/>
        <v>0</v>
      </c>
      <c r="GP471" s="3">
        <f t="shared" si="346"/>
        <v>0</v>
      </c>
      <c r="GQ471" s="3">
        <f t="shared" si="346"/>
        <v>0</v>
      </c>
      <c r="GR471" s="3">
        <f t="shared" si="346"/>
        <v>0</v>
      </c>
      <c r="GS471" s="3">
        <f t="shared" si="346"/>
        <v>0</v>
      </c>
      <c r="GT471" s="3">
        <f t="shared" si="346"/>
        <v>0</v>
      </c>
      <c r="GU471" s="3">
        <f t="shared" si="346"/>
        <v>0</v>
      </c>
      <c r="GV471" s="3">
        <f t="shared" si="346"/>
        <v>0</v>
      </c>
      <c r="GW471" s="3">
        <f t="shared" si="346"/>
        <v>0</v>
      </c>
      <c r="GX471" s="3">
        <f t="shared" si="346"/>
        <v>0</v>
      </c>
    </row>
    <row r="473" spans="1:245" x14ac:dyDescent="0.2">
      <c r="A473">
        <v>17</v>
      </c>
      <c r="B473">
        <v>1</v>
      </c>
      <c r="C473">
        <f>ROW(SmtRes!A408)</f>
        <v>408</v>
      </c>
      <c r="D473">
        <f>ROW(EtalonRes!A445)</f>
        <v>445</v>
      </c>
      <c r="E473" t="s">
        <v>380</v>
      </c>
      <c r="F473" t="s">
        <v>381</v>
      </c>
      <c r="G473" t="s">
        <v>382</v>
      </c>
      <c r="H473" t="s">
        <v>36</v>
      </c>
      <c r="I473">
        <v>13</v>
      </c>
      <c r="J473">
        <v>0</v>
      </c>
      <c r="K473">
        <v>13</v>
      </c>
      <c r="O473">
        <f>ROUND(CP473,2)</f>
        <v>8007.66</v>
      </c>
      <c r="P473">
        <f>SUMIF(SmtRes!AQ405:'SmtRes'!AQ408,"=1",SmtRes!DF405:'SmtRes'!DF408)</f>
        <v>3428.9900000000002</v>
      </c>
      <c r="Q473">
        <f>SUMIF(SmtRes!AQ405:'SmtRes'!AQ408,"=1",SmtRes!DG405:'SmtRes'!DG408)</f>
        <v>179.32</v>
      </c>
      <c r="R473">
        <f>SUMIF(SmtRes!AQ405:'SmtRes'!AQ408,"=1",SmtRes!DH405:'SmtRes'!DH408)</f>
        <v>0</v>
      </c>
      <c r="S473">
        <f>SUMIF(SmtRes!AQ405:'SmtRes'!AQ408,"=1",SmtRes!DI405:'SmtRes'!DI408)</f>
        <v>4399.3500000000004</v>
      </c>
      <c r="T473">
        <f>ROUND(CU473*I473,2)</f>
        <v>0</v>
      </c>
      <c r="U473">
        <f>SUMIF(SmtRes!AQ405:'SmtRes'!AQ408,"=1",SmtRes!CV405:'SmtRes'!CV408)</f>
        <v>10.452</v>
      </c>
      <c r="V473">
        <f>SUMIF(SmtRes!AQ405:'SmtRes'!AQ408,"=1",SmtRes!CW405:'SmtRes'!CW408)</f>
        <v>0</v>
      </c>
      <c r="W473">
        <f>ROUND(CX473*I473,2)</f>
        <v>0</v>
      </c>
      <c r="X473">
        <f t="shared" ref="X473:Y477" si="347">ROUND(CY473,2)</f>
        <v>4531.33</v>
      </c>
      <c r="Y473">
        <f t="shared" si="347"/>
        <v>2639.61</v>
      </c>
      <c r="AA473">
        <v>312567028</v>
      </c>
      <c r="AB473">
        <f>ROUND((AC473+AD473+AF473),6)</f>
        <v>616.25419999999997</v>
      </c>
      <c r="AC473">
        <f>ROUND((SUM(SmtRes!BQ405:'SmtRes'!BQ408)),6)</f>
        <v>264.04880000000003</v>
      </c>
      <c r="AD473">
        <f>ROUND((((SUM(SmtRes!BR405:'SmtRes'!BR408))-(0))+AE473),6)</f>
        <v>13.793760000000001</v>
      </c>
      <c r="AE473">
        <f>ROUND((0),6)</f>
        <v>0</v>
      </c>
      <c r="AF473">
        <f>ROUND((SUM(SmtRes!BT405:'SmtRes'!BT408)),6)</f>
        <v>338.41163999999998</v>
      </c>
      <c r="AG473">
        <f>ROUND((AP473),6)</f>
        <v>0</v>
      </c>
      <c r="AH473">
        <f>(SUM(SmtRes!BU405:'SmtRes'!BU408))</f>
        <v>0.80400000000000005</v>
      </c>
      <c r="AI473">
        <f>(0)</f>
        <v>0</v>
      </c>
      <c r="AJ473">
        <f>(AS473)</f>
        <v>0</v>
      </c>
      <c r="AK473">
        <v>557.55330000000004</v>
      </c>
      <c r="AL473">
        <v>264.04880000000003</v>
      </c>
      <c r="AM473">
        <v>11.4948</v>
      </c>
      <c r="AN473">
        <v>0</v>
      </c>
      <c r="AO473">
        <v>282.00970000000001</v>
      </c>
      <c r="AP473">
        <v>0</v>
      </c>
      <c r="AQ473">
        <v>0.67</v>
      </c>
      <c r="AR473">
        <v>0</v>
      </c>
      <c r="AS473">
        <v>0</v>
      </c>
      <c r="AT473">
        <v>103</v>
      </c>
      <c r="AU473">
        <v>60</v>
      </c>
      <c r="AV473">
        <v>1</v>
      </c>
      <c r="AW473">
        <v>1</v>
      </c>
      <c r="AZ473">
        <v>1</v>
      </c>
      <c r="BA473">
        <v>1</v>
      </c>
      <c r="BB473">
        <v>1</v>
      </c>
      <c r="BC473">
        <v>1</v>
      </c>
      <c r="BD473" t="s">
        <v>3</v>
      </c>
      <c r="BE473" t="s">
        <v>3</v>
      </c>
      <c r="BF473" t="s">
        <v>3</v>
      </c>
      <c r="BG473" t="s">
        <v>3</v>
      </c>
      <c r="BH473">
        <v>0</v>
      </c>
      <c r="BI473">
        <v>1</v>
      </c>
      <c r="BJ473" t="s">
        <v>383</v>
      </c>
      <c r="BM473">
        <v>33001</v>
      </c>
      <c r="BN473">
        <v>0</v>
      </c>
      <c r="BO473" t="s">
        <v>3</v>
      </c>
      <c r="BP473">
        <v>0</v>
      </c>
      <c r="BQ473">
        <v>2</v>
      </c>
      <c r="BR473">
        <v>0</v>
      </c>
      <c r="BS473">
        <v>1</v>
      </c>
      <c r="BT473">
        <v>1</v>
      </c>
      <c r="BU473">
        <v>1</v>
      </c>
      <c r="BV473">
        <v>1</v>
      </c>
      <c r="BW473">
        <v>1</v>
      </c>
      <c r="BX473">
        <v>1</v>
      </c>
      <c r="BY473" t="s">
        <v>3</v>
      </c>
      <c r="BZ473">
        <v>103</v>
      </c>
      <c r="CA473">
        <v>60</v>
      </c>
      <c r="CB473" t="s">
        <v>3</v>
      </c>
      <c r="CE473">
        <v>0</v>
      </c>
      <c r="CF473">
        <v>0</v>
      </c>
      <c r="CG473">
        <v>0</v>
      </c>
      <c r="CM473">
        <v>0</v>
      </c>
      <c r="CN473" t="s">
        <v>790</v>
      </c>
      <c r="CO473">
        <v>0</v>
      </c>
      <c r="CP473">
        <f>(P473+Q473+S473+R473)</f>
        <v>8007.6600000000008</v>
      </c>
      <c r="CQ473">
        <f>SUMIF(SmtRes!AQ405:'SmtRes'!AQ408,"=1",SmtRes!AA405:'SmtRes'!AA408)</f>
        <v>52022.270000000004</v>
      </c>
      <c r="CR473">
        <f>SUMIF(SmtRes!AQ405:'SmtRes'!AQ408,"=1",SmtRes!AB405:'SmtRes'!AB408)</f>
        <v>95.79</v>
      </c>
      <c r="CS473">
        <f>SUMIF(SmtRes!AQ405:'SmtRes'!AQ408,"=1",SmtRes!AC405:'SmtRes'!AC408)</f>
        <v>0</v>
      </c>
      <c r="CT473">
        <f>SUMIF(SmtRes!AQ405:'SmtRes'!AQ408,"=1",SmtRes!AD405:'SmtRes'!AD408)</f>
        <v>420.91</v>
      </c>
      <c r="CU473">
        <f>AG473</f>
        <v>0</v>
      </c>
      <c r="CV473">
        <f>SUMIF(SmtRes!AQ405:'SmtRes'!AQ408,"=1",SmtRes!BU405:'SmtRes'!BU408)</f>
        <v>0.80400000000000005</v>
      </c>
      <c r="CW473">
        <f>SUMIF(SmtRes!AQ405:'SmtRes'!AQ408,"=1",SmtRes!BV405:'SmtRes'!BV408)</f>
        <v>0</v>
      </c>
      <c r="CX473">
        <f>AJ473</f>
        <v>0</v>
      </c>
      <c r="CY473">
        <f>(((S473+R473)*AT473)/100)</f>
        <v>4531.3305</v>
      </c>
      <c r="CZ473">
        <f>(((S473+R473)*AU473)/100)</f>
        <v>2639.61</v>
      </c>
      <c r="DC473" t="s">
        <v>3</v>
      </c>
      <c r="DD473" t="s">
        <v>3</v>
      </c>
      <c r="DE473" t="s">
        <v>108</v>
      </c>
      <c r="DF473" t="s">
        <v>108</v>
      </c>
      <c r="DG473" t="s">
        <v>108</v>
      </c>
      <c r="DH473" t="s">
        <v>3</v>
      </c>
      <c r="DI473" t="s">
        <v>108</v>
      </c>
      <c r="DJ473" t="s">
        <v>108</v>
      </c>
      <c r="DK473" t="s">
        <v>3</v>
      </c>
      <c r="DL473" t="s">
        <v>3</v>
      </c>
      <c r="DM473" t="s">
        <v>3</v>
      </c>
      <c r="DN473">
        <v>0</v>
      </c>
      <c r="DO473">
        <v>0</v>
      </c>
      <c r="DP473">
        <v>1</v>
      </c>
      <c r="DQ473">
        <v>1</v>
      </c>
      <c r="DU473">
        <v>1013</v>
      </c>
      <c r="DV473" t="s">
        <v>36</v>
      </c>
      <c r="DW473" t="s">
        <v>36</v>
      </c>
      <c r="DX473">
        <v>1</v>
      </c>
      <c r="DZ473" t="s">
        <v>3</v>
      </c>
      <c r="EA473" t="s">
        <v>3</v>
      </c>
      <c r="EB473" t="s">
        <v>3</v>
      </c>
      <c r="EC473" t="s">
        <v>3</v>
      </c>
      <c r="EE473">
        <v>293259405</v>
      </c>
      <c r="EF473">
        <v>2</v>
      </c>
      <c r="EG473" t="s">
        <v>27</v>
      </c>
      <c r="EH473">
        <v>27</v>
      </c>
      <c r="EI473" t="s">
        <v>28</v>
      </c>
      <c r="EJ473">
        <v>1</v>
      </c>
      <c r="EK473">
        <v>33001</v>
      </c>
      <c r="EL473" t="s">
        <v>28</v>
      </c>
      <c r="EM473" t="s">
        <v>29</v>
      </c>
      <c r="EO473" t="s">
        <v>109</v>
      </c>
      <c r="EQ473">
        <v>0</v>
      </c>
      <c r="ER473">
        <v>0</v>
      </c>
      <c r="ES473">
        <v>0</v>
      </c>
      <c r="ET473">
        <v>0</v>
      </c>
      <c r="EU473">
        <v>0</v>
      </c>
      <c r="EV473">
        <v>0</v>
      </c>
      <c r="EW473">
        <v>0.67</v>
      </c>
      <c r="EX473">
        <v>0</v>
      </c>
      <c r="EY473">
        <v>0</v>
      </c>
      <c r="FQ473">
        <v>0</v>
      </c>
      <c r="FR473">
        <f>ROUND(IF(BI473=3,GM473,0),2)</f>
        <v>0</v>
      </c>
      <c r="FS473">
        <v>0</v>
      </c>
      <c r="FX473">
        <v>103</v>
      </c>
      <c r="FY473">
        <v>60</v>
      </c>
      <c r="GA473" t="s">
        <v>3</v>
      </c>
      <c r="GD473">
        <v>1</v>
      </c>
      <c r="GF473">
        <v>-358678376</v>
      </c>
      <c r="GG473">
        <v>2</v>
      </c>
      <c r="GH473">
        <v>1</v>
      </c>
      <c r="GI473">
        <v>-2</v>
      </c>
      <c r="GJ473">
        <v>0</v>
      </c>
      <c r="GK473">
        <v>0</v>
      </c>
      <c r="GL473">
        <f>ROUND(IF(AND(BH473=3,BI473=3,FS473&lt;&gt;0),P473,0),2)</f>
        <v>0</v>
      </c>
      <c r="GM473">
        <f>ROUND(O473+X473+Y473,2)+GX473</f>
        <v>15178.6</v>
      </c>
      <c r="GN473">
        <f>IF(OR(BI473=0,BI473=1),GM473-GX473,0)</f>
        <v>15178.6</v>
      </c>
      <c r="GO473">
        <f>IF(BI473=2,GM473-GX473,0)</f>
        <v>0</v>
      </c>
      <c r="GP473">
        <f>IF(BI473=4,GM473-GX473,0)</f>
        <v>0</v>
      </c>
      <c r="GR473">
        <v>0</v>
      </c>
      <c r="GS473">
        <v>3</v>
      </c>
      <c r="GT473">
        <v>0</v>
      </c>
      <c r="GU473" t="s">
        <v>3</v>
      </c>
      <c r="GV473">
        <f>ROUND((GT473),6)</f>
        <v>0</v>
      </c>
      <c r="GW473">
        <v>1</v>
      </c>
      <c r="GX473">
        <f>ROUND(HC473*I473,2)</f>
        <v>0</v>
      </c>
      <c r="HA473">
        <v>0</v>
      </c>
      <c r="HB473">
        <v>0</v>
      </c>
      <c r="HC473">
        <f>GV473*GW473</f>
        <v>0</v>
      </c>
      <c r="HE473" t="s">
        <v>3</v>
      </c>
      <c r="HF473" t="s">
        <v>3</v>
      </c>
      <c r="HM473" t="s">
        <v>3</v>
      </c>
      <c r="HN473" t="s">
        <v>31</v>
      </c>
      <c r="HO473" t="s">
        <v>32</v>
      </c>
      <c r="HP473" t="s">
        <v>28</v>
      </c>
      <c r="HQ473" t="s">
        <v>28</v>
      </c>
      <c r="IK473">
        <v>0</v>
      </c>
    </row>
    <row r="474" spans="1:245" x14ac:dyDescent="0.2">
      <c r="A474">
        <v>17</v>
      </c>
      <c r="B474">
        <v>1</v>
      </c>
      <c r="C474">
        <f>ROW(SmtRes!A417)</f>
        <v>417</v>
      </c>
      <c r="D474">
        <f>ROW(EtalonRes!A454)</f>
        <v>454</v>
      </c>
      <c r="E474" t="s">
        <v>384</v>
      </c>
      <c r="F474" t="s">
        <v>385</v>
      </c>
      <c r="G474" t="s">
        <v>386</v>
      </c>
      <c r="H474" t="s">
        <v>387</v>
      </c>
      <c r="I474">
        <f>ROUND(117/100,7)</f>
        <v>1.17</v>
      </c>
      <c r="J474">
        <v>0</v>
      </c>
      <c r="K474">
        <f>ROUND(117/100,7)</f>
        <v>1.17</v>
      </c>
      <c r="O474">
        <f>ROUND(CP474,2)</f>
        <v>16719.009999999998</v>
      </c>
      <c r="P474">
        <f>SUMIF(SmtRes!AQ409:'SmtRes'!AQ417,"=1",SmtRes!DF409:'SmtRes'!DF417)</f>
        <v>3724.5699999999997</v>
      </c>
      <c r="Q474">
        <f>SUMIF(SmtRes!AQ409:'SmtRes'!AQ417,"=1",SmtRes!DG409:'SmtRes'!DG417)</f>
        <v>589.98</v>
      </c>
      <c r="R474">
        <f>SUMIF(SmtRes!AQ409:'SmtRes'!AQ417,"=1",SmtRes!DH409:'SmtRes'!DH417)</f>
        <v>267.33</v>
      </c>
      <c r="S474">
        <f>SUMIF(SmtRes!AQ409:'SmtRes'!AQ417,"=1",SmtRes!DI409:'SmtRes'!DI417)</f>
        <v>12137.13</v>
      </c>
      <c r="T474">
        <f>ROUND(CU474*I474,2)</f>
        <v>0</v>
      </c>
      <c r="U474">
        <f>SUMIF(SmtRes!AQ409:'SmtRes'!AQ417,"=1",SmtRes!CV409:'SmtRes'!CV417)</f>
        <v>25.974</v>
      </c>
      <c r="V474">
        <f>SUMIF(SmtRes!AQ409:'SmtRes'!AQ417,"=1",SmtRes!CW409:'SmtRes'!CW417)</f>
        <v>0.47736000000000001</v>
      </c>
      <c r="W474">
        <f>ROUND(CX474*I474,2)</f>
        <v>0</v>
      </c>
      <c r="X474">
        <f t="shared" si="347"/>
        <v>12032.33</v>
      </c>
      <c r="Y474">
        <f t="shared" si="347"/>
        <v>6326.27</v>
      </c>
      <c r="AA474">
        <v>312567028</v>
      </c>
      <c r="AB474">
        <f>ROUND((AC474+AD474+AF474),6)</f>
        <v>14069.67404</v>
      </c>
      <c r="AC474">
        <f>ROUND((SUM(SmtRes!BQ409:'SmtRes'!BQ417)),6)</f>
        <v>3191.8071199999999</v>
      </c>
      <c r="AD474">
        <f>ROUND((((SUM(SmtRes!BR409:'SmtRes'!BR417))-(SUM(SmtRes!BS409:'SmtRes'!BS417)))+AE474),6)</f>
        <v>504.25092000000001</v>
      </c>
      <c r="AE474">
        <f>ROUND((SUM(SmtRes!BS409:'SmtRes'!BS417)),6)</f>
        <v>228.48815999999999</v>
      </c>
      <c r="AF474">
        <f>ROUND((SUM(SmtRes!BT409:'SmtRes'!BT417)),6)</f>
        <v>10373.616</v>
      </c>
      <c r="AG474">
        <f>ROUND((AP474),6)</f>
        <v>0</v>
      </c>
      <c r="AH474">
        <f>(SUM(SmtRes!BU409:'SmtRes'!BU417))</f>
        <v>22.2</v>
      </c>
      <c r="AI474">
        <f>(SUM(SmtRes!BV409:'SmtRes'!BV417))</f>
        <v>0.40800000000000003</v>
      </c>
      <c r="AJ474">
        <f>(AS474)</f>
        <v>0</v>
      </c>
      <c r="AK474">
        <v>12447.10302</v>
      </c>
      <c r="AL474">
        <v>3191.8071199999995</v>
      </c>
      <c r="AM474">
        <v>420.20910000000003</v>
      </c>
      <c r="AN474">
        <v>190.4068</v>
      </c>
      <c r="AO474">
        <v>8644.68</v>
      </c>
      <c r="AP474">
        <v>0</v>
      </c>
      <c r="AQ474">
        <v>18.5</v>
      </c>
      <c r="AR474">
        <v>0.34</v>
      </c>
      <c r="AS474">
        <v>0</v>
      </c>
      <c r="AT474">
        <v>97</v>
      </c>
      <c r="AU474">
        <v>51</v>
      </c>
      <c r="AV474">
        <v>1</v>
      </c>
      <c r="AW474">
        <v>1</v>
      </c>
      <c r="AZ474">
        <v>1</v>
      </c>
      <c r="BA474">
        <v>1</v>
      </c>
      <c r="BB474">
        <v>1</v>
      </c>
      <c r="BC474">
        <v>1</v>
      </c>
      <c r="BD474" t="s">
        <v>3</v>
      </c>
      <c r="BE474" t="s">
        <v>3</v>
      </c>
      <c r="BF474" t="s">
        <v>3</v>
      </c>
      <c r="BG474" t="s">
        <v>3</v>
      </c>
      <c r="BH474">
        <v>0</v>
      </c>
      <c r="BI474">
        <v>2</v>
      </c>
      <c r="BJ474" t="s">
        <v>388</v>
      </c>
      <c r="BM474">
        <v>108001</v>
      </c>
      <c r="BN474">
        <v>0</v>
      </c>
      <c r="BO474" t="s">
        <v>3</v>
      </c>
      <c r="BP474">
        <v>0</v>
      </c>
      <c r="BQ474">
        <v>3</v>
      </c>
      <c r="BR474">
        <v>0</v>
      </c>
      <c r="BS474">
        <v>1</v>
      </c>
      <c r="BT474">
        <v>1</v>
      </c>
      <c r="BU474">
        <v>1</v>
      </c>
      <c r="BV474">
        <v>1</v>
      </c>
      <c r="BW474">
        <v>1</v>
      </c>
      <c r="BX474">
        <v>1</v>
      </c>
      <c r="BY474" t="s">
        <v>3</v>
      </c>
      <c r="BZ474">
        <v>97</v>
      </c>
      <c r="CA474">
        <v>51</v>
      </c>
      <c r="CB474" t="s">
        <v>3</v>
      </c>
      <c r="CE474">
        <v>0</v>
      </c>
      <c r="CF474">
        <v>0</v>
      </c>
      <c r="CG474">
        <v>0</v>
      </c>
      <c r="CM474">
        <v>0</v>
      </c>
      <c r="CN474" t="s">
        <v>796</v>
      </c>
      <c r="CO474">
        <v>0</v>
      </c>
      <c r="CP474">
        <f>(P474+Q474+S474+R474)</f>
        <v>16719.010000000002</v>
      </c>
      <c r="CQ474">
        <f>SUMIF(SmtRes!AQ409:'SmtRes'!AQ417,"=1",SmtRes!AA409:'SmtRes'!AA417)</f>
        <v>58950.83</v>
      </c>
      <c r="CR474">
        <f>SUMIF(SmtRes!AQ409:'SmtRes'!AQ417,"=1",SmtRes!AB409:'SmtRes'!AB417)</f>
        <v>2043.69</v>
      </c>
      <c r="CS474">
        <f>SUMIF(SmtRes!AQ409:'SmtRes'!AQ417,"=1",SmtRes!AC409:'SmtRes'!AC417)</f>
        <v>1120.04</v>
      </c>
      <c r="CT474">
        <f>SUMIF(SmtRes!AQ409:'SmtRes'!AQ417,"=1",SmtRes!AD409:'SmtRes'!AD417)</f>
        <v>467.28</v>
      </c>
      <c r="CU474">
        <f>AG474</f>
        <v>0</v>
      </c>
      <c r="CV474">
        <f>SUMIF(SmtRes!AQ409:'SmtRes'!AQ417,"=1",SmtRes!BU409:'SmtRes'!BU417)</f>
        <v>22.2</v>
      </c>
      <c r="CW474">
        <f>SUMIF(SmtRes!AQ409:'SmtRes'!AQ417,"=1",SmtRes!BV409:'SmtRes'!BV417)</f>
        <v>0.40800000000000003</v>
      </c>
      <c r="CX474">
        <f>AJ474</f>
        <v>0</v>
      </c>
      <c r="CY474">
        <f>(((S474+R474)*AT474)/100)</f>
        <v>12032.3262</v>
      </c>
      <c r="CZ474">
        <f>(((S474+R474)*AU474)/100)</f>
        <v>6326.2745999999997</v>
      </c>
      <c r="DC474" t="s">
        <v>3</v>
      </c>
      <c r="DD474" t="s">
        <v>3</v>
      </c>
      <c r="DE474" t="s">
        <v>108</v>
      </c>
      <c r="DF474" t="s">
        <v>108</v>
      </c>
      <c r="DG474" t="s">
        <v>108</v>
      </c>
      <c r="DH474" t="s">
        <v>3</v>
      </c>
      <c r="DI474" t="s">
        <v>108</v>
      </c>
      <c r="DJ474" t="s">
        <v>108</v>
      </c>
      <c r="DK474" t="s">
        <v>3</v>
      </c>
      <c r="DL474" t="s">
        <v>3</v>
      </c>
      <c r="DM474" t="s">
        <v>3</v>
      </c>
      <c r="DN474">
        <v>0</v>
      </c>
      <c r="DO474">
        <v>0</v>
      </c>
      <c r="DP474">
        <v>1</v>
      </c>
      <c r="DQ474">
        <v>1</v>
      </c>
      <c r="DU474">
        <v>1003</v>
      </c>
      <c r="DV474" t="s">
        <v>387</v>
      </c>
      <c r="DW474" t="s">
        <v>387</v>
      </c>
      <c r="DX474">
        <v>100</v>
      </c>
      <c r="DZ474" t="s">
        <v>3</v>
      </c>
      <c r="EA474" t="s">
        <v>3</v>
      </c>
      <c r="EB474" t="s">
        <v>3</v>
      </c>
      <c r="EC474" t="s">
        <v>3</v>
      </c>
      <c r="EE474">
        <v>293259234</v>
      </c>
      <c r="EF474">
        <v>3</v>
      </c>
      <c r="EG474" t="s">
        <v>223</v>
      </c>
      <c r="EH474">
        <v>0</v>
      </c>
      <c r="EI474" t="s">
        <v>3</v>
      </c>
      <c r="EJ474">
        <v>2</v>
      </c>
      <c r="EK474">
        <v>108001</v>
      </c>
      <c r="EL474" t="s">
        <v>224</v>
      </c>
      <c r="EM474" t="s">
        <v>225</v>
      </c>
      <c r="EO474" t="s">
        <v>226</v>
      </c>
      <c r="EQ474">
        <v>0</v>
      </c>
      <c r="ER474">
        <v>0</v>
      </c>
      <c r="ES474">
        <v>0</v>
      </c>
      <c r="ET474">
        <v>0</v>
      </c>
      <c r="EU474">
        <v>0</v>
      </c>
      <c r="EV474">
        <v>0</v>
      </c>
      <c r="EW474">
        <v>18.5</v>
      </c>
      <c r="EX474">
        <v>0.34</v>
      </c>
      <c r="EY474">
        <v>0</v>
      </c>
      <c r="FQ474">
        <v>0</v>
      </c>
      <c r="FR474">
        <f>ROUND(IF(BI474=3,GM474,0),2)</f>
        <v>0</v>
      </c>
      <c r="FS474">
        <v>0</v>
      </c>
      <c r="FX474">
        <v>97</v>
      </c>
      <c r="FY474">
        <v>51</v>
      </c>
      <c r="GA474" t="s">
        <v>3</v>
      </c>
      <c r="GD474">
        <v>1</v>
      </c>
      <c r="GF474">
        <v>-1329694461</v>
      </c>
      <c r="GG474">
        <v>2</v>
      </c>
      <c r="GH474">
        <v>1</v>
      </c>
      <c r="GI474">
        <v>-2</v>
      </c>
      <c r="GJ474">
        <v>0</v>
      </c>
      <c r="GK474">
        <v>0</v>
      </c>
      <c r="GL474">
        <f>ROUND(IF(AND(BH474=3,BI474=3,FS474&lt;&gt;0),P474,0),2)</f>
        <v>0</v>
      </c>
      <c r="GM474">
        <f>ROUND(O474+X474+Y474,2)+GX474</f>
        <v>35077.61</v>
      </c>
      <c r="GN474">
        <f>IF(OR(BI474=0,BI474=1),GM474-GX474,0)</f>
        <v>0</v>
      </c>
      <c r="GO474">
        <f>IF(BI474=2,GM474-GX474,0)</f>
        <v>35077.61</v>
      </c>
      <c r="GP474">
        <f>IF(BI474=4,GM474-GX474,0)</f>
        <v>0</v>
      </c>
      <c r="GR474">
        <v>0</v>
      </c>
      <c r="GS474">
        <v>3</v>
      </c>
      <c r="GT474">
        <v>0</v>
      </c>
      <c r="GU474" t="s">
        <v>3</v>
      </c>
      <c r="GV474">
        <f>ROUND((GT474),6)</f>
        <v>0</v>
      </c>
      <c r="GW474">
        <v>1</v>
      </c>
      <c r="GX474">
        <f>ROUND(HC474*I474,2)</f>
        <v>0</v>
      </c>
      <c r="HA474">
        <v>0</v>
      </c>
      <c r="HB474">
        <v>0</v>
      </c>
      <c r="HC474">
        <f>GV474*GW474</f>
        <v>0</v>
      </c>
      <c r="HE474" t="s">
        <v>3</v>
      </c>
      <c r="HF474" t="s">
        <v>3</v>
      </c>
      <c r="HM474" t="s">
        <v>3</v>
      </c>
      <c r="HN474" t="s">
        <v>227</v>
      </c>
      <c r="HO474" t="s">
        <v>228</v>
      </c>
      <c r="HP474" t="s">
        <v>224</v>
      </c>
      <c r="HQ474" t="s">
        <v>224</v>
      </c>
      <c r="IK474">
        <v>0</v>
      </c>
    </row>
    <row r="475" spans="1:245" x14ac:dyDescent="0.2">
      <c r="A475">
        <v>18</v>
      </c>
      <c r="B475">
        <v>1</v>
      </c>
      <c r="C475">
        <v>417</v>
      </c>
      <c r="E475" t="s">
        <v>389</v>
      </c>
      <c r="F475" t="s">
        <v>390</v>
      </c>
      <c r="G475" t="s">
        <v>391</v>
      </c>
      <c r="H475" t="s">
        <v>392</v>
      </c>
      <c r="I475">
        <f>J475</f>
        <v>2</v>
      </c>
      <c r="J475">
        <v>2</v>
      </c>
      <c r="K475">
        <v>2</v>
      </c>
      <c r="O475">
        <f>ROUND(P475,2)</f>
        <v>202.29</v>
      </c>
      <c r="P475">
        <f>ROUND(ROUND(ROUND(SUMIF(SmtRes!AQ409:'SmtRes'!AQ417,"=1",SmtRes!CU409:'SmtRes'!CU417),2),2)*I475/100,2)</f>
        <v>202.29</v>
      </c>
      <c r="Q475">
        <f>ROUND(CR475*I475,2)</f>
        <v>0</v>
      </c>
      <c r="R475">
        <f>ROUND(CS475*I475,2)</f>
        <v>0</v>
      </c>
      <c r="S475">
        <f>ROUND(CT475*I475,2)</f>
        <v>0</v>
      </c>
      <c r="T475">
        <f>ROUND(CU475*I475,2)</f>
        <v>0</v>
      </c>
      <c r="U475">
        <f>ROUND(CV475*I475,7)</f>
        <v>0</v>
      </c>
      <c r="V475">
        <f>ROUND(CW475*I475,7)</f>
        <v>0</v>
      </c>
      <c r="W475">
        <f>ROUND(CX475*I475,2)</f>
        <v>0</v>
      </c>
      <c r="X475">
        <f t="shared" si="347"/>
        <v>0</v>
      </c>
      <c r="Y475">
        <f t="shared" si="347"/>
        <v>0</v>
      </c>
      <c r="AA475">
        <v>312567028</v>
      </c>
      <c r="AB475">
        <f>ROUND((AC475+AD475+AF475),6)</f>
        <v>0</v>
      </c>
      <c r="AC475">
        <f>ROUND((ES475),6)</f>
        <v>0</v>
      </c>
      <c r="AD475">
        <f>ROUND((((ET475)-(EU475))+AE475),6)</f>
        <v>0</v>
      </c>
      <c r="AE475">
        <f>ROUND((EU475),6)</f>
        <v>0</v>
      </c>
      <c r="AF475">
        <f>ROUND((EV475),6)</f>
        <v>0</v>
      </c>
      <c r="AG475">
        <f>ROUND((AP475),6)</f>
        <v>0</v>
      </c>
      <c r="AH475">
        <f>(EW475)</f>
        <v>0</v>
      </c>
      <c r="AI475">
        <f>(EX475)</f>
        <v>0</v>
      </c>
      <c r="AJ475">
        <f>(AS475)</f>
        <v>0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  <c r="AS475">
        <v>0</v>
      </c>
      <c r="AT475">
        <v>97</v>
      </c>
      <c r="AU475">
        <v>51</v>
      </c>
      <c r="AV475">
        <v>1</v>
      </c>
      <c r="AW475">
        <v>1</v>
      </c>
      <c r="AZ475">
        <v>1</v>
      </c>
      <c r="BA475">
        <v>1</v>
      </c>
      <c r="BB475">
        <v>1</v>
      </c>
      <c r="BC475">
        <v>1</v>
      </c>
      <c r="BD475" t="s">
        <v>3</v>
      </c>
      <c r="BE475" t="s">
        <v>3</v>
      </c>
      <c r="BF475" t="s">
        <v>3</v>
      </c>
      <c r="BG475" t="s">
        <v>3</v>
      </c>
      <c r="BH475">
        <v>3</v>
      </c>
      <c r="BI475">
        <v>2</v>
      </c>
      <c r="BJ475" t="s">
        <v>3</v>
      </c>
      <c r="BM475">
        <v>108001</v>
      </c>
      <c r="BN475">
        <v>0</v>
      </c>
      <c r="BO475" t="s">
        <v>3</v>
      </c>
      <c r="BP475">
        <v>0</v>
      </c>
      <c r="BQ475">
        <v>3</v>
      </c>
      <c r="BR475">
        <v>0</v>
      </c>
      <c r="BS475">
        <v>1</v>
      </c>
      <c r="BT475">
        <v>1</v>
      </c>
      <c r="BU475">
        <v>1</v>
      </c>
      <c r="BV475">
        <v>1</v>
      </c>
      <c r="BW475">
        <v>1</v>
      </c>
      <c r="BX475">
        <v>1</v>
      </c>
      <c r="BY475" t="s">
        <v>3</v>
      </c>
      <c r="BZ475">
        <v>97</v>
      </c>
      <c r="CA475">
        <v>51</v>
      </c>
      <c r="CB475" t="s">
        <v>3</v>
      </c>
      <c r="CE475">
        <v>0</v>
      </c>
      <c r="CF475">
        <v>0</v>
      </c>
      <c r="CG475">
        <v>0</v>
      </c>
      <c r="CM475">
        <v>0</v>
      </c>
      <c r="CN475" t="s">
        <v>3</v>
      </c>
      <c r="CO475">
        <v>0</v>
      </c>
      <c r="CP475">
        <f>0</f>
        <v>0</v>
      </c>
      <c r="CQ475">
        <f>0</f>
        <v>0</v>
      </c>
      <c r="CR475">
        <f>0</f>
        <v>0</v>
      </c>
      <c r="CS475">
        <f>0</f>
        <v>0</v>
      </c>
      <c r="CT475">
        <f>0</f>
        <v>0</v>
      </c>
      <c r="CU475">
        <f>0</f>
        <v>0</v>
      </c>
      <c r="CV475">
        <f>0</f>
        <v>0</v>
      </c>
      <c r="CW475">
        <f>0</f>
        <v>0</v>
      </c>
      <c r="CX475">
        <f>0</f>
        <v>0</v>
      </c>
      <c r="CY475">
        <f>0</f>
        <v>0</v>
      </c>
      <c r="CZ475">
        <f>0</f>
        <v>0</v>
      </c>
      <c r="DC475" t="s">
        <v>3</v>
      </c>
      <c r="DD475" t="s">
        <v>3</v>
      </c>
      <c r="DE475" t="s">
        <v>3</v>
      </c>
      <c r="DF475" t="s">
        <v>3</v>
      </c>
      <c r="DG475" t="s">
        <v>3</v>
      </c>
      <c r="DH475" t="s">
        <v>3</v>
      </c>
      <c r="DI475" t="s">
        <v>3</v>
      </c>
      <c r="DJ475" t="s">
        <v>3</v>
      </c>
      <c r="DK475" t="s">
        <v>3</v>
      </c>
      <c r="DL475" t="s">
        <v>3</v>
      </c>
      <c r="DM475" t="s">
        <v>3</v>
      </c>
      <c r="DN475">
        <v>0</v>
      </c>
      <c r="DO475">
        <v>0</v>
      </c>
      <c r="DP475">
        <v>1</v>
      </c>
      <c r="DQ475">
        <v>1</v>
      </c>
      <c r="DU475">
        <v>1013</v>
      </c>
      <c r="DV475" t="s">
        <v>392</v>
      </c>
      <c r="DW475" t="s">
        <v>392</v>
      </c>
      <c r="DX475">
        <v>1</v>
      </c>
      <c r="DZ475" t="s">
        <v>3</v>
      </c>
      <c r="EA475" t="s">
        <v>3</v>
      </c>
      <c r="EB475" t="s">
        <v>3</v>
      </c>
      <c r="EC475" t="s">
        <v>3</v>
      </c>
      <c r="EE475">
        <v>293259234</v>
      </c>
      <c r="EF475">
        <v>3</v>
      </c>
      <c r="EG475" t="s">
        <v>223</v>
      </c>
      <c r="EH475">
        <v>0</v>
      </c>
      <c r="EI475" t="s">
        <v>3</v>
      </c>
      <c r="EJ475">
        <v>2</v>
      </c>
      <c r="EK475">
        <v>108001</v>
      </c>
      <c r="EL475" t="s">
        <v>224</v>
      </c>
      <c r="EM475" t="s">
        <v>225</v>
      </c>
      <c r="EO475" t="s">
        <v>3</v>
      </c>
      <c r="EQ475">
        <v>0</v>
      </c>
      <c r="ER475">
        <v>0</v>
      </c>
      <c r="ES475">
        <v>0</v>
      </c>
      <c r="ET475">
        <v>0</v>
      </c>
      <c r="EU475">
        <v>0</v>
      </c>
      <c r="EV475">
        <v>0</v>
      </c>
      <c r="EW475">
        <v>0</v>
      </c>
      <c r="EX475">
        <v>0</v>
      </c>
      <c r="FQ475">
        <v>0</v>
      </c>
      <c r="FR475">
        <f>ROUND(IF(BI475=3,GM475,0),2)</f>
        <v>0</v>
      </c>
      <c r="FS475">
        <v>0</v>
      </c>
      <c r="FX475">
        <v>97</v>
      </c>
      <c r="FY475">
        <v>51</v>
      </c>
      <c r="GA475" t="s">
        <v>3</v>
      </c>
      <c r="GD475">
        <v>1</v>
      </c>
      <c r="GF475">
        <v>274903907</v>
      </c>
      <c r="GG475">
        <v>2</v>
      </c>
      <c r="GH475">
        <v>1</v>
      </c>
      <c r="GI475">
        <v>-2</v>
      </c>
      <c r="GJ475">
        <v>0</v>
      </c>
      <c r="GK475">
        <v>0</v>
      </c>
      <c r="GL475">
        <f>ROUND(IF(AND(BH475=3,BI475=3,FS475&lt;&gt;0),P475,0),2)</f>
        <v>0</v>
      </c>
      <c r="GM475">
        <f>ROUND(O475+X475+Y475,2)+GX475</f>
        <v>202.29</v>
      </c>
      <c r="GN475">
        <f>IF(OR(BI475=0,BI475=1),GM475-GX475,0)</f>
        <v>0</v>
      </c>
      <c r="GO475">
        <f>IF(BI475=2,GM475-GX475,0)</f>
        <v>202.29</v>
      </c>
      <c r="GP475">
        <f>IF(BI475=4,GM475-GX475,0)</f>
        <v>0</v>
      </c>
      <c r="GR475">
        <v>0</v>
      </c>
      <c r="GS475">
        <v>3</v>
      </c>
      <c r="GT475">
        <v>0</v>
      </c>
      <c r="GU475" t="s">
        <v>3</v>
      </c>
      <c r="GV475">
        <f>ROUND((GT475),6)</f>
        <v>0</v>
      </c>
      <c r="GW475">
        <v>1</v>
      </c>
      <c r="GX475">
        <f>ROUND(HC475*I475,2)</f>
        <v>0</v>
      </c>
      <c r="HA475">
        <v>0</v>
      </c>
      <c r="HB475">
        <v>0</v>
      </c>
      <c r="HC475">
        <f>0</f>
        <v>0</v>
      </c>
      <c r="HE475" t="s">
        <v>3</v>
      </c>
      <c r="HF475" t="s">
        <v>3</v>
      </c>
      <c r="HM475" t="s">
        <v>3</v>
      </c>
      <c r="HN475" t="s">
        <v>227</v>
      </c>
      <c r="HO475" t="s">
        <v>228</v>
      </c>
      <c r="HP475" t="s">
        <v>224</v>
      </c>
      <c r="HQ475" t="s">
        <v>224</v>
      </c>
      <c r="IK475">
        <v>0</v>
      </c>
    </row>
    <row r="476" spans="1:245" x14ac:dyDescent="0.2">
      <c r="A476">
        <v>17</v>
      </c>
      <c r="B476">
        <v>1</v>
      </c>
      <c r="C476">
        <f>ROW(SmtRes!A426)</f>
        <v>426</v>
      </c>
      <c r="D476">
        <f>ROW(EtalonRes!A463)</f>
        <v>463</v>
      </c>
      <c r="E476" t="s">
        <v>393</v>
      </c>
      <c r="F476" t="s">
        <v>394</v>
      </c>
      <c r="G476" t="s">
        <v>395</v>
      </c>
      <c r="H476" t="s">
        <v>396</v>
      </c>
      <c r="I476">
        <f>ROUND(12/100,7)</f>
        <v>0.12</v>
      </c>
      <c r="J476">
        <v>0</v>
      </c>
      <c r="K476">
        <f>ROUND(12/100,7)</f>
        <v>0.12</v>
      </c>
      <c r="O476">
        <f>ROUND(CP476,2)</f>
        <v>3023.33</v>
      </c>
      <c r="P476">
        <f>SUMIF(SmtRes!AQ418:'SmtRes'!AQ426,"=1",SmtRes!DF418:'SmtRes'!DF426)</f>
        <v>0</v>
      </c>
      <c r="Q476">
        <f>SUMIF(SmtRes!AQ418:'SmtRes'!AQ426,"=1",SmtRes!DG418:'SmtRes'!DG426)</f>
        <v>29.65</v>
      </c>
      <c r="R476">
        <f>SUMIF(SmtRes!AQ418:'SmtRes'!AQ426,"=1",SmtRes!DH418:'SmtRes'!DH426)</f>
        <v>16.13</v>
      </c>
      <c r="S476">
        <f>SUMIF(SmtRes!AQ418:'SmtRes'!AQ426,"=1",SmtRes!DI418:'SmtRes'!DI426)</f>
        <v>2977.55</v>
      </c>
      <c r="T476">
        <f>ROUND(CU476*I476,2)</f>
        <v>0</v>
      </c>
      <c r="U476">
        <f>SUMIF(SmtRes!AQ418:'SmtRes'!AQ426,"=1",SmtRes!CV418:'SmtRes'!CV426)</f>
        <v>6.2294400000000003</v>
      </c>
      <c r="V476">
        <f>SUMIF(SmtRes!AQ418:'SmtRes'!AQ426,"=1",SmtRes!CW418:'SmtRes'!CW426)</f>
        <v>2.8799999999999999E-2</v>
      </c>
      <c r="W476">
        <f>ROUND(CX476*I476,2)</f>
        <v>0</v>
      </c>
      <c r="X476">
        <f t="shared" si="347"/>
        <v>2903.87</v>
      </c>
      <c r="Y476">
        <f t="shared" si="347"/>
        <v>1526.78</v>
      </c>
      <c r="AA476">
        <v>312567028</v>
      </c>
      <c r="AB476">
        <f>ROUND((AC476+AD476+AF476),6)</f>
        <v>25060.060079999999</v>
      </c>
      <c r="AC476">
        <f>ROUND((0),6)</f>
        <v>0</v>
      </c>
      <c r="AD476">
        <f>ROUND((((SUM(SmtRes!BR418:'SmtRes'!BR426))-(SUM(SmtRes!BS418:'SmtRes'!BS426)))+AE476),6)</f>
        <v>247.16231999999999</v>
      </c>
      <c r="AE476">
        <f>ROUND((SUM(SmtRes!BS418:'SmtRes'!BS426)),6)</f>
        <v>134.40479999999999</v>
      </c>
      <c r="AF476">
        <f>ROUND((SUM(SmtRes!BT418:'SmtRes'!BT426)),6)</f>
        <v>24812.89776</v>
      </c>
      <c r="AG476">
        <f>ROUND((AP476),6)</f>
        <v>0</v>
      </c>
      <c r="AH476">
        <f>(SUM(SmtRes!BU418:'SmtRes'!BU426))</f>
        <v>51.912000000000006</v>
      </c>
      <c r="AI476">
        <f>(SUM(SmtRes!BV418:'SmtRes'!BV426))</f>
        <v>0.24</v>
      </c>
      <c r="AJ476">
        <f>(AS476)</f>
        <v>0</v>
      </c>
      <c r="AK476">
        <v>21200.024150000001</v>
      </c>
      <c r="AL476">
        <v>1189.2755500000001</v>
      </c>
      <c r="AM476">
        <v>205.96860000000001</v>
      </c>
      <c r="AN476">
        <v>112.004</v>
      </c>
      <c r="AO476">
        <v>19692.776000000002</v>
      </c>
      <c r="AP476">
        <v>0</v>
      </c>
      <c r="AQ476">
        <v>41.2</v>
      </c>
      <c r="AR476">
        <v>0.2</v>
      </c>
      <c r="AS476">
        <v>0</v>
      </c>
      <c r="AT476">
        <v>97</v>
      </c>
      <c r="AU476">
        <v>51</v>
      </c>
      <c r="AV476">
        <v>1</v>
      </c>
      <c r="AW476">
        <v>1</v>
      </c>
      <c r="AZ476">
        <v>1</v>
      </c>
      <c r="BA476">
        <v>1</v>
      </c>
      <c r="BB476">
        <v>1</v>
      </c>
      <c r="BC476">
        <v>1</v>
      </c>
      <c r="BD476" t="s">
        <v>3</v>
      </c>
      <c r="BE476" t="s">
        <v>3</v>
      </c>
      <c r="BF476" t="s">
        <v>3</v>
      </c>
      <c r="BG476" t="s">
        <v>3</v>
      </c>
      <c r="BH476">
        <v>0</v>
      </c>
      <c r="BI476">
        <v>2</v>
      </c>
      <c r="BJ476" t="s">
        <v>397</v>
      </c>
      <c r="BM476">
        <v>108001</v>
      </c>
      <c r="BN476">
        <v>0</v>
      </c>
      <c r="BO476" t="s">
        <v>3</v>
      </c>
      <c r="BP476">
        <v>0</v>
      </c>
      <c r="BQ476">
        <v>3</v>
      </c>
      <c r="BR476">
        <v>0</v>
      </c>
      <c r="BS476">
        <v>1</v>
      </c>
      <c r="BT476">
        <v>1</v>
      </c>
      <c r="BU476">
        <v>1</v>
      </c>
      <c r="BV476">
        <v>1</v>
      </c>
      <c r="BW476">
        <v>1</v>
      </c>
      <c r="BX476">
        <v>1</v>
      </c>
      <c r="BY476" t="s">
        <v>3</v>
      </c>
      <c r="BZ476">
        <v>97</v>
      </c>
      <c r="CA476">
        <v>51</v>
      </c>
      <c r="CB476" t="s">
        <v>3</v>
      </c>
      <c r="CE476">
        <v>0</v>
      </c>
      <c r="CF476">
        <v>0</v>
      </c>
      <c r="CG476">
        <v>0</v>
      </c>
      <c r="CM476">
        <v>0</v>
      </c>
      <c r="CN476" t="s">
        <v>799</v>
      </c>
      <c r="CO476">
        <v>0</v>
      </c>
      <c r="CP476">
        <f>(P476+Q476+S476+R476)</f>
        <v>3023.3300000000004</v>
      </c>
      <c r="CQ476">
        <f>SUMIF(SmtRes!AQ418:'SmtRes'!AQ426,"=1",SmtRes!AA418:'SmtRes'!AA426)</f>
        <v>65018.720000000001</v>
      </c>
      <c r="CR476">
        <f>SUMIF(SmtRes!AQ418:'SmtRes'!AQ426,"=1",SmtRes!AB418:'SmtRes'!AB426)</f>
        <v>2043.69</v>
      </c>
      <c r="CS476">
        <f>SUMIF(SmtRes!AQ418:'SmtRes'!AQ426,"=1",SmtRes!AC418:'SmtRes'!AC426)</f>
        <v>1120.04</v>
      </c>
      <c r="CT476">
        <f>SUMIF(SmtRes!AQ418:'SmtRes'!AQ426,"=1",SmtRes!AD418:'SmtRes'!AD426)</f>
        <v>477.98</v>
      </c>
      <c r="CU476">
        <f>AG476</f>
        <v>0</v>
      </c>
      <c r="CV476">
        <f>SUMIF(SmtRes!AQ418:'SmtRes'!AQ426,"=1",SmtRes!BU418:'SmtRes'!BU426)</f>
        <v>51.912000000000006</v>
      </c>
      <c r="CW476">
        <f>SUMIF(SmtRes!AQ418:'SmtRes'!AQ426,"=1",SmtRes!BV418:'SmtRes'!BV426)</f>
        <v>0.24</v>
      </c>
      <c r="CX476">
        <f>AJ476</f>
        <v>0</v>
      </c>
      <c r="CY476">
        <f>(((S476+R476)*AT476)/100)</f>
        <v>2903.8696</v>
      </c>
      <c r="CZ476">
        <f>(((S476+R476)*AU476)/100)</f>
        <v>1526.7768000000003</v>
      </c>
      <c r="DC476" t="s">
        <v>3</v>
      </c>
      <c r="DD476" t="s">
        <v>132</v>
      </c>
      <c r="DE476" t="s">
        <v>108</v>
      </c>
      <c r="DF476" t="s">
        <v>108</v>
      </c>
      <c r="DG476" t="s">
        <v>398</v>
      </c>
      <c r="DH476" t="s">
        <v>3</v>
      </c>
      <c r="DI476" t="s">
        <v>398</v>
      </c>
      <c r="DJ476" t="s">
        <v>108</v>
      </c>
      <c r="DK476" t="s">
        <v>3</v>
      </c>
      <c r="DL476" t="s">
        <v>3</v>
      </c>
      <c r="DM476" t="s">
        <v>3</v>
      </c>
      <c r="DN476">
        <v>0</v>
      </c>
      <c r="DO476">
        <v>0</v>
      </c>
      <c r="DP476">
        <v>1</v>
      </c>
      <c r="DQ476">
        <v>1</v>
      </c>
      <c r="DU476">
        <v>1013</v>
      </c>
      <c r="DV476" t="s">
        <v>396</v>
      </c>
      <c r="DW476" t="s">
        <v>396</v>
      </c>
      <c r="DX476">
        <v>1</v>
      </c>
      <c r="DZ476" t="s">
        <v>3</v>
      </c>
      <c r="EA476" t="s">
        <v>3</v>
      </c>
      <c r="EB476" t="s">
        <v>3</v>
      </c>
      <c r="EC476" t="s">
        <v>3</v>
      </c>
      <c r="EE476">
        <v>293259234</v>
      </c>
      <c r="EF476">
        <v>3</v>
      </c>
      <c r="EG476" t="s">
        <v>223</v>
      </c>
      <c r="EH476">
        <v>0</v>
      </c>
      <c r="EI476" t="s">
        <v>3</v>
      </c>
      <c r="EJ476">
        <v>2</v>
      </c>
      <c r="EK476">
        <v>108001</v>
      </c>
      <c r="EL476" t="s">
        <v>224</v>
      </c>
      <c r="EM476" t="s">
        <v>225</v>
      </c>
      <c r="EO476" t="s">
        <v>399</v>
      </c>
      <c r="EQ476">
        <v>0</v>
      </c>
      <c r="ER476">
        <v>0</v>
      </c>
      <c r="ES476">
        <v>0</v>
      </c>
      <c r="ET476">
        <v>0</v>
      </c>
      <c r="EU476">
        <v>0</v>
      </c>
      <c r="EV476">
        <v>0</v>
      </c>
      <c r="EW476">
        <v>41.2</v>
      </c>
      <c r="EX476">
        <v>0.2</v>
      </c>
      <c r="EY476">
        <v>0</v>
      </c>
      <c r="FQ476">
        <v>0</v>
      </c>
      <c r="FR476">
        <f>ROUND(IF(BI476=3,GM476,0),2)</f>
        <v>0</v>
      </c>
      <c r="FS476">
        <v>0</v>
      </c>
      <c r="FX476">
        <v>97</v>
      </c>
      <c r="FY476">
        <v>51</v>
      </c>
      <c r="GA476" t="s">
        <v>3</v>
      </c>
      <c r="GD476">
        <v>1</v>
      </c>
      <c r="GF476">
        <v>1860902480</v>
      </c>
      <c r="GG476">
        <v>2</v>
      </c>
      <c r="GH476">
        <v>1</v>
      </c>
      <c r="GI476">
        <v>-2</v>
      </c>
      <c r="GJ476">
        <v>0</v>
      </c>
      <c r="GK476">
        <v>0</v>
      </c>
      <c r="GL476">
        <f>ROUND(IF(AND(BH476=3,BI476=3,FS476&lt;&gt;0),P476,0),2)</f>
        <v>0</v>
      </c>
      <c r="GM476">
        <f>ROUND(O476+X476+Y476,2)+GX476</f>
        <v>7453.98</v>
      </c>
      <c r="GN476">
        <f>IF(OR(BI476=0,BI476=1),GM476-GX476,0)</f>
        <v>0</v>
      </c>
      <c r="GO476">
        <f>IF(BI476=2,GM476-GX476,0)</f>
        <v>7453.98</v>
      </c>
      <c r="GP476">
        <f>IF(BI476=4,GM476-GX476,0)</f>
        <v>0</v>
      </c>
      <c r="GR476">
        <v>0</v>
      </c>
      <c r="GS476">
        <v>3</v>
      </c>
      <c r="GT476">
        <v>0</v>
      </c>
      <c r="GU476" t="s">
        <v>3</v>
      </c>
      <c r="GV476">
        <f>ROUND((GT476),6)</f>
        <v>0</v>
      </c>
      <c r="GW476">
        <v>1</v>
      </c>
      <c r="GX476">
        <f>ROUND(HC476*I476,2)</f>
        <v>0</v>
      </c>
      <c r="HA476">
        <v>0</v>
      </c>
      <c r="HB476">
        <v>0</v>
      </c>
      <c r="HC476">
        <f>GV476*GW476</f>
        <v>0</v>
      </c>
      <c r="HE476" t="s">
        <v>3</v>
      </c>
      <c r="HF476" t="s">
        <v>3</v>
      </c>
      <c r="HM476" t="s">
        <v>3</v>
      </c>
      <c r="HN476" t="s">
        <v>227</v>
      </c>
      <c r="HO476" t="s">
        <v>228</v>
      </c>
      <c r="HP476" t="s">
        <v>224</v>
      </c>
      <c r="HQ476" t="s">
        <v>224</v>
      </c>
      <c r="IK476">
        <v>0</v>
      </c>
    </row>
    <row r="477" spans="1:245" x14ac:dyDescent="0.2">
      <c r="A477">
        <v>18</v>
      </c>
      <c r="B477">
        <v>1</v>
      </c>
      <c r="C477">
        <v>426</v>
      </c>
      <c r="E477" t="s">
        <v>400</v>
      </c>
      <c r="F477" t="s">
        <v>390</v>
      </c>
      <c r="G477" t="s">
        <v>391</v>
      </c>
      <c r="H477" t="s">
        <v>392</v>
      </c>
      <c r="I477">
        <f>J477</f>
        <v>2</v>
      </c>
      <c r="J477">
        <v>2</v>
      </c>
      <c r="K477">
        <v>2</v>
      </c>
      <c r="O477">
        <f>ROUND(P477,2)</f>
        <v>47.26</v>
      </c>
      <c r="P477">
        <f>ROUND(ROUND(ROUND(SUMIF(SmtRes!AQ418:'SmtRes'!AQ426,"=1",SmtRes!CU418:'SmtRes'!CU426),2),2)*I477/100,2)</f>
        <v>47.26</v>
      </c>
      <c r="Q477">
        <f>ROUND(CR477*I477,2)</f>
        <v>0</v>
      </c>
      <c r="R477">
        <f>ROUND(CS477*I477,2)</f>
        <v>0</v>
      </c>
      <c r="S477">
        <f>ROUND(CT477*I477,2)</f>
        <v>0</v>
      </c>
      <c r="T477">
        <f>ROUND(CU477*I477,2)</f>
        <v>0</v>
      </c>
      <c r="U477">
        <f>ROUND(CV477*I477,7)</f>
        <v>0</v>
      </c>
      <c r="V477">
        <f>ROUND(CW477*I477,7)</f>
        <v>0</v>
      </c>
      <c r="W477">
        <f>ROUND(CX477*I477,2)</f>
        <v>0</v>
      </c>
      <c r="X477">
        <f t="shared" si="347"/>
        <v>0</v>
      </c>
      <c r="Y477">
        <f t="shared" si="347"/>
        <v>0</v>
      </c>
      <c r="AA477">
        <v>312567028</v>
      </c>
      <c r="AB477">
        <f>ROUND((AC477+AD477+AF477),6)</f>
        <v>0</v>
      </c>
      <c r="AC477">
        <f>ROUND((ES477),6)</f>
        <v>0</v>
      </c>
      <c r="AD477">
        <f>ROUND((((ET477)-(EU477))+AE477),6)</f>
        <v>0</v>
      </c>
      <c r="AE477">
        <f>ROUND((EU477),6)</f>
        <v>0</v>
      </c>
      <c r="AF477">
        <f>ROUND((EV477),6)</f>
        <v>0</v>
      </c>
      <c r="AG477">
        <f>ROUND((AP477),6)</f>
        <v>0</v>
      </c>
      <c r="AH477">
        <f>(EW477)</f>
        <v>0</v>
      </c>
      <c r="AI477">
        <f>(EX477)</f>
        <v>0</v>
      </c>
      <c r="AJ477">
        <f>(AS477)</f>
        <v>0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  <c r="AS477">
        <v>0</v>
      </c>
      <c r="AT477">
        <v>97</v>
      </c>
      <c r="AU477">
        <v>51</v>
      </c>
      <c r="AV477">
        <v>1</v>
      </c>
      <c r="AW477">
        <v>1</v>
      </c>
      <c r="AZ477">
        <v>1</v>
      </c>
      <c r="BA477">
        <v>1</v>
      </c>
      <c r="BB477">
        <v>1</v>
      </c>
      <c r="BC477">
        <v>1</v>
      </c>
      <c r="BD477" t="s">
        <v>3</v>
      </c>
      <c r="BE477" t="s">
        <v>3</v>
      </c>
      <c r="BF477" t="s">
        <v>3</v>
      </c>
      <c r="BG477" t="s">
        <v>3</v>
      </c>
      <c r="BH477">
        <v>3</v>
      </c>
      <c r="BI477">
        <v>2</v>
      </c>
      <c r="BJ477" t="s">
        <v>3</v>
      </c>
      <c r="BM477">
        <v>108001</v>
      </c>
      <c r="BN477">
        <v>0</v>
      </c>
      <c r="BO477" t="s">
        <v>3</v>
      </c>
      <c r="BP477">
        <v>0</v>
      </c>
      <c r="BQ477">
        <v>3</v>
      </c>
      <c r="BR477">
        <v>0</v>
      </c>
      <c r="BS477">
        <v>1</v>
      </c>
      <c r="BT477">
        <v>1</v>
      </c>
      <c r="BU477">
        <v>1</v>
      </c>
      <c r="BV477">
        <v>1</v>
      </c>
      <c r="BW477">
        <v>1</v>
      </c>
      <c r="BX477">
        <v>1</v>
      </c>
      <c r="BY477" t="s">
        <v>3</v>
      </c>
      <c r="BZ477">
        <v>97</v>
      </c>
      <c r="CA477">
        <v>51</v>
      </c>
      <c r="CB477" t="s">
        <v>3</v>
      </c>
      <c r="CE477">
        <v>0</v>
      </c>
      <c r="CF477">
        <v>0</v>
      </c>
      <c r="CG477">
        <v>0</v>
      </c>
      <c r="CM477">
        <v>0</v>
      </c>
      <c r="CN477" t="s">
        <v>3</v>
      </c>
      <c r="CO477">
        <v>0</v>
      </c>
      <c r="CP477">
        <f>0</f>
        <v>0</v>
      </c>
      <c r="CQ477">
        <f>0</f>
        <v>0</v>
      </c>
      <c r="CR477">
        <f>0</f>
        <v>0</v>
      </c>
      <c r="CS477">
        <f>0</f>
        <v>0</v>
      </c>
      <c r="CT477">
        <f>0</f>
        <v>0</v>
      </c>
      <c r="CU477">
        <f>0</f>
        <v>0</v>
      </c>
      <c r="CV477">
        <f>0</f>
        <v>0</v>
      </c>
      <c r="CW477">
        <f>0</f>
        <v>0</v>
      </c>
      <c r="CX477">
        <f>0</f>
        <v>0</v>
      </c>
      <c r="CY477">
        <f>0</f>
        <v>0</v>
      </c>
      <c r="CZ477">
        <f>0</f>
        <v>0</v>
      </c>
      <c r="DC477" t="s">
        <v>3</v>
      </c>
      <c r="DD477" t="s">
        <v>3</v>
      </c>
      <c r="DE477" t="s">
        <v>3</v>
      </c>
      <c r="DF477" t="s">
        <v>3</v>
      </c>
      <c r="DG477" t="s">
        <v>3</v>
      </c>
      <c r="DH477" t="s">
        <v>3</v>
      </c>
      <c r="DI477" t="s">
        <v>3</v>
      </c>
      <c r="DJ477" t="s">
        <v>3</v>
      </c>
      <c r="DK477" t="s">
        <v>3</v>
      </c>
      <c r="DL477" t="s">
        <v>3</v>
      </c>
      <c r="DM477" t="s">
        <v>3</v>
      </c>
      <c r="DN477">
        <v>0</v>
      </c>
      <c r="DO477">
        <v>0</v>
      </c>
      <c r="DP477">
        <v>1</v>
      </c>
      <c r="DQ477">
        <v>1</v>
      </c>
      <c r="DU477">
        <v>1013</v>
      </c>
      <c r="DV477" t="s">
        <v>392</v>
      </c>
      <c r="DW477" t="s">
        <v>392</v>
      </c>
      <c r="DX477">
        <v>1</v>
      </c>
      <c r="DZ477" t="s">
        <v>3</v>
      </c>
      <c r="EA477" t="s">
        <v>3</v>
      </c>
      <c r="EB477" t="s">
        <v>3</v>
      </c>
      <c r="EC477" t="s">
        <v>3</v>
      </c>
      <c r="EE477">
        <v>293259234</v>
      </c>
      <c r="EF477">
        <v>3</v>
      </c>
      <c r="EG477" t="s">
        <v>223</v>
      </c>
      <c r="EH477">
        <v>0</v>
      </c>
      <c r="EI477" t="s">
        <v>3</v>
      </c>
      <c r="EJ477">
        <v>2</v>
      </c>
      <c r="EK477">
        <v>108001</v>
      </c>
      <c r="EL477" t="s">
        <v>224</v>
      </c>
      <c r="EM477" t="s">
        <v>225</v>
      </c>
      <c r="EO477" t="s">
        <v>3</v>
      </c>
      <c r="EQ477">
        <v>0</v>
      </c>
      <c r="ER477">
        <v>0</v>
      </c>
      <c r="ES477">
        <v>0</v>
      </c>
      <c r="ET477">
        <v>0</v>
      </c>
      <c r="EU477">
        <v>0</v>
      </c>
      <c r="EV477">
        <v>0</v>
      </c>
      <c r="EW477">
        <v>0</v>
      </c>
      <c r="EX477">
        <v>0</v>
      </c>
      <c r="FQ477">
        <v>0</v>
      </c>
      <c r="FR477">
        <f>ROUND(IF(BI477=3,GM477,0),2)</f>
        <v>0</v>
      </c>
      <c r="FS477">
        <v>0</v>
      </c>
      <c r="FX477">
        <v>97</v>
      </c>
      <c r="FY477">
        <v>51</v>
      </c>
      <c r="GA477" t="s">
        <v>3</v>
      </c>
      <c r="GD477">
        <v>1</v>
      </c>
      <c r="GF477">
        <v>274903907</v>
      </c>
      <c r="GG477">
        <v>2</v>
      </c>
      <c r="GH477">
        <v>1</v>
      </c>
      <c r="GI477">
        <v>-2</v>
      </c>
      <c r="GJ477">
        <v>0</v>
      </c>
      <c r="GK477">
        <v>0</v>
      </c>
      <c r="GL477">
        <f>ROUND(IF(AND(BH477=3,BI477=3,FS477&lt;&gt;0),P477,0),2)</f>
        <v>0</v>
      </c>
      <c r="GM477">
        <f>ROUND(O477+X477+Y477,2)+GX477</f>
        <v>47.26</v>
      </c>
      <c r="GN477">
        <f>IF(OR(BI477=0,BI477=1),GM477-GX477,0)</f>
        <v>0</v>
      </c>
      <c r="GO477">
        <f>IF(BI477=2,GM477-GX477,0)</f>
        <v>47.26</v>
      </c>
      <c r="GP477">
        <f>IF(BI477=4,GM477-GX477,0)</f>
        <v>0</v>
      </c>
      <c r="GR477">
        <v>0</v>
      </c>
      <c r="GS477">
        <v>3</v>
      </c>
      <c r="GT477">
        <v>0</v>
      </c>
      <c r="GU477" t="s">
        <v>3</v>
      </c>
      <c r="GV477">
        <f>ROUND((GT477),6)</f>
        <v>0</v>
      </c>
      <c r="GW477">
        <v>1</v>
      </c>
      <c r="GX477">
        <f>ROUND(HC477*I477,2)</f>
        <v>0</v>
      </c>
      <c r="HA477">
        <v>0</v>
      </c>
      <c r="HB477">
        <v>0</v>
      </c>
      <c r="HC477">
        <f>0</f>
        <v>0</v>
      </c>
      <c r="HE477" t="s">
        <v>3</v>
      </c>
      <c r="HF477" t="s">
        <v>3</v>
      </c>
      <c r="HM477" t="s">
        <v>3</v>
      </c>
      <c r="HN477" t="s">
        <v>227</v>
      </c>
      <c r="HO477" t="s">
        <v>228</v>
      </c>
      <c r="HP477" t="s">
        <v>224</v>
      </c>
      <c r="HQ477" t="s">
        <v>224</v>
      </c>
      <c r="IK477">
        <v>0</v>
      </c>
    </row>
    <row r="479" spans="1:245" x14ac:dyDescent="0.2">
      <c r="A479" s="2">
        <v>51</v>
      </c>
      <c r="B479" s="2">
        <f>B469</f>
        <v>1</v>
      </c>
      <c r="C479" s="2">
        <f>A469</f>
        <v>4</v>
      </c>
      <c r="D479" s="2">
        <f>ROW(A469)</f>
        <v>469</v>
      </c>
      <c r="E479" s="2"/>
      <c r="F479" s="2" t="str">
        <f>IF(F469&lt;&gt;"",F469,"")</f>
        <v>Новый раздел</v>
      </c>
      <c r="G479" s="2" t="str">
        <f>IF(G469&lt;&gt;"",G469,"")</f>
        <v>Ремонт контуров заземления опор ВЛ-0,4 кВ</v>
      </c>
      <c r="H479" s="2">
        <v>0</v>
      </c>
      <c r="I479" s="2"/>
      <c r="J479" s="2"/>
      <c r="K479" s="2"/>
      <c r="L479" s="2"/>
      <c r="M479" s="2"/>
      <c r="N479" s="2"/>
      <c r="O479" s="2">
        <f t="shared" ref="O479:T479" si="348">ROUND(AB479,2)</f>
        <v>27999.55</v>
      </c>
      <c r="P479" s="2">
        <f t="shared" si="348"/>
        <v>7403.11</v>
      </c>
      <c r="Q479" s="2">
        <f t="shared" si="348"/>
        <v>798.95</v>
      </c>
      <c r="R479" s="2">
        <f t="shared" si="348"/>
        <v>283.45999999999998</v>
      </c>
      <c r="S479" s="2">
        <f t="shared" si="348"/>
        <v>19514.03</v>
      </c>
      <c r="T479" s="2">
        <f t="shared" si="348"/>
        <v>0</v>
      </c>
      <c r="U479" s="2">
        <f>AH479</f>
        <v>42.655439999999999</v>
      </c>
      <c r="V479" s="2">
        <f>AI479</f>
        <v>0.50616000000000005</v>
      </c>
      <c r="W479" s="2">
        <f>ROUND(AJ479,2)</f>
        <v>0</v>
      </c>
      <c r="X479" s="2">
        <f>ROUND(AK479,2)</f>
        <v>19467.53</v>
      </c>
      <c r="Y479" s="2">
        <f>ROUND(AL479,2)</f>
        <v>10492.66</v>
      </c>
      <c r="Z479" s="2"/>
      <c r="AA479" s="2"/>
      <c r="AB479" s="2">
        <f>ROUND(SUMIF(AA473:AA477,"=312567028",O473:O477),2)</f>
        <v>27999.55</v>
      </c>
      <c r="AC479" s="2">
        <f>ROUND(SUMIF(AA473:AA477,"=312567028",P473:P477),2)</f>
        <v>7403.11</v>
      </c>
      <c r="AD479" s="2">
        <f>ROUND(SUMIF(AA473:AA477,"=312567028",Q473:Q477),2)</f>
        <v>798.95</v>
      </c>
      <c r="AE479" s="2">
        <f>ROUND(SUMIF(AA473:AA477,"=312567028",R473:R477),2)</f>
        <v>283.45999999999998</v>
      </c>
      <c r="AF479" s="2">
        <f>ROUND(SUMIF(AA473:AA477,"=312567028",S473:S477),2)</f>
        <v>19514.03</v>
      </c>
      <c r="AG479" s="2">
        <f>ROUND(SUMIF(AA473:AA477,"=312567028",T473:T477),2)</f>
        <v>0</v>
      </c>
      <c r="AH479" s="2">
        <f>SUMIF(AA473:AA477,"=312567028",U473:U477)</f>
        <v>42.655439999999999</v>
      </c>
      <c r="AI479" s="2">
        <f>SUMIF(AA473:AA477,"=312567028",V473:V477)</f>
        <v>0.50616000000000005</v>
      </c>
      <c r="AJ479" s="2">
        <f>ROUND(SUMIF(AA473:AA477,"=312567028",W473:W477),2)</f>
        <v>0</v>
      </c>
      <c r="AK479" s="2">
        <f>ROUND(SUMIF(AA473:AA477,"=312567028",X473:X477),2)</f>
        <v>19467.53</v>
      </c>
      <c r="AL479" s="2">
        <f>ROUND(SUMIF(AA473:AA477,"=312567028",Y473:Y477),2)</f>
        <v>10492.66</v>
      </c>
      <c r="AM479" s="2"/>
      <c r="AN479" s="2"/>
      <c r="AO479" s="2">
        <f t="shared" ref="AO479:BD479" si="349">ROUND(BX479,2)</f>
        <v>0</v>
      </c>
      <c r="AP479" s="2">
        <f t="shared" si="349"/>
        <v>0</v>
      </c>
      <c r="AQ479" s="2">
        <f t="shared" si="349"/>
        <v>0</v>
      </c>
      <c r="AR479" s="2">
        <f t="shared" si="349"/>
        <v>57959.74</v>
      </c>
      <c r="AS479" s="2">
        <f t="shared" si="349"/>
        <v>15178.6</v>
      </c>
      <c r="AT479" s="2">
        <f t="shared" si="349"/>
        <v>42781.14</v>
      </c>
      <c r="AU479" s="2">
        <f t="shared" si="349"/>
        <v>0</v>
      </c>
      <c r="AV479" s="2">
        <f t="shared" si="349"/>
        <v>7403.11</v>
      </c>
      <c r="AW479" s="2">
        <f t="shared" si="349"/>
        <v>7403.11</v>
      </c>
      <c r="AX479" s="2">
        <f t="shared" si="349"/>
        <v>0</v>
      </c>
      <c r="AY479" s="2">
        <f t="shared" si="349"/>
        <v>7403.11</v>
      </c>
      <c r="AZ479" s="2">
        <f t="shared" si="349"/>
        <v>0</v>
      </c>
      <c r="BA479" s="2">
        <f t="shared" si="349"/>
        <v>0</v>
      </c>
      <c r="BB479" s="2">
        <f t="shared" si="349"/>
        <v>0</v>
      </c>
      <c r="BC479" s="2">
        <f t="shared" si="349"/>
        <v>0</v>
      </c>
      <c r="BD479" s="2">
        <f t="shared" si="349"/>
        <v>0</v>
      </c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>
        <f>ROUND(SUMIF(AA473:AA477,"=312567028",FQ473:FQ477),2)</f>
        <v>0</v>
      </c>
      <c r="BY479" s="2">
        <f>ROUND(SUMIF(AA473:AA477,"=312567028",FR473:FR477),2)</f>
        <v>0</v>
      </c>
      <c r="BZ479" s="2">
        <f>ROUND(SUMIF(AA473:AA477,"=312567028",GL473:GL477),2)</f>
        <v>0</v>
      </c>
      <c r="CA479" s="2">
        <f>ROUND(SUMIF(AA473:AA477,"=312567028",GM473:GM477),2)</f>
        <v>57959.74</v>
      </c>
      <c r="CB479" s="2">
        <f>ROUND(SUMIF(AA473:AA477,"=312567028",GN473:GN477),2)</f>
        <v>15178.6</v>
      </c>
      <c r="CC479" s="2">
        <f>ROUND(SUMIF(AA473:AA477,"=312567028",GO473:GO477),2)</f>
        <v>42781.14</v>
      </c>
      <c r="CD479" s="2">
        <f>ROUND(SUMIF(AA473:AA477,"=312567028",GP473:GP477),2)</f>
        <v>0</v>
      </c>
      <c r="CE479" s="2">
        <f>AC479-BX479</f>
        <v>7403.11</v>
      </c>
      <c r="CF479" s="2">
        <f>AC479-BY479</f>
        <v>7403.11</v>
      </c>
      <c r="CG479" s="2">
        <f>BX479-BZ479</f>
        <v>0</v>
      </c>
      <c r="CH479" s="2">
        <f>AC479-BX479-BY479+BZ479</f>
        <v>7403.11</v>
      </c>
      <c r="CI479" s="2">
        <f>BY479-BZ479</f>
        <v>0</v>
      </c>
      <c r="CJ479" s="2">
        <f>ROUND(SUMIF(AA473:AA477,"=312567028",GX473:GX477),2)</f>
        <v>0</v>
      </c>
      <c r="CK479" s="2">
        <f>ROUND(SUMIF(AA473:AA477,"=312567028",GY473:GY477),2)</f>
        <v>0</v>
      </c>
      <c r="CL479" s="2">
        <f>ROUND(SUMIF(AA473:AA477,"=312567028",GZ473:GZ477),2)</f>
        <v>0</v>
      </c>
      <c r="CM479" s="2">
        <f>ROUND(SUMIF(AA473:AA477,"=312567028",HD473:HD477),2)</f>
        <v>0</v>
      </c>
      <c r="CN479" s="2"/>
      <c r="CO479" s="2"/>
      <c r="CP479" s="2"/>
      <c r="CQ479" s="2"/>
      <c r="CR479" s="2"/>
      <c r="CS479" s="2"/>
      <c r="CT479" s="2"/>
      <c r="CU479" s="2"/>
      <c r="CV479" s="2"/>
      <c r="CW479" s="2"/>
      <c r="CX479" s="2"/>
      <c r="CY479" s="2"/>
      <c r="CZ479" s="2"/>
      <c r="DA479" s="2"/>
      <c r="DB479" s="2"/>
      <c r="DC479" s="2"/>
      <c r="DD479" s="2"/>
      <c r="DE479" s="2"/>
      <c r="DF479" s="2"/>
      <c r="DG479" s="3"/>
      <c r="DH479" s="3"/>
      <c r="DI479" s="3"/>
      <c r="DJ479" s="3"/>
      <c r="DK479" s="3"/>
      <c r="DL479" s="3"/>
      <c r="DM479" s="3"/>
      <c r="DN479" s="3"/>
      <c r="DO479" s="3"/>
      <c r="DP479" s="3"/>
      <c r="DQ479" s="3"/>
      <c r="DR479" s="3"/>
      <c r="DS479" s="3"/>
      <c r="DT479" s="3"/>
      <c r="DU479" s="3"/>
      <c r="DV479" s="3"/>
      <c r="DW479" s="3"/>
      <c r="DX479" s="3"/>
      <c r="DY479" s="3"/>
      <c r="DZ479" s="3"/>
      <c r="EA479" s="3"/>
      <c r="EB479" s="3"/>
      <c r="EC479" s="3"/>
      <c r="ED479" s="3"/>
      <c r="EE479" s="3"/>
      <c r="EF479" s="3"/>
      <c r="EG479" s="3"/>
      <c r="EH479" s="3"/>
      <c r="EI479" s="3"/>
      <c r="EJ479" s="3"/>
      <c r="EK479" s="3"/>
      <c r="EL479" s="3"/>
      <c r="EM479" s="3"/>
      <c r="EN479" s="3"/>
      <c r="EO479" s="3"/>
      <c r="EP479" s="3"/>
      <c r="EQ479" s="3"/>
      <c r="ER479" s="3"/>
      <c r="ES479" s="3"/>
      <c r="ET479" s="3"/>
      <c r="EU479" s="3"/>
      <c r="EV479" s="3"/>
      <c r="EW479" s="3"/>
      <c r="EX479" s="3"/>
      <c r="EY479" s="3"/>
      <c r="EZ479" s="3"/>
      <c r="FA479" s="3"/>
      <c r="FB479" s="3"/>
      <c r="FC479" s="3"/>
      <c r="FD479" s="3"/>
      <c r="FE479" s="3"/>
      <c r="FF479" s="3"/>
      <c r="FG479" s="3"/>
      <c r="FH479" s="3"/>
      <c r="FI479" s="3"/>
      <c r="FJ479" s="3"/>
      <c r="FK479" s="3"/>
      <c r="FL479" s="3"/>
      <c r="FM479" s="3"/>
      <c r="FN479" s="3"/>
      <c r="FO479" s="3"/>
      <c r="FP479" s="3"/>
      <c r="FQ479" s="3"/>
      <c r="FR479" s="3"/>
      <c r="FS479" s="3"/>
      <c r="FT479" s="3"/>
      <c r="FU479" s="3"/>
      <c r="FV479" s="3"/>
      <c r="FW479" s="3"/>
      <c r="FX479" s="3"/>
      <c r="FY479" s="3"/>
      <c r="FZ479" s="3"/>
      <c r="GA479" s="3"/>
      <c r="GB479" s="3"/>
      <c r="GC479" s="3"/>
      <c r="GD479" s="3"/>
      <c r="GE479" s="3"/>
      <c r="GF479" s="3"/>
      <c r="GG479" s="3"/>
      <c r="GH479" s="3"/>
      <c r="GI479" s="3"/>
      <c r="GJ479" s="3"/>
      <c r="GK479" s="3"/>
      <c r="GL479" s="3"/>
      <c r="GM479" s="3"/>
      <c r="GN479" s="3"/>
      <c r="GO479" s="3"/>
      <c r="GP479" s="3"/>
      <c r="GQ479" s="3"/>
      <c r="GR479" s="3"/>
      <c r="GS479" s="3"/>
      <c r="GT479" s="3"/>
      <c r="GU479" s="3"/>
      <c r="GV479" s="3"/>
      <c r="GW479" s="3"/>
      <c r="GX479" s="3">
        <v>0</v>
      </c>
    </row>
    <row r="481" spans="1:28" x14ac:dyDescent="0.2">
      <c r="A481" s="4">
        <v>50</v>
      </c>
      <c r="B481" s="4">
        <v>0</v>
      </c>
      <c r="C481" s="4">
        <v>0</v>
      </c>
      <c r="D481" s="4">
        <v>1</v>
      </c>
      <c r="E481" s="4">
        <v>201</v>
      </c>
      <c r="F481" s="4">
        <f>ROUND(Source!O479,O481)</f>
        <v>27999.55</v>
      </c>
      <c r="G481" s="4" t="s">
        <v>48</v>
      </c>
      <c r="H481" s="4" t="s">
        <v>49</v>
      </c>
      <c r="I481" s="4"/>
      <c r="J481" s="4"/>
      <c r="K481" s="4">
        <v>201</v>
      </c>
      <c r="L481" s="4">
        <v>1</v>
      </c>
      <c r="M481" s="4">
        <v>3</v>
      </c>
      <c r="N481" s="4" t="s">
        <v>3</v>
      </c>
      <c r="O481" s="4">
        <v>2</v>
      </c>
      <c r="P481" s="4"/>
      <c r="Q481" s="4"/>
      <c r="R481" s="4"/>
      <c r="S481" s="4"/>
      <c r="T481" s="4"/>
      <c r="U481" s="4"/>
      <c r="V481" s="4"/>
      <c r="W481" s="4">
        <v>27999.55</v>
      </c>
      <c r="X481" s="4">
        <v>1</v>
      </c>
      <c r="Y481" s="4">
        <v>27999.55</v>
      </c>
      <c r="Z481" s="4"/>
      <c r="AA481" s="4"/>
      <c r="AB481" s="4"/>
    </row>
    <row r="482" spans="1:28" x14ac:dyDescent="0.2">
      <c r="A482" s="4">
        <v>50</v>
      </c>
      <c r="B482" s="4">
        <v>0</v>
      </c>
      <c r="C482" s="4">
        <v>0</v>
      </c>
      <c r="D482" s="4">
        <v>1</v>
      </c>
      <c r="E482" s="4">
        <v>202</v>
      </c>
      <c r="F482" s="4">
        <f>ROUND(Source!P479,O482)</f>
        <v>7403.11</v>
      </c>
      <c r="G482" s="4" t="s">
        <v>50</v>
      </c>
      <c r="H482" s="4" t="s">
        <v>51</v>
      </c>
      <c r="I482" s="4"/>
      <c r="J482" s="4"/>
      <c r="K482" s="4">
        <v>202</v>
      </c>
      <c r="L482" s="4">
        <v>2</v>
      </c>
      <c r="M482" s="4">
        <v>3</v>
      </c>
      <c r="N482" s="4" t="s">
        <v>3</v>
      </c>
      <c r="O482" s="4">
        <v>2</v>
      </c>
      <c r="P482" s="4"/>
      <c r="Q482" s="4"/>
      <c r="R482" s="4"/>
      <c r="S482" s="4"/>
      <c r="T482" s="4"/>
      <c r="U482" s="4"/>
      <c r="V482" s="4"/>
      <c r="W482" s="4">
        <v>7403.11</v>
      </c>
      <c r="X482" s="4">
        <v>1</v>
      </c>
      <c r="Y482" s="4">
        <v>7403.11</v>
      </c>
      <c r="Z482" s="4"/>
      <c r="AA482" s="4"/>
      <c r="AB482" s="4"/>
    </row>
    <row r="483" spans="1:28" x14ac:dyDescent="0.2">
      <c r="A483" s="4">
        <v>50</v>
      </c>
      <c r="B483" s="4">
        <v>0</v>
      </c>
      <c r="C483" s="4">
        <v>0</v>
      </c>
      <c r="D483" s="4">
        <v>1</v>
      </c>
      <c r="E483" s="4">
        <v>222</v>
      </c>
      <c r="F483" s="4">
        <f>ROUND(Source!AO479,O483)</f>
        <v>0</v>
      </c>
      <c r="G483" s="4" t="s">
        <v>52</v>
      </c>
      <c r="H483" s="4" t="s">
        <v>53</v>
      </c>
      <c r="I483" s="4"/>
      <c r="J483" s="4"/>
      <c r="K483" s="4">
        <v>222</v>
      </c>
      <c r="L483" s="4">
        <v>3</v>
      </c>
      <c r="M483" s="4">
        <v>3</v>
      </c>
      <c r="N483" s="4" t="s">
        <v>3</v>
      </c>
      <c r="O483" s="4">
        <v>2</v>
      </c>
      <c r="P483" s="4"/>
      <c r="Q483" s="4"/>
      <c r="R483" s="4"/>
      <c r="S483" s="4"/>
      <c r="T483" s="4"/>
      <c r="U483" s="4"/>
      <c r="V483" s="4"/>
      <c r="W483" s="4">
        <v>0</v>
      </c>
      <c r="X483" s="4">
        <v>1</v>
      </c>
      <c r="Y483" s="4">
        <v>0</v>
      </c>
      <c r="Z483" s="4"/>
      <c r="AA483" s="4"/>
      <c r="AB483" s="4"/>
    </row>
    <row r="484" spans="1:28" x14ac:dyDescent="0.2">
      <c r="A484" s="4">
        <v>50</v>
      </c>
      <c r="B484" s="4">
        <v>0</v>
      </c>
      <c r="C484" s="4">
        <v>0</v>
      </c>
      <c r="D484" s="4">
        <v>1</v>
      </c>
      <c r="E484" s="4">
        <v>225</v>
      </c>
      <c r="F484" s="4">
        <f>ROUND(Source!AV479,O484)</f>
        <v>7403.11</v>
      </c>
      <c r="G484" s="4" t="s">
        <v>54</v>
      </c>
      <c r="H484" s="4" t="s">
        <v>55</v>
      </c>
      <c r="I484" s="4"/>
      <c r="J484" s="4"/>
      <c r="K484" s="4">
        <v>225</v>
      </c>
      <c r="L484" s="4">
        <v>4</v>
      </c>
      <c r="M484" s="4">
        <v>3</v>
      </c>
      <c r="N484" s="4" t="s">
        <v>3</v>
      </c>
      <c r="O484" s="4">
        <v>2</v>
      </c>
      <c r="P484" s="4"/>
      <c r="Q484" s="4"/>
      <c r="R484" s="4"/>
      <c r="S484" s="4"/>
      <c r="T484" s="4"/>
      <c r="U484" s="4"/>
      <c r="V484" s="4"/>
      <c r="W484" s="4">
        <v>7403.11</v>
      </c>
      <c r="X484" s="4">
        <v>1</v>
      </c>
      <c r="Y484" s="4">
        <v>7403.11</v>
      </c>
      <c r="Z484" s="4"/>
      <c r="AA484" s="4"/>
      <c r="AB484" s="4"/>
    </row>
    <row r="485" spans="1:28" x14ac:dyDescent="0.2">
      <c r="A485" s="4">
        <v>50</v>
      </c>
      <c r="B485" s="4">
        <v>0</v>
      </c>
      <c r="C485" s="4">
        <v>0</v>
      </c>
      <c r="D485" s="4">
        <v>1</v>
      </c>
      <c r="E485" s="4">
        <v>226</v>
      </c>
      <c r="F485" s="4">
        <f>ROUND(Source!AW479,O485)</f>
        <v>7403.11</v>
      </c>
      <c r="G485" s="4" t="s">
        <v>56</v>
      </c>
      <c r="H485" s="4" t="s">
        <v>57</v>
      </c>
      <c r="I485" s="4"/>
      <c r="J485" s="4"/>
      <c r="K485" s="4">
        <v>226</v>
      </c>
      <c r="L485" s="4">
        <v>5</v>
      </c>
      <c r="M485" s="4">
        <v>3</v>
      </c>
      <c r="N485" s="4" t="s">
        <v>3</v>
      </c>
      <c r="O485" s="4">
        <v>2</v>
      </c>
      <c r="P485" s="4"/>
      <c r="Q485" s="4"/>
      <c r="R485" s="4"/>
      <c r="S485" s="4"/>
      <c r="T485" s="4"/>
      <c r="U485" s="4"/>
      <c r="V485" s="4"/>
      <c r="W485" s="4">
        <v>7403.11</v>
      </c>
      <c r="X485" s="4">
        <v>1</v>
      </c>
      <c r="Y485" s="4">
        <v>7403.11</v>
      </c>
      <c r="Z485" s="4"/>
      <c r="AA485" s="4"/>
      <c r="AB485" s="4"/>
    </row>
    <row r="486" spans="1:28" x14ac:dyDescent="0.2">
      <c r="A486" s="4">
        <v>50</v>
      </c>
      <c r="B486" s="4">
        <v>0</v>
      </c>
      <c r="C486" s="4">
        <v>0</v>
      </c>
      <c r="D486" s="4">
        <v>1</v>
      </c>
      <c r="E486" s="4">
        <v>227</v>
      </c>
      <c r="F486" s="4">
        <f>ROUND(Source!AX479,O486)</f>
        <v>0</v>
      </c>
      <c r="G486" s="4" t="s">
        <v>58</v>
      </c>
      <c r="H486" s="4" t="s">
        <v>59</v>
      </c>
      <c r="I486" s="4"/>
      <c r="J486" s="4"/>
      <c r="K486" s="4">
        <v>227</v>
      </c>
      <c r="L486" s="4">
        <v>6</v>
      </c>
      <c r="M486" s="4">
        <v>3</v>
      </c>
      <c r="N486" s="4" t="s">
        <v>3</v>
      </c>
      <c r="O486" s="4">
        <v>2</v>
      </c>
      <c r="P486" s="4"/>
      <c r="Q486" s="4"/>
      <c r="R486" s="4"/>
      <c r="S486" s="4"/>
      <c r="T486" s="4"/>
      <c r="U486" s="4"/>
      <c r="V486" s="4"/>
      <c r="W486" s="4">
        <v>0</v>
      </c>
      <c r="X486" s="4">
        <v>1</v>
      </c>
      <c r="Y486" s="4">
        <v>0</v>
      </c>
      <c r="Z486" s="4"/>
      <c r="AA486" s="4"/>
      <c r="AB486" s="4"/>
    </row>
    <row r="487" spans="1:28" x14ac:dyDescent="0.2">
      <c r="A487" s="4">
        <v>50</v>
      </c>
      <c r="B487" s="4">
        <v>0</v>
      </c>
      <c r="C487" s="4">
        <v>0</v>
      </c>
      <c r="D487" s="4">
        <v>1</v>
      </c>
      <c r="E487" s="4">
        <v>228</v>
      </c>
      <c r="F487" s="4">
        <f>ROUND(Source!AY479,O487)</f>
        <v>7403.11</v>
      </c>
      <c r="G487" s="4" t="s">
        <v>60</v>
      </c>
      <c r="H487" s="4" t="s">
        <v>61</v>
      </c>
      <c r="I487" s="4"/>
      <c r="J487" s="4"/>
      <c r="K487" s="4">
        <v>228</v>
      </c>
      <c r="L487" s="4">
        <v>7</v>
      </c>
      <c r="M487" s="4">
        <v>3</v>
      </c>
      <c r="N487" s="4" t="s">
        <v>3</v>
      </c>
      <c r="O487" s="4">
        <v>2</v>
      </c>
      <c r="P487" s="4"/>
      <c r="Q487" s="4"/>
      <c r="R487" s="4"/>
      <c r="S487" s="4"/>
      <c r="T487" s="4"/>
      <c r="U487" s="4"/>
      <c r="V487" s="4"/>
      <c r="W487" s="4">
        <v>7403.11</v>
      </c>
      <c r="X487" s="4">
        <v>1</v>
      </c>
      <c r="Y487" s="4">
        <v>7403.11</v>
      </c>
      <c r="Z487" s="4"/>
      <c r="AA487" s="4"/>
      <c r="AB487" s="4"/>
    </row>
    <row r="488" spans="1:28" x14ac:dyDescent="0.2">
      <c r="A488" s="4">
        <v>50</v>
      </c>
      <c r="B488" s="4">
        <v>0</v>
      </c>
      <c r="C488" s="4">
        <v>0</v>
      </c>
      <c r="D488" s="4">
        <v>1</v>
      </c>
      <c r="E488" s="4">
        <v>216</v>
      </c>
      <c r="F488" s="4">
        <f>ROUND(Source!AP479,O488)</f>
        <v>0</v>
      </c>
      <c r="G488" s="4" t="s">
        <v>62</v>
      </c>
      <c r="H488" s="4" t="s">
        <v>63</v>
      </c>
      <c r="I488" s="4"/>
      <c r="J488" s="4"/>
      <c r="K488" s="4">
        <v>216</v>
      </c>
      <c r="L488" s="4">
        <v>8</v>
      </c>
      <c r="M488" s="4">
        <v>3</v>
      </c>
      <c r="N488" s="4" t="s">
        <v>3</v>
      </c>
      <c r="O488" s="4">
        <v>2</v>
      </c>
      <c r="P488" s="4"/>
      <c r="Q488" s="4"/>
      <c r="R488" s="4"/>
      <c r="S488" s="4"/>
      <c r="T488" s="4"/>
      <c r="U488" s="4"/>
      <c r="V488" s="4"/>
      <c r="W488" s="4">
        <v>0</v>
      </c>
      <c r="X488" s="4">
        <v>1</v>
      </c>
      <c r="Y488" s="4">
        <v>0</v>
      </c>
      <c r="Z488" s="4"/>
      <c r="AA488" s="4"/>
      <c r="AB488" s="4"/>
    </row>
    <row r="489" spans="1:28" x14ac:dyDescent="0.2">
      <c r="A489" s="4">
        <v>50</v>
      </c>
      <c r="B489" s="4">
        <v>0</v>
      </c>
      <c r="C489" s="4">
        <v>0</v>
      </c>
      <c r="D489" s="4">
        <v>1</v>
      </c>
      <c r="E489" s="4">
        <v>223</v>
      </c>
      <c r="F489" s="4">
        <f>ROUND(Source!AQ479,O489)</f>
        <v>0</v>
      </c>
      <c r="G489" s="4" t="s">
        <v>64</v>
      </c>
      <c r="H489" s="4" t="s">
        <v>65</v>
      </c>
      <c r="I489" s="4"/>
      <c r="J489" s="4"/>
      <c r="K489" s="4">
        <v>223</v>
      </c>
      <c r="L489" s="4">
        <v>9</v>
      </c>
      <c r="M489" s="4">
        <v>3</v>
      </c>
      <c r="N489" s="4" t="s">
        <v>3</v>
      </c>
      <c r="O489" s="4">
        <v>2</v>
      </c>
      <c r="P489" s="4"/>
      <c r="Q489" s="4"/>
      <c r="R489" s="4"/>
      <c r="S489" s="4"/>
      <c r="T489" s="4"/>
      <c r="U489" s="4"/>
      <c r="V489" s="4"/>
      <c r="W489" s="4">
        <v>0</v>
      </c>
      <c r="X489" s="4">
        <v>1</v>
      </c>
      <c r="Y489" s="4">
        <v>0</v>
      </c>
      <c r="Z489" s="4"/>
      <c r="AA489" s="4"/>
      <c r="AB489" s="4"/>
    </row>
    <row r="490" spans="1:28" x14ac:dyDescent="0.2">
      <c r="A490" s="4">
        <v>50</v>
      </c>
      <c r="B490" s="4">
        <v>0</v>
      </c>
      <c r="C490" s="4">
        <v>0</v>
      </c>
      <c r="D490" s="4">
        <v>1</v>
      </c>
      <c r="E490" s="4">
        <v>229</v>
      </c>
      <c r="F490" s="4">
        <f>ROUND(Source!AZ479,O490)</f>
        <v>0</v>
      </c>
      <c r="G490" s="4" t="s">
        <v>66</v>
      </c>
      <c r="H490" s="4" t="s">
        <v>67</v>
      </c>
      <c r="I490" s="4"/>
      <c r="J490" s="4"/>
      <c r="K490" s="4">
        <v>229</v>
      </c>
      <c r="L490" s="4">
        <v>10</v>
      </c>
      <c r="M490" s="4">
        <v>3</v>
      </c>
      <c r="N490" s="4" t="s">
        <v>3</v>
      </c>
      <c r="O490" s="4">
        <v>2</v>
      </c>
      <c r="P490" s="4"/>
      <c r="Q490" s="4"/>
      <c r="R490" s="4"/>
      <c r="S490" s="4"/>
      <c r="T490" s="4"/>
      <c r="U490" s="4"/>
      <c r="V490" s="4"/>
      <c r="W490" s="4">
        <v>0</v>
      </c>
      <c r="X490" s="4">
        <v>1</v>
      </c>
      <c r="Y490" s="4">
        <v>0</v>
      </c>
      <c r="Z490" s="4"/>
      <c r="AA490" s="4"/>
      <c r="AB490" s="4"/>
    </row>
    <row r="491" spans="1:28" x14ac:dyDescent="0.2">
      <c r="A491" s="4">
        <v>50</v>
      </c>
      <c r="B491" s="4">
        <v>0</v>
      </c>
      <c r="C491" s="4">
        <v>0</v>
      </c>
      <c r="D491" s="4">
        <v>1</v>
      </c>
      <c r="E491" s="4">
        <v>203</v>
      </c>
      <c r="F491" s="4">
        <f>ROUND(Source!Q479,O491)</f>
        <v>798.95</v>
      </c>
      <c r="G491" s="4" t="s">
        <v>68</v>
      </c>
      <c r="H491" s="4" t="s">
        <v>69</v>
      </c>
      <c r="I491" s="4"/>
      <c r="J491" s="4"/>
      <c r="K491" s="4">
        <v>203</v>
      </c>
      <c r="L491" s="4">
        <v>11</v>
      </c>
      <c r="M491" s="4">
        <v>3</v>
      </c>
      <c r="N491" s="4" t="s">
        <v>3</v>
      </c>
      <c r="O491" s="4">
        <v>2</v>
      </c>
      <c r="P491" s="4"/>
      <c r="Q491" s="4"/>
      <c r="R491" s="4"/>
      <c r="S491" s="4"/>
      <c r="T491" s="4"/>
      <c r="U491" s="4"/>
      <c r="V491" s="4"/>
      <c r="W491" s="4">
        <v>798.94999999999993</v>
      </c>
      <c r="X491" s="4">
        <v>1</v>
      </c>
      <c r="Y491" s="4">
        <v>798.94999999999993</v>
      </c>
      <c r="Z491" s="4"/>
      <c r="AA491" s="4"/>
      <c r="AB491" s="4"/>
    </row>
    <row r="492" spans="1:28" x14ac:dyDescent="0.2">
      <c r="A492" s="4">
        <v>50</v>
      </c>
      <c r="B492" s="4">
        <v>0</v>
      </c>
      <c r="C492" s="4">
        <v>0</v>
      </c>
      <c r="D492" s="4">
        <v>1</v>
      </c>
      <c r="E492" s="4">
        <v>231</v>
      </c>
      <c r="F492" s="4">
        <f>ROUND(Source!BB479,O492)</f>
        <v>0</v>
      </c>
      <c r="G492" s="4" t="s">
        <v>70</v>
      </c>
      <c r="H492" s="4" t="s">
        <v>71</v>
      </c>
      <c r="I492" s="4"/>
      <c r="J492" s="4"/>
      <c r="K492" s="4">
        <v>231</v>
      </c>
      <c r="L492" s="4">
        <v>12</v>
      </c>
      <c r="M492" s="4">
        <v>3</v>
      </c>
      <c r="N492" s="4" t="s">
        <v>3</v>
      </c>
      <c r="O492" s="4">
        <v>2</v>
      </c>
      <c r="P492" s="4"/>
      <c r="Q492" s="4"/>
      <c r="R492" s="4"/>
      <c r="S492" s="4"/>
      <c r="T492" s="4"/>
      <c r="U492" s="4"/>
      <c r="V492" s="4"/>
      <c r="W492" s="4">
        <v>0</v>
      </c>
      <c r="X492" s="4">
        <v>1</v>
      </c>
      <c r="Y492" s="4">
        <v>0</v>
      </c>
      <c r="Z492" s="4"/>
      <c r="AA492" s="4"/>
      <c r="AB492" s="4"/>
    </row>
    <row r="493" spans="1:28" x14ac:dyDescent="0.2">
      <c r="A493" s="4">
        <v>50</v>
      </c>
      <c r="B493" s="4">
        <v>0</v>
      </c>
      <c r="C493" s="4">
        <v>0</v>
      </c>
      <c r="D493" s="4">
        <v>1</v>
      </c>
      <c r="E493" s="4">
        <v>204</v>
      </c>
      <c r="F493" s="4">
        <f>ROUND(Source!R479,O493)</f>
        <v>283.45999999999998</v>
      </c>
      <c r="G493" s="4" t="s">
        <v>72</v>
      </c>
      <c r="H493" s="4" t="s">
        <v>73</v>
      </c>
      <c r="I493" s="4"/>
      <c r="J493" s="4"/>
      <c r="K493" s="4">
        <v>204</v>
      </c>
      <c r="L493" s="4">
        <v>13</v>
      </c>
      <c r="M493" s="4">
        <v>3</v>
      </c>
      <c r="N493" s="4" t="s">
        <v>3</v>
      </c>
      <c r="O493" s="4">
        <v>2</v>
      </c>
      <c r="P493" s="4"/>
      <c r="Q493" s="4"/>
      <c r="R493" s="4"/>
      <c r="S493" s="4"/>
      <c r="T493" s="4"/>
      <c r="U493" s="4"/>
      <c r="V493" s="4"/>
      <c r="W493" s="4">
        <v>283.45999999999998</v>
      </c>
      <c r="X493" s="4">
        <v>1</v>
      </c>
      <c r="Y493" s="4">
        <v>283.45999999999998</v>
      </c>
      <c r="Z493" s="4"/>
      <c r="AA493" s="4"/>
      <c r="AB493" s="4"/>
    </row>
    <row r="494" spans="1:28" x14ac:dyDescent="0.2">
      <c r="A494" s="4">
        <v>50</v>
      </c>
      <c r="B494" s="4">
        <v>0</v>
      </c>
      <c r="C494" s="4">
        <v>0</v>
      </c>
      <c r="D494" s="4">
        <v>1</v>
      </c>
      <c r="E494" s="4">
        <v>205</v>
      </c>
      <c r="F494" s="4">
        <f>ROUND(Source!S479,O494)</f>
        <v>19514.03</v>
      </c>
      <c r="G494" s="4" t="s">
        <v>74</v>
      </c>
      <c r="H494" s="4" t="s">
        <v>75</v>
      </c>
      <c r="I494" s="4"/>
      <c r="J494" s="4"/>
      <c r="K494" s="4">
        <v>205</v>
      </c>
      <c r="L494" s="4">
        <v>14</v>
      </c>
      <c r="M494" s="4">
        <v>3</v>
      </c>
      <c r="N494" s="4" t="s">
        <v>3</v>
      </c>
      <c r="O494" s="4">
        <v>2</v>
      </c>
      <c r="P494" s="4"/>
      <c r="Q494" s="4"/>
      <c r="R494" s="4"/>
      <c r="S494" s="4"/>
      <c r="T494" s="4"/>
      <c r="U494" s="4"/>
      <c r="V494" s="4"/>
      <c r="W494" s="4">
        <v>19514.03</v>
      </c>
      <c r="X494" s="4">
        <v>1</v>
      </c>
      <c r="Y494" s="4">
        <v>19514.03</v>
      </c>
      <c r="Z494" s="4"/>
      <c r="AA494" s="4"/>
      <c r="AB494" s="4"/>
    </row>
    <row r="495" spans="1:28" x14ac:dyDescent="0.2">
      <c r="A495" s="4">
        <v>50</v>
      </c>
      <c r="B495" s="4">
        <v>0</v>
      </c>
      <c r="C495" s="4">
        <v>0</v>
      </c>
      <c r="D495" s="4">
        <v>1</v>
      </c>
      <c r="E495" s="4">
        <v>232</v>
      </c>
      <c r="F495" s="4">
        <f>ROUND(Source!BC479,O495)</f>
        <v>0</v>
      </c>
      <c r="G495" s="4" t="s">
        <v>76</v>
      </c>
      <c r="H495" s="4" t="s">
        <v>77</v>
      </c>
      <c r="I495" s="4"/>
      <c r="J495" s="4"/>
      <c r="K495" s="4">
        <v>232</v>
      </c>
      <c r="L495" s="4">
        <v>15</v>
      </c>
      <c r="M495" s="4">
        <v>3</v>
      </c>
      <c r="N495" s="4" t="s">
        <v>3</v>
      </c>
      <c r="O495" s="4">
        <v>2</v>
      </c>
      <c r="P495" s="4"/>
      <c r="Q495" s="4"/>
      <c r="R495" s="4"/>
      <c r="S495" s="4"/>
      <c r="T495" s="4"/>
      <c r="U495" s="4"/>
      <c r="V495" s="4"/>
      <c r="W495" s="4">
        <v>0</v>
      </c>
      <c r="X495" s="4">
        <v>1</v>
      </c>
      <c r="Y495" s="4">
        <v>0</v>
      </c>
      <c r="Z495" s="4"/>
      <c r="AA495" s="4"/>
      <c r="AB495" s="4"/>
    </row>
    <row r="496" spans="1:28" x14ac:dyDescent="0.2">
      <c r="A496" s="4">
        <v>50</v>
      </c>
      <c r="B496" s="4">
        <v>0</v>
      </c>
      <c r="C496" s="4">
        <v>0</v>
      </c>
      <c r="D496" s="4">
        <v>1</v>
      </c>
      <c r="E496" s="4">
        <v>214</v>
      </c>
      <c r="F496" s="4">
        <f>ROUND(Source!AS479,O496)</f>
        <v>15178.6</v>
      </c>
      <c r="G496" s="4" t="s">
        <v>78</v>
      </c>
      <c r="H496" s="4" t="s">
        <v>79</v>
      </c>
      <c r="I496" s="4"/>
      <c r="J496" s="4"/>
      <c r="K496" s="4">
        <v>214</v>
      </c>
      <c r="L496" s="4">
        <v>16</v>
      </c>
      <c r="M496" s="4">
        <v>3</v>
      </c>
      <c r="N496" s="4" t="s">
        <v>3</v>
      </c>
      <c r="O496" s="4">
        <v>2</v>
      </c>
      <c r="P496" s="4"/>
      <c r="Q496" s="4"/>
      <c r="R496" s="4"/>
      <c r="S496" s="4"/>
      <c r="T496" s="4"/>
      <c r="U496" s="4"/>
      <c r="V496" s="4"/>
      <c r="W496" s="4">
        <v>15178.6</v>
      </c>
      <c r="X496" s="4">
        <v>1</v>
      </c>
      <c r="Y496" s="4">
        <v>15178.6</v>
      </c>
      <c r="Z496" s="4"/>
      <c r="AA496" s="4"/>
      <c r="AB496" s="4"/>
    </row>
    <row r="497" spans="1:206" x14ac:dyDescent="0.2">
      <c r="A497" s="4">
        <v>50</v>
      </c>
      <c r="B497" s="4">
        <v>0</v>
      </c>
      <c r="C497" s="4">
        <v>0</v>
      </c>
      <c r="D497" s="4">
        <v>1</v>
      </c>
      <c r="E497" s="4">
        <v>215</v>
      </c>
      <c r="F497" s="4">
        <f>ROUND(Source!AT479,O497)</f>
        <v>42781.14</v>
      </c>
      <c r="G497" s="4" t="s">
        <v>80</v>
      </c>
      <c r="H497" s="4" t="s">
        <v>81</v>
      </c>
      <c r="I497" s="4"/>
      <c r="J497" s="4"/>
      <c r="K497" s="4">
        <v>215</v>
      </c>
      <c r="L497" s="4">
        <v>17</v>
      </c>
      <c r="M497" s="4">
        <v>3</v>
      </c>
      <c r="N497" s="4" t="s">
        <v>3</v>
      </c>
      <c r="O497" s="4">
        <v>2</v>
      </c>
      <c r="P497" s="4"/>
      <c r="Q497" s="4"/>
      <c r="R497" s="4"/>
      <c r="S497" s="4"/>
      <c r="T497" s="4"/>
      <c r="U497" s="4"/>
      <c r="V497" s="4"/>
      <c r="W497" s="4">
        <v>42781.14</v>
      </c>
      <c r="X497" s="4">
        <v>1</v>
      </c>
      <c r="Y497" s="4">
        <v>42781.14</v>
      </c>
      <c r="Z497" s="4"/>
      <c r="AA497" s="4"/>
      <c r="AB497" s="4"/>
    </row>
    <row r="498" spans="1:206" x14ac:dyDescent="0.2">
      <c r="A498" s="4">
        <v>50</v>
      </c>
      <c r="B498" s="4">
        <v>0</v>
      </c>
      <c r="C498" s="4">
        <v>0</v>
      </c>
      <c r="D498" s="4">
        <v>1</v>
      </c>
      <c r="E498" s="4">
        <v>217</v>
      </c>
      <c r="F498" s="4">
        <f>ROUND(Source!AU479,O498)</f>
        <v>0</v>
      </c>
      <c r="G498" s="4" t="s">
        <v>82</v>
      </c>
      <c r="H498" s="4" t="s">
        <v>83</v>
      </c>
      <c r="I498" s="4"/>
      <c r="J498" s="4"/>
      <c r="K498" s="4">
        <v>217</v>
      </c>
      <c r="L498" s="4">
        <v>18</v>
      </c>
      <c r="M498" s="4">
        <v>3</v>
      </c>
      <c r="N498" s="4" t="s">
        <v>3</v>
      </c>
      <c r="O498" s="4">
        <v>2</v>
      </c>
      <c r="P498" s="4"/>
      <c r="Q498" s="4"/>
      <c r="R498" s="4"/>
      <c r="S498" s="4"/>
      <c r="T498" s="4"/>
      <c r="U498" s="4"/>
      <c r="V498" s="4"/>
      <c r="W498" s="4">
        <v>0</v>
      </c>
      <c r="X498" s="4">
        <v>1</v>
      </c>
      <c r="Y498" s="4">
        <v>0</v>
      </c>
      <c r="Z498" s="4"/>
      <c r="AA498" s="4"/>
      <c r="AB498" s="4"/>
    </row>
    <row r="499" spans="1:206" x14ac:dyDescent="0.2">
      <c r="A499" s="4">
        <v>50</v>
      </c>
      <c r="B499" s="4">
        <v>0</v>
      </c>
      <c r="C499" s="4">
        <v>0</v>
      </c>
      <c r="D499" s="4">
        <v>1</v>
      </c>
      <c r="E499" s="4">
        <v>230</v>
      </c>
      <c r="F499" s="4">
        <f>ROUND(Source!BA479,O499)</f>
        <v>0</v>
      </c>
      <c r="G499" s="4" t="s">
        <v>84</v>
      </c>
      <c r="H499" s="4" t="s">
        <v>85</v>
      </c>
      <c r="I499" s="4"/>
      <c r="J499" s="4"/>
      <c r="K499" s="4">
        <v>230</v>
      </c>
      <c r="L499" s="4">
        <v>19</v>
      </c>
      <c r="M499" s="4">
        <v>3</v>
      </c>
      <c r="N499" s="4" t="s">
        <v>3</v>
      </c>
      <c r="O499" s="4">
        <v>2</v>
      </c>
      <c r="P499" s="4"/>
      <c r="Q499" s="4"/>
      <c r="R499" s="4"/>
      <c r="S499" s="4"/>
      <c r="T499" s="4"/>
      <c r="U499" s="4"/>
      <c r="V499" s="4"/>
      <c r="W499" s="4">
        <v>0</v>
      </c>
      <c r="X499" s="4">
        <v>1</v>
      </c>
      <c r="Y499" s="4">
        <v>0</v>
      </c>
      <c r="Z499" s="4"/>
      <c r="AA499" s="4"/>
      <c r="AB499" s="4"/>
    </row>
    <row r="500" spans="1:206" x14ac:dyDescent="0.2">
      <c r="A500" s="4">
        <v>50</v>
      </c>
      <c r="B500" s="4">
        <v>0</v>
      </c>
      <c r="C500" s="4">
        <v>0</v>
      </c>
      <c r="D500" s="4">
        <v>1</v>
      </c>
      <c r="E500" s="4">
        <v>206</v>
      </c>
      <c r="F500" s="4">
        <f>ROUND(Source!T479,O500)</f>
        <v>0</v>
      </c>
      <c r="G500" s="4" t="s">
        <v>86</v>
      </c>
      <c r="H500" s="4" t="s">
        <v>87</v>
      </c>
      <c r="I500" s="4"/>
      <c r="J500" s="4"/>
      <c r="K500" s="4">
        <v>206</v>
      </c>
      <c r="L500" s="4">
        <v>20</v>
      </c>
      <c r="M500" s="4">
        <v>3</v>
      </c>
      <c r="N500" s="4" t="s">
        <v>3</v>
      </c>
      <c r="O500" s="4">
        <v>2</v>
      </c>
      <c r="P500" s="4"/>
      <c r="Q500" s="4"/>
      <c r="R500" s="4"/>
      <c r="S500" s="4"/>
      <c r="T500" s="4"/>
      <c r="U500" s="4"/>
      <c r="V500" s="4"/>
      <c r="W500" s="4">
        <v>0</v>
      </c>
      <c r="X500" s="4">
        <v>1</v>
      </c>
      <c r="Y500" s="4">
        <v>0</v>
      </c>
      <c r="Z500" s="4"/>
      <c r="AA500" s="4"/>
      <c r="AB500" s="4"/>
    </row>
    <row r="501" spans="1:206" x14ac:dyDescent="0.2">
      <c r="A501" s="4">
        <v>50</v>
      </c>
      <c r="B501" s="4">
        <v>0</v>
      </c>
      <c r="C501" s="4">
        <v>0</v>
      </c>
      <c r="D501" s="4">
        <v>1</v>
      </c>
      <c r="E501" s="4">
        <v>207</v>
      </c>
      <c r="F501" s="4">
        <f>ROUND(Source!U479,O501)</f>
        <v>42.655439999999999</v>
      </c>
      <c r="G501" s="4" t="s">
        <v>88</v>
      </c>
      <c r="H501" s="4" t="s">
        <v>89</v>
      </c>
      <c r="I501" s="4"/>
      <c r="J501" s="4"/>
      <c r="K501" s="4">
        <v>207</v>
      </c>
      <c r="L501" s="4">
        <v>21</v>
      </c>
      <c r="M501" s="4">
        <v>3</v>
      </c>
      <c r="N501" s="4" t="s">
        <v>3</v>
      </c>
      <c r="O501" s="4">
        <v>7</v>
      </c>
      <c r="P501" s="4"/>
      <c r="Q501" s="4"/>
      <c r="R501" s="4"/>
      <c r="S501" s="4"/>
      <c r="T501" s="4"/>
      <c r="U501" s="4"/>
      <c r="V501" s="4"/>
      <c r="W501" s="4">
        <v>42.655439999999999</v>
      </c>
      <c r="X501" s="4">
        <v>1</v>
      </c>
      <c r="Y501" s="4">
        <v>42.655439999999999</v>
      </c>
      <c r="Z501" s="4"/>
      <c r="AA501" s="4"/>
      <c r="AB501" s="4"/>
    </row>
    <row r="502" spans="1:206" x14ac:dyDescent="0.2">
      <c r="A502" s="4">
        <v>50</v>
      </c>
      <c r="B502" s="4">
        <v>0</v>
      </c>
      <c r="C502" s="4">
        <v>0</v>
      </c>
      <c r="D502" s="4">
        <v>1</v>
      </c>
      <c r="E502" s="4">
        <v>208</v>
      </c>
      <c r="F502" s="4">
        <f>ROUND(Source!V479,O502)</f>
        <v>0.50616000000000005</v>
      </c>
      <c r="G502" s="4" t="s">
        <v>90</v>
      </c>
      <c r="H502" s="4" t="s">
        <v>91</v>
      </c>
      <c r="I502" s="4"/>
      <c r="J502" s="4"/>
      <c r="K502" s="4">
        <v>208</v>
      </c>
      <c r="L502" s="4">
        <v>22</v>
      </c>
      <c r="M502" s="4">
        <v>3</v>
      </c>
      <c r="N502" s="4" t="s">
        <v>3</v>
      </c>
      <c r="O502" s="4">
        <v>7</v>
      </c>
      <c r="P502" s="4"/>
      <c r="Q502" s="4"/>
      <c r="R502" s="4"/>
      <c r="S502" s="4"/>
      <c r="T502" s="4"/>
      <c r="U502" s="4"/>
      <c r="V502" s="4"/>
      <c r="W502" s="4">
        <v>0.50616000000000005</v>
      </c>
      <c r="X502" s="4">
        <v>1</v>
      </c>
      <c r="Y502" s="4">
        <v>0.50616000000000005</v>
      </c>
      <c r="Z502" s="4"/>
      <c r="AA502" s="4"/>
      <c r="AB502" s="4"/>
    </row>
    <row r="503" spans="1:206" x14ac:dyDescent="0.2">
      <c r="A503" s="4">
        <v>50</v>
      </c>
      <c r="B503" s="4">
        <v>0</v>
      </c>
      <c r="C503" s="4">
        <v>0</v>
      </c>
      <c r="D503" s="4">
        <v>1</v>
      </c>
      <c r="E503" s="4">
        <v>209</v>
      </c>
      <c r="F503" s="4">
        <f>ROUND(Source!W479,O503)</f>
        <v>0</v>
      </c>
      <c r="G503" s="4" t="s">
        <v>92</v>
      </c>
      <c r="H503" s="4" t="s">
        <v>93</v>
      </c>
      <c r="I503" s="4"/>
      <c r="J503" s="4"/>
      <c r="K503" s="4">
        <v>209</v>
      </c>
      <c r="L503" s="4">
        <v>23</v>
      </c>
      <c r="M503" s="4">
        <v>3</v>
      </c>
      <c r="N503" s="4" t="s">
        <v>3</v>
      </c>
      <c r="O503" s="4">
        <v>2</v>
      </c>
      <c r="P503" s="4"/>
      <c r="Q503" s="4"/>
      <c r="R503" s="4"/>
      <c r="S503" s="4"/>
      <c r="T503" s="4"/>
      <c r="U503" s="4"/>
      <c r="V503" s="4"/>
      <c r="W503" s="4">
        <v>0</v>
      </c>
      <c r="X503" s="4">
        <v>1</v>
      </c>
      <c r="Y503" s="4">
        <v>0</v>
      </c>
      <c r="Z503" s="4"/>
      <c r="AA503" s="4"/>
      <c r="AB503" s="4"/>
    </row>
    <row r="504" spans="1:206" x14ac:dyDescent="0.2">
      <c r="A504" s="4">
        <v>50</v>
      </c>
      <c r="B504" s="4">
        <v>0</v>
      </c>
      <c r="C504" s="4">
        <v>0</v>
      </c>
      <c r="D504" s="4">
        <v>1</v>
      </c>
      <c r="E504" s="4">
        <v>233</v>
      </c>
      <c r="F504" s="4">
        <f>ROUND(Source!BD479,O504)</f>
        <v>0</v>
      </c>
      <c r="G504" s="4" t="s">
        <v>94</v>
      </c>
      <c r="H504" s="4" t="s">
        <v>95</v>
      </c>
      <c r="I504" s="4"/>
      <c r="J504" s="4"/>
      <c r="K504" s="4">
        <v>233</v>
      </c>
      <c r="L504" s="4">
        <v>24</v>
      </c>
      <c r="M504" s="4">
        <v>3</v>
      </c>
      <c r="N504" s="4" t="s">
        <v>3</v>
      </c>
      <c r="O504" s="4">
        <v>2</v>
      </c>
      <c r="P504" s="4"/>
      <c r="Q504" s="4"/>
      <c r="R504" s="4"/>
      <c r="S504" s="4"/>
      <c r="T504" s="4"/>
      <c r="U504" s="4"/>
      <c r="V504" s="4"/>
      <c r="W504" s="4">
        <v>0</v>
      </c>
      <c r="X504" s="4">
        <v>1</v>
      </c>
      <c r="Y504" s="4">
        <v>0</v>
      </c>
      <c r="Z504" s="4"/>
      <c r="AA504" s="4"/>
      <c r="AB504" s="4"/>
    </row>
    <row r="505" spans="1:206" x14ac:dyDescent="0.2">
      <c r="A505" s="4">
        <v>50</v>
      </c>
      <c r="B505" s="4">
        <v>0</v>
      </c>
      <c r="C505" s="4">
        <v>0</v>
      </c>
      <c r="D505" s="4">
        <v>1</v>
      </c>
      <c r="E505" s="4">
        <v>210</v>
      </c>
      <c r="F505" s="4">
        <f>ROUND(Source!X479,O505)</f>
        <v>19467.53</v>
      </c>
      <c r="G505" s="4" t="s">
        <v>96</v>
      </c>
      <c r="H505" s="4" t="s">
        <v>97</v>
      </c>
      <c r="I505" s="4"/>
      <c r="J505" s="4"/>
      <c r="K505" s="4">
        <v>210</v>
      </c>
      <c r="L505" s="4">
        <v>25</v>
      </c>
      <c r="M505" s="4">
        <v>3</v>
      </c>
      <c r="N505" s="4" t="s">
        <v>3</v>
      </c>
      <c r="O505" s="4">
        <v>2</v>
      </c>
      <c r="P505" s="4"/>
      <c r="Q505" s="4"/>
      <c r="R505" s="4"/>
      <c r="S505" s="4"/>
      <c r="T505" s="4"/>
      <c r="U505" s="4"/>
      <c r="V505" s="4"/>
      <c r="W505" s="4">
        <v>19467.53</v>
      </c>
      <c r="X505" s="4">
        <v>1</v>
      </c>
      <c r="Y505" s="4">
        <v>19467.53</v>
      </c>
      <c r="Z505" s="4"/>
      <c r="AA505" s="4"/>
      <c r="AB505" s="4"/>
    </row>
    <row r="506" spans="1:206" x14ac:dyDescent="0.2">
      <c r="A506" s="4">
        <v>50</v>
      </c>
      <c r="B506" s="4">
        <v>0</v>
      </c>
      <c r="C506" s="4">
        <v>0</v>
      </c>
      <c r="D506" s="4">
        <v>1</v>
      </c>
      <c r="E506" s="4">
        <v>211</v>
      </c>
      <c r="F506" s="4">
        <f>ROUND(Source!Y479,O506)</f>
        <v>10492.66</v>
      </c>
      <c r="G506" s="4" t="s">
        <v>98</v>
      </c>
      <c r="H506" s="4" t="s">
        <v>99</v>
      </c>
      <c r="I506" s="4"/>
      <c r="J506" s="4"/>
      <c r="K506" s="4">
        <v>211</v>
      </c>
      <c r="L506" s="4">
        <v>26</v>
      </c>
      <c r="M506" s="4">
        <v>3</v>
      </c>
      <c r="N506" s="4" t="s">
        <v>3</v>
      </c>
      <c r="O506" s="4">
        <v>2</v>
      </c>
      <c r="P506" s="4"/>
      <c r="Q506" s="4"/>
      <c r="R506" s="4"/>
      <c r="S506" s="4"/>
      <c r="T506" s="4"/>
      <c r="U506" s="4"/>
      <c r="V506" s="4"/>
      <c r="W506" s="4">
        <v>10492.66</v>
      </c>
      <c r="X506" s="4">
        <v>1</v>
      </c>
      <c r="Y506" s="4">
        <v>10492.66</v>
      </c>
      <c r="Z506" s="4"/>
      <c r="AA506" s="4"/>
      <c r="AB506" s="4"/>
    </row>
    <row r="507" spans="1:206" x14ac:dyDescent="0.2">
      <c r="A507" s="4">
        <v>50</v>
      </c>
      <c r="B507" s="4">
        <v>0</v>
      </c>
      <c r="C507" s="4">
        <v>0</v>
      </c>
      <c r="D507" s="4">
        <v>1</v>
      </c>
      <c r="E507" s="4">
        <v>224</v>
      </c>
      <c r="F507" s="4">
        <f>ROUND(Source!AR479,O507)</f>
        <v>57959.74</v>
      </c>
      <c r="G507" s="4" t="s">
        <v>100</v>
      </c>
      <c r="H507" s="4" t="s">
        <v>101</v>
      </c>
      <c r="I507" s="4"/>
      <c r="J507" s="4"/>
      <c r="K507" s="4">
        <v>224</v>
      </c>
      <c r="L507" s="4">
        <v>27</v>
      </c>
      <c r="M507" s="4">
        <v>3</v>
      </c>
      <c r="N507" s="4" t="s">
        <v>3</v>
      </c>
      <c r="O507" s="4">
        <v>2</v>
      </c>
      <c r="P507" s="4"/>
      <c r="Q507" s="4"/>
      <c r="R507" s="4"/>
      <c r="S507" s="4"/>
      <c r="T507" s="4"/>
      <c r="U507" s="4"/>
      <c r="V507" s="4"/>
      <c r="W507" s="4">
        <v>57959.740000000005</v>
      </c>
      <c r="X507" s="4">
        <v>1</v>
      </c>
      <c r="Y507" s="4">
        <v>57959.740000000005</v>
      </c>
      <c r="Z507" s="4"/>
      <c r="AA507" s="4"/>
      <c r="AB507" s="4"/>
    </row>
    <row r="509" spans="1:206" x14ac:dyDescent="0.2">
      <c r="A509" s="1">
        <v>4</v>
      </c>
      <c r="B509" s="1">
        <v>1</v>
      </c>
      <c r="C509" s="1"/>
      <c r="D509" s="1">
        <f>ROW(A515)</f>
        <v>515</v>
      </c>
      <c r="E509" s="1"/>
      <c r="F509" s="1" t="s">
        <v>15</v>
      </c>
      <c r="G509" s="1" t="s">
        <v>401</v>
      </c>
      <c r="H509" s="1" t="s">
        <v>3</v>
      </c>
      <c r="I509" s="1">
        <v>0</v>
      </c>
      <c r="J509" s="1"/>
      <c r="K509" s="1">
        <v>0</v>
      </c>
      <c r="L509" s="1"/>
      <c r="M509" s="1" t="s">
        <v>3</v>
      </c>
      <c r="N509" s="1"/>
      <c r="O509" s="1"/>
      <c r="P509" s="1"/>
      <c r="Q509" s="1"/>
      <c r="R509" s="1"/>
      <c r="S509" s="1">
        <v>0</v>
      </c>
      <c r="T509" s="1"/>
      <c r="U509" s="1" t="s">
        <v>3</v>
      </c>
      <c r="V509" s="1">
        <v>0</v>
      </c>
      <c r="W509" s="1"/>
      <c r="X509" s="1"/>
      <c r="Y509" s="1"/>
      <c r="Z509" s="1"/>
      <c r="AA509" s="1"/>
      <c r="AB509" s="1" t="s">
        <v>3</v>
      </c>
      <c r="AC509" s="1" t="s">
        <v>3</v>
      </c>
      <c r="AD509" s="1" t="s">
        <v>3</v>
      </c>
      <c r="AE509" s="1" t="s">
        <v>3</v>
      </c>
      <c r="AF509" s="1" t="s">
        <v>3</v>
      </c>
      <c r="AG509" s="1" t="s">
        <v>3</v>
      </c>
      <c r="AH509" s="1"/>
      <c r="AI509" s="1"/>
      <c r="AJ509" s="1"/>
      <c r="AK509" s="1"/>
      <c r="AL509" s="1"/>
      <c r="AM509" s="1"/>
      <c r="AN509" s="1"/>
      <c r="AO509" s="1"/>
      <c r="AP509" s="1" t="s">
        <v>3</v>
      </c>
      <c r="AQ509" s="1" t="s">
        <v>3</v>
      </c>
      <c r="AR509" s="1" t="s">
        <v>3</v>
      </c>
      <c r="AS509" s="1"/>
      <c r="AT509" s="1"/>
      <c r="AU509" s="1"/>
      <c r="AV509" s="1"/>
      <c r="AW509" s="1"/>
      <c r="AX509" s="1"/>
      <c r="AY509" s="1"/>
      <c r="AZ509" s="1" t="s">
        <v>3</v>
      </c>
      <c r="BA509" s="1"/>
      <c r="BB509" s="1" t="s">
        <v>3</v>
      </c>
      <c r="BC509" s="1" t="s">
        <v>3</v>
      </c>
      <c r="BD509" s="1" t="s">
        <v>3</v>
      </c>
      <c r="BE509" s="1" t="s">
        <v>3</v>
      </c>
      <c r="BF509" s="1" t="s">
        <v>3</v>
      </c>
      <c r="BG509" s="1" t="s">
        <v>3</v>
      </c>
      <c r="BH509" s="1" t="s">
        <v>3</v>
      </c>
      <c r="BI509" s="1" t="s">
        <v>3</v>
      </c>
      <c r="BJ509" s="1" t="s">
        <v>3</v>
      </c>
      <c r="BK509" s="1" t="s">
        <v>3</v>
      </c>
      <c r="BL509" s="1" t="s">
        <v>3</v>
      </c>
      <c r="BM509" s="1" t="s">
        <v>3</v>
      </c>
      <c r="BN509" s="1" t="s">
        <v>3</v>
      </c>
      <c r="BO509" s="1" t="s">
        <v>3</v>
      </c>
      <c r="BP509" s="1" t="s">
        <v>3</v>
      </c>
      <c r="BQ509" s="1"/>
      <c r="BR509" s="1"/>
      <c r="BS509" s="1"/>
      <c r="BT509" s="1"/>
      <c r="BU509" s="1"/>
      <c r="BV509" s="1"/>
      <c r="BW509" s="1"/>
      <c r="BX509" s="1">
        <v>0</v>
      </c>
      <c r="BY509" s="1"/>
      <c r="BZ509" s="1"/>
      <c r="CA509" s="1"/>
      <c r="CB509" s="1"/>
      <c r="CC509" s="1"/>
      <c r="CD509" s="1"/>
      <c r="CE509" s="1"/>
      <c r="CF509" s="1"/>
      <c r="CG509" s="1"/>
      <c r="CH509" s="1"/>
      <c r="CI509" s="1"/>
      <c r="CJ509" s="1">
        <v>0</v>
      </c>
    </row>
    <row r="511" spans="1:206" x14ac:dyDescent="0.2">
      <c r="A511" s="2">
        <v>52</v>
      </c>
      <c r="B511" s="2">
        <f t="shared" ref="B511:G511" si="350">B515</f>
        <v>1</v>
      </c>
      <c r="C511" s="2">
        <f t="shared" si="350"/>
        <v>4</v>
      </c>
      <c r="D511" s="2">
        <f t="shared" si="350"/>
        <v>509</v>
      </c>
      <c r="E511" s="2">
        <f t="shared" si="350"/>
        <v>0</v>
      </c>
      <c r="F511" s="2" t="str">
        <f t="shared" si="350"/>
        <v>Новый раздел</v>
      </c>
      <c r="G511" s="2" t="str">
        <f t="shared" si="350"/>
        <v>Прочие работы по ремонту ВЛ  0,4 кВ</v>
      </c>
      <c r="H511" s="2"/>
      <c r="I511" s="2"/>
      <c r="J511" s="2"/>
      <c r="K511" s="2"/>
      <c r="L511" s="2"/>
      <c r="M511" s="2"/>
      <c r="N511" s="2"/>
      <c r="O511" s="2">
        <f t="shared" ref="O511:AT511" si="351">O515</f>
        <v>1386.41</v>
      </c>
      <c r="P511" s="2">
        <f t="shared" si="351"/>
        <v>427.7</v>
      </c>
      <c r="Q511" s="2">
        <f t="shared" si="351"/>
        <v>10.98</v>
      </c>
      <c r="R511" s="2">
        <f t="shared" si="351"/>
        <v>4.34</v>
      </c>
      <c r="S511" s="2">
        <f t="shared" si="351"/>
        <v>943.39</v>
      </c>
      <c r="T511" s="2">
        <f t="shared" si="351"/>
        <v>0</v>
      </c>
      <c r="U511" s="2">
        <f t="shared" si="351"/>
        <v>2.0907110000000002</v>
      </c>
      <c r="V511" s="2">
        <f t="shared" si="351"/>
        <v>8.4480000000000006E-3</v>
      </c>
      <c r="W511" s="2">
        <f t="shared" si="351"/>
        <v>0</v>
      </c>
      <c r="X511" s="2">
        <f t="shared" si="351"/>
        <v>890.87</v>
      </c>
      <c r="Y511" s="2">
        <f t="shared" si="351"/>
        <v>410.84</v>
      </c>
      <c r="Z511" s="2">
        <f t="shared" si="351"/>
        <v>0</v>
      </c>
      <c r="AA511" s="2">
        <f t="shared" si="351"/>
        <v>0</v>
      </c>
      <c r="AB511" s="2">
        <f t="shared" si="351"/>
        <v>1386.41</v>
      </c>
      <c r="AC511" s="2">
        <f t="shared" si="351"/>
        <v>427.7</v>
      </c>
      <c r="AD511" s="2">
        <f t="shared" si="351"/>
        <v>10.98</v>
      </c>
      <c r="AE511" s="2">
        <f t="shared" si="351"/>
        <v>4.34</v>
      </c>
      <c r="AF511" s="2">
        <f t="shared" si="351"/>
        <v>943.39</v>
      </c>
      <c r="AG511" s="2">
        <f t="shared" si="351"/>
        <v>0</v>
      </c>
      <c r="AH511" s="2">
        <f t="shared" si="351"/>
        <v>2.0907110000000002</v>
      </c>
      <c r="AI511" s="2">
        <f t="shared" si="351"/>
        <v>8.4480000000000006E-3</v>
      </c>
      <c r="AJ511" s="2">
        <f t="shared" si="351"/>
        <v>0</v>
      </c>
      <c r="AK511" s="2">
        <f t="shared" si="351"/>
        <v>890.87</v>
      </c>
      <c r="AL511" s="2">
        <f t="shared" si="351"/>
        <v>410.84</v>
      </c>
      <c r="AM511" s="2">
        <f t="shared" si="351"/>
        <v>0</v>
      </c>
      <c r="AN511" s="2">
        <f t="shared" si="351"/>
        <v>0</v>
      </c>
      <c r="AO511" s="2">
        <f t="shared" si="351"/>
        <v>0</v>
      </c>
      <c r="AP511" s="2">
        <f t="shared" si="351"/>
        <v>0</v>
      </c>
      <c r="AQ511" s="2">
        <f t="shared" si="351"/>
        <v>0</v>
      </c>
      <c r="AR511" s="2">
        <f t="shared" si="351"/>
        <v>2688.12</v>
      </c>
      <c r="AS511" s="2">
        <f t="shared" si="351"/>
        <v>2688.12</v>
      </c>
      <c r="AT511" s="2">
        <f t="shared" si="351"/>
        <v>0</v>
      </c>
      <c r="AU511" s="2">
        <f t="shared" ref="AU511:BZ511" si="352">AU515</f>
        <v>0</v>
      </c>
      <c r="AV511" s="2">
        <f t="shared" si="352"/>
        <v>427.7</v>
      </c>
      <c r="AW511" s="2">
        <f t="shared" si="352"/>
        <v>427.7</v>
      </c>
      <c r="AX511" s="2">
        <f t="shared" si="352"/>
        <v>0</v>
      </c>
      <c r="AY511" s="2">
        <f t="shared" si="352"/>
        <v>427.7</v>
      </c>
      <c r="AZ511" s="2">
        <f t="shared" si="352"/>
        <v>0</v>
      </c>
      <c r="BA511" s="2">
        <f t="shared" si="352"/>
        <v>0</v>
      </c>
      <c r="BB511" s="2">
        <f t="shared" si="352"/>
        <v>0</v>
      </c>
      <c r="BC511" s="2">
        <f t="shared" si="352"/>
        <v>0</v>
      </c>
      <c r="BD511" s="2">
        <f t="shared" si="352"/>
        <v>0</v>
      </c>
      <c r="BE511" s="2">
        <f t="shared" si="352"/>
        <v>0</v>
      </c>
      <c r="BF511" s="2">
        <f t="shared" si="352"/>
        <v>0</v>
      </c>
      <c r="BG511" s="2">
        <f t="shared" si="352"/>
        <v>0</v>
      </c>
      <c r="BH511" s="2">
        <f t="shared" si="352"/>
        <v>0</v>
      </c>
      <c r="BI511" s="2">
        <f t="shared" si="352"/>
        <v>0</v>
      </c>
      <c r="BJ511" s="2">
        <f t="shared" si="352"/>
        <v>0</v>
      </c>
      <c r="BK511" s="2">
        <f t="shared" si="352"/>
        <v>0</v>
      </c>
      <c r="BL511" s="2">
        <f t="shared" si="352"/>
        <v>0</v>
      </c>
      <c r="BM511" s="2">
        <f t="shared" si="352"/>
        <v>0</v>
      </c>
      <c r="BN511" s="2">
        <f t="shared" si="352"/>
        <v>0</v>
      </c>
      <c r="BO511" s="2">
        <f t="shared" si="352"/>
        <v>0</v>
      </c>
      <c r="BP511" s="2">
        <f t="shared" si="352"/>
        <v>0</v>
      </c>
      <c r="BQ511" s="2">
        <f t="shared" si="352"/>
        <v>0</v>
      </c>
      <c r="BR511" s="2">
        <f t="shared" si="352"/>
        <v>0</v>
      </c>
      <c r="BS511" s="2">
        <f t="shared" si="352"/>
        <v>0</v>
      </c>
      <c r="BT511" s="2">
        <f t="shared" si="352"/>
        <v>0</v>
      </c>
      <c r="BU511" s="2">
        <f t="shared" si="352"/>
        <v>0</v>
      </c>
      <c r="BV511" s="2">
        <f t="shared" si="352"/>
        <v>0</v>
      </c>
      <c r="BW511" s="2">
        <f t="shared" si="352"/>
        <v>0</v>
      </c>
      <c r="BX511" s="2">
        <f t="shared" si="352"/>
        <v>0</v>
      </c>
      <c r="BY511" s="2">
        <f t="shared" si="352"/>
        <v>0</v>
      </c>
      <c r="BZ511" s="2">
        <f t="shared" si="352"/>
        <v>0</v>
      </c>
      <c r="CA511" s="2">
        <f t="shared" ref="CA511:DF511" si="353">CA515</f>
        <v>2688.12</v>
      </c>
      <c r="CB511" s="2">
        <f t="shared" si="353"/>
        <v>2688.12</v>
      </c>
      <c r="CC511" s="2">
        <f t="shared" si="353"/>
        <v>0</v>
      </c>
      <c r="CD511" s="2">
        <f t="shared" si="353"/>
        <v>0</v>
      </c>
      <c r="CE511" s="2">
        <f t="shared" si="353"/>
        <v>427.7</v>
      </c>
      <c r="CF511" s="2">
        <f t="shared" si="353"/>
        <v>427.7</v>
      </c>
      <c r="CG511" s="2">
        <f t="shared" si="353"/>
        <v>0</v>
      </c>
      <c r="CH511" s="2">
        <f t="shared" si="353"/>
        <v>427.7</v>
      </c>
      <c r="CI511" s="2">
        <f t="shared" si="353"/>
        <v>0</v>
      </c>
      <c r="CJ511" s="2">
        <f t="shared" si="353"/>
        <v>0</v>
      </c>
      <c r="CK511" s="2">
        <f t="shared" si="353"/>
        <v>0</v>
      </c>
      <c r="CL511" s="2">
        <f t="shared" si="353"/>
        <v>0</v>
      </c>
      <c r="CM511" s="2">
        <f t="shared" si="353"/>
        <v>0</v>
      </c>
      <c r="CN511" s="2">
        <f t="shared" si="353"/>
        <v>0</v>
      </c>
      <c r="CO511" s="2">
        <f t="shared" si="353"/>
        <v>0</v>
      </c>
      <c r="CP511" s="2">
        <f t="shared" si="353"/>
        <v>0</v>
      </c>
      <c r="CQ511" s="2">
        <f t="shared" si="353"/>
        <v>0</v>
      </c>
      <c r="CR511" s="2">
        <f t="shared" si="353"/>
        <v>0</v>
      </c>
      <c r="CS511" s="2">
        <f t="shared" si="353"/>
        <v>0</v>
      </c>
      <c r="CT511" s="2">
        <f t="shared" si="353"/>
        <v>0</v>
      </c>
      <c r="CU511" s="2">
        <f t="shared" si="353"/>
        <v>0</v>
      </c>
      <c r="CV511" s="2">
        <f t="shared" si="353"/>
        <v>0</v>
      </c>
      <c r="CW511" s="2">
        <f t="shared" si="353"/>
        <v>0</v>
      </c>
      <c r="CX511" s="2">
        <f t="shared" si="353"/>
        <v>0</v>
      </c>
      <c r="CY511" s="2">
        <f t="shared" si="353"/>
        <v>0</v>
      </c>
      <c r="CZ511" s="2">
        <f t="shared" si="353"/>
        <v>0</v>
      </c>
      <c r="DA511" s="2">
        <f t="shared" si="353"/>
        <v>0</v>
      </c>
      <c r="DB511" s="2">
        <f t="shared" si="353"/>
        <v>0</v>
      </c>
      <c r="DC511" s="2">
        <f t="shared" si="353"/>
        <v>0</v>
      </c>
      <c r="DD511" s="2">
        <f t="shared" si="353"/>
        <v>0</v>
      </c>
      <c r="DE511" s="2">
        <f t="shared" si="353"/>
        <v>0</v>
      </c>
      <c r="DF511" s="2">
        <f t="shared" si="353"/>
        <v>0</v>
      </c>
      <c r="DG511" s="3">
        <f t="shared" ref="DG511:EL511" si="354">DG515</f>
        <v>0</v>
      </c>
      <c r="DH511" s="3">
        <f t="shared" si="354"/>
        <v>0</v>
      </c>
      <c r="DI511" s="3">
        <f t="shared" si="354"/>
        <v>0</v>
      </c>
      <c r="DJ511" s="3">
        <f t="shared" si="354"/>
        <v>0</v>
      </c>
      <c r="DK511" s="3">
        <f t="shared" si="354"/>
        <v>0</v>
      </c>
      <c r="DL511" s="3">
        <f t="shared" si="354"/>
        <v>0</v>
      </c>
      <c r="DM511" s="3">
        <f t="shared" si="354"/>
        <v>0</v>
      </c>
      <c r="DN511" s="3">
        <f t="shared" si="354"/>
        <v>0</v>
      </c>
      <c r="DO511" s="3">
        <f t="shared" si="354"/>
        <v>0</v>
      </c>
      <c r="DP511" s="3">
        <f t="shared" si="354"/>
        <v>0</v>
      </c>
      <c r="DQ511" s="3">
        <f t="shared" si="354"/>
        <v>0</v>
      </c>
      <c r="DR511" s="3">
        <f t="shared" si="354"/>
        <v>0</v>
      </c>
      <c r="DS511" s="3">
        <f t="shared" si="354"/>
        <v>0</v>
      </c>
      <c r="DT511" s="3">
        <f t="shared" si="354"/>
        <v>0</v>
      </c>
      <c r="DU511" s="3">
        <f t="shared" si="354"/>
        <v>0</v>
      </c>
      <c r="DV511" s="3">
        <f t="shared" si="354"/>
        <v>0</v>
      </c>
      <c r="DW511" s="3">
        <f t="shared" si="354"/>
        <v>0</v>
      </c>
      <c r="DX511" s="3">
        <f t="shared" si="354"/>
        <v>0</v>
      </c>
      <c r="DY511" s="3">
        <f t="shared" si="354"/>
        <v>0</v>
      </c>
      <c r="DZ511" s="3">
        <f t="shared" si="354"/>
        <v>0</v>
      </c>
      <c r="EA511" s="3">
        <f t="shared" si="354"/>
        <v>0</v>
      </c>
      <c r="EB511" s="3">
        <f t="shared" si="354"/>
        <v>0</v>
      </c>
      <c r="EC511" s="3">
        <f t="shared" si="354"/>
        <v>0</v>
      </c>
      <c r="ED511" s="3">
        <f t="shared" si="354"/>
        <v>0</v>
      </c>
      <c r="EE511" s="3">
        <f t="shared" si="354"/>
        <v>0</v>
      </c>
      <c r="EF511" s="3">
        <f t="shared" si="354"/>
        <v>0</v>
      </c>
      <c r="EG511" s="3">
        <f t="shared" si="354"/>
        <v>0</v>
      </c>
      <c r="EH511" s="3">
        <f t="shared" si="354"/>
        <v>0</v>
      </c>
      <c r="EI511" s="3">
        <f t="shared" si="354"/>
        <v>0</v>
      </c>
      <c r="EJ511" s="3">
        <f t="shared" si="354"/>
        <v>0</v>
      </c>
      <c r="EK511" s="3">
        <f t="shared" si="354"/>
        <v>0</v>
      </c>
      <c r="EL511" s="3">
        <f t="shared" si="354"/>
        <v>0</v>
      </c>
      <c r="EM511" s="3">
        <f t="shared" ref="EM511:FR511" si="355">EM515</f>
        <v>0</v>
      </c>
      <c r="EN511" s="3">
        <f t="shared" si="355"/>
        <v>0</v>
      </c>
      <c r="EO511" s="3">
        <f t="shared" si="355"/>
        <v>0</v>
      </c>
      <c r="EP511" s="3">
        <f t="shared" si="355"/>
        <v>0</v>
      </c>
      <c r="EQ511" s="3">
        <f t="shared" si="355"/>
        <v>0</v>
      </c>
      <c r="ER511" s="3">
        <f t="shared" si="355"/>
        <v>0</v>
      </c>
      <c r="ES511" s="3">
        <f t="shared" si="355"/>
        <v>0</v>
      </c>
      <c r="ET511" s="3">
        <f t="shared" si="355"/>
        <v>0</v>
      </c>
      <c r="EU511" s="3">
        <f t="shared" si="355"/>
        <v>0</v>
      </c>
      <c r="EV511" s="3">
        <f t="shared" si="355"/>
        <v>0</v>
      </c>
      <c r="EW511" s="3">
        <f t="shared" si="355"/>
        <v>0</v>
      </c>
      <c r="EX511" s="3">
        <f t="shared" si="355"/>
        <v>0</v>
      </c>
      <c r="EY511" s="3">
        <f t="shared" si="355"/>
        <v>0</v>
      </c>
      <c r="EZ511" s="3">
        <f t="shared" si="355"/>
        <v>0</v>
      </c>
      <c r="FA511" s="3">
        <f t="shared" si="355"/>
        <v>0</v>
      </c>
      <c r="FB511" s="3">
        <f t="shared" si="355"/>
        <v>0</v>
      </c>
      <c r="FC511" s="3">
        <f t="shared" si="355"/>
        <v>0</v>
      </c>
      <c r="FD511" s="3">
        <f t="shared" si="355"/>
        <v>0</v>
      </c>
      <c r="FE511" s="3">
        <f t="shared" si="355"/>
        <v>0</v>
      </c>
      <c r="FF511" s="3">
        <f t="shared" si="355"/>
        <v>0</v>
      </c>
      <c r="FG511" s="3">
        <f t="shared" si="355"/>
        <v>0</v>
      </c>
      <c r="FH511" s="3">
        <f t="shared" si="355"/>
        <v>0</v>
      </c>
      <c r="FI511" s="3">
        <f t="shared" si="355"/>
        <v>0</v>
      </c>
      <c r="FJ511" s="3">
        <f t="shared" si="355"/>
        <v>0</v>
      </c>
      <c r="FK511" s="3">
        <f t="shared" si="355"/>
        <v>0</v>
      </c>
      <c r="FL511" s="3">
        <f t="shared" si="355"/>
        <v>0</v>
      </c>
      <c r="FM511" s="3">
        <f t="shared" si="355"/>
        <v>0</v>
      </c>
      <c r="FN511" s="3">
        <f t="shared" si="355"/>
        <v>0</v>
      </c>
      <c r="FO511" s="3">
        <f t="shared" si="355"/>
        <v>0</v>
      </c>
      <c r="FP511" s="3">
        <f t="shared" si="355"/>
        <v>0</v>
      </c>
      <c r="FQ511" s="3">
        <f t="shared" si="355"/>
        <v>0</v>
      </c>
      <c r="FR511" s="3">
        <f t="shared" si="355"/>
        <v>0</v>
      </c>
      <c r="FS511" s="3">
        <f t="shared" ref="FS511:GX511" si="356">FS515</f>
        <v>0</v>
      </c>
      <c r="FT511" s="3">
        <f t="shared" si="356"/>
        <v>0</v>
      </c>
      <c r="FU511" s="3">
        <f t="shared" si="356"/>
        <v>0</v>
      </c>
      <c r="FV511" s="3">
        <f t="shared" si="356"/>
        <v>0</v>
      </c>
      <c r="FW511" s="3">
        <f t="shared" si="356"/>
        <v>0</v>
      </c>
      <c r="FX511" s="3">
        <f t="shared" si="356"/>
        <v>0</v>
      </c>
      <c r="FY511" s="3">
        <f t="shared" si="356"/>
        <v>0</v>
      </c>
      <c r="FZ511" s="3">
        <f t="shared" si="356"/>
        <v>0</v>
      </c>
      <c r="GA511" s="3">
        <f t="shared" si="356"/>
        <v>0</v>
      </c>
      <c r="GB511" s="3">
        <f t="shared" si="356"/>
        <v>0</v>
      </c>
      <c r="GC511" s="3">
        <f t="shared" si="356"/>
        <v>0</v>
      </c>
      <c r="GD511" s="3">
        <f t="shared" si="356"/>
        <v>0</v>
      </c>
      <c r="GE511" s="3">
        <f t="shared" si="356"/>
        <v>0</v>
      </c>
      <c r="GF511" s="3">
        <f t="shared" si="356"/>
        <v>0</v>
      </c>
      <c r="GG511" s="3">
        <f t="shared" si="356"/>
        <v>0</v>
      </c>
      <c r="GH511" s="3">
        <f t="shared" si="356"/>
        <v>0</v>
      </c>
      <c r="GI511" s="3">
        <f t="shared" si="356"/>
        <v>0</v>
      </c>
      <c r="GJ511" s="3">
        <f t="shared" si="356"/>
        <v>0</v>
      </c>
      <c r="GK511" s="3">
        <f t="shared" si="356"/>
        <v>0</v>
      </c>
      <c r="GL511" s="3">
        <f t="shared" si="356"/>
        <v>0</v>
      </c>
      <c r="GM511" s="3">
        <f t="shared" si="356"/>
        <v>0</v>
      </c>
      <c r="GN511" s="3">
        <f t="shared" si="356"/>
        <v>0</v>
      </c>
      <c r="GO511" s="3">
        <f t="shared" si="356"/>
        <v>0</v>
      </c>
      <c r="GP511" s="3">
        <f t="shared" si="356"/>
        <v>0</v>
      </c>
      <c r="GQ511" s="3">
        <f t="shared" si="356"/>
        <v>0</v>
      </c>
      <c r="GR511" s="3">
        <f t="shared" si="356"/>
        <v>0</v>
      </c>
      <c r="GS511" s="3">
        <f t="shared" si="356"/>
        <v>0</v>
      </c>
      <c r="GT511" s="3">
        <f t="shared" si="356"/>
        <v>0</v>
      </c>
      <c r="GU511" s="3">
        <f t="shared" si="356"/>
        <v>0</v>
      </c>
      <c r="GV511" s="3">
        <f t="shared" si="356"/>
        <v>0</v>
      </c>
      <c r="GW511" s="3">
        <f t="shared" si="356"/>
        <v>0</v>
      </c>
      <c r="GX511" s="3">
        <f t="shared" si="356"/>
        <v>0</v>
      </c>
    </row>
    <row r="513" spans="1:245" x14ac:dyDescent="0.2">
      <c r="A513">
        <v>17</v>
      </c>
      <c r="B513">
        <v>1</v>
      </c>
      <c r="C513">
        <f>ROW(SmtRes!A434)</f>
        <v>434</v>
      </c>
      <c r="D513">
        <f>ROW(EtalonRes!A471)</f>
        <v>471</v>
      </c>
      <c r="E513" t="s">
        <v>402</v>
      </c>
      <c r="F513" t="s">
        <v>403</v>
      </c>
      <c r="G513" t="s">
        <v>404</v>
      </c>
      <c r="H513" t="s">
        <v>405</v>
      </c>
      <c r="I513">
        <f>ROUND(14.08/100,7)</f>
        <v>0.14080000000000001</v>
      </c>
      <c r="J513">
        <v>0</v>
      </c>
      <c r="K513">
        <f>ROUND(14.08/100,7)</f>
        <v>0.14080000000000001</v>
      </c>
      <c r="O513">
        <f>ROUND(CP513,2)</f>
        <v>1386.41</v>
      </c>
      <c r="P513">
        <f>SUMIF(SmtRes!AQ427:'SmtRes'!AQ434,"=1",SmtRes!DF427:'SmtRes'!DF434)</f>
        <v>427.7</v>
      </c>
      <c r="Q513">
        <f>SUMIF(SmtRes!AQ427:'SmtRes'!AQ434,"=1",SmtRes!DG427:'SmtRes'!DG434)</f>
        <v>10.98</v>
      </c>
      <c r="R513">
        <f>SUMIF(SmtRes!AQ427:'SmtRes'!AQ434,"=1",SmtRes!DH427:'SmtRes'!DH434)</f>
        <v>4.34</v>
      </c>
      <c r="S513">
        <f>SUMIF(SmtRes!AQ427:'SmtRes'!AQ434,"=1",SmtRes!DI427:'SmtRes'!DI434)</f>
        <v>943.39</v>
      </c>
      <c r="T513">
        <f>ROUND(CU513*I513,2)</f>
        <v>0</v>
      </c>
      <c r="U513">
        <f>SUMIF(SmtRes!AQ427:'SmtRes'!AQ434,"=1",SmtRes!CV427:'SmtRes'!CV434)</f>
        <v>2.0907110000000002</v>
      </c>
      <c r="V513">
        <f>SUMIF(SmtRes!AQ427:'SmtRes'!AQ434,"=1",SmtRes!CW427:'SmtRes'!CW434)</f>
        <v>8.4480000000000006E-3</v>
      </c>
      <c r="W513">
        <f>ROUND(CX513*I513,2)</f>
        <v>0</v>
      </c>
      <c r="X513">
        <f>ROUND(CY513,2)</f>
        <v>890.87</v>
      </c>
      <c r="Y513">
        <f>ROUND(CZ513,2)</f>
        <v>410.84</v>
      </c>
      <c r="AA513">
        <v>312567028</v>
      </c>
      <c r="AB513">
        <f>ROUND((AC513+AD513+AF513),6)</f>
        <v>8869.6736280000005</v>
      </c>
      <c r="AC513">
        <f>ROUND((SUM(SmtRes!BQ427:'SmtRes'!BQ434)),6)</f>
        <v>2091.4877040000001</v>
      </c>
      <c r="AD513">
        <f>ROUND((((SUM(SmtRes!BR427:'SmtRes'!BR434))-(SUM(SmtRes!BS427:'SmtRes'!BS434)))+AE513),6)</f>
        <v>77.9619</v>
      </c>
      <c r="AE513">
        <f>ROUND((SUM(SmtRes!BS427:'SmtRes'!BS434)),6)</f>
        <v>30.818999999999999</v>
      </c>
      <c r="AF513">
        <f>ROUND((SUM(SmtRes!BT427:'SmtRes'!BT434)),6)</f>
        <v>6700.2240240000001</v>
      </c>
      <c r="AG513">
        <f>ROUND((AP513),6)</f>
        <v>0</v>
      </c>
      <c r="AH513">
        <f>(SUM(SmtRes!BU427:'SmtRes'!BU434))</f>
        <v>14.848799999999997</v>
      </c>
      <c r="AI513">
        <f>(SUM(SmtRes!BV427:'SmtRes'!BV434))</f>
        <v>0.06</v>
      </c>
      <c r="AJ513">
        <f>(AS513)</f>
        <v>0</v>
      </c>
      <c r="AK513">
        <v>3509.6215520000005</v>
      </c>
      <c r="AL513">
        <v>1045.7438520000001</v>
      </c>
      <c r="AM513">
        <v>25.987299999999998</v>
      </c>
      <c r="AN513">
        <v>10.273000000000001</v>
      </c>
      <c r="AO513">
        <v>2427.6174000000001</v>
      </c>
      <c r="AP513">
        <v>0</v>
      </c>
      <c r="AQ513">
        <v>5.38</v>
      </c>
      <c r="AR513">
        <v>0.02</v>
      </c>
      <c r="AS513">
        <v>0</v>
      </c>
      <c r="AT513">
        <v>94</v>
      </c>
      <c r="AU513">
        <v>43.35</v>
      </c>
      <c r="AV513">
        <v>1</v>
      </c>
      <c r="AW513">
        <v>1</v>
      </c>
      <c r="AZ513">
        <v>1</v>
      </c>
      <c r="BA513">
        <v>1</v>
      </c>
      <c r="BB513">
        <v>1</v>
      </c>
      <c r="BC513">
        <v>1</v>
      </c>
      <c r="BD513" t="s">
        <v>3</v>
      </c>
      <c r="BE513" t="s">
        <v>3</v>
      </c>
      <c r="BF513" t="s">
        <v>3</v>
      </c>
      <c r="BG513" t="s">
        <v>3</v>
      </c>
      <c r="BH513">
        <v>0</v>
      </c>
      <c r="BI513">
        <v>1</v>
      </c>
      <c r="BJ513" t="s">
        <v>406</v>
      </c>
      <c r="BM513">
        <v>13001</v>
      </c>
      <c r="BN513">
        <v>0</v>
      </c>
      <c r="BO513" t="s">
        <v>3</v>
      </c>
      <c r="BP513">
        <v>0</v>
      </c>
      <c r="BQ513">
        <v>2</v>
      </c>
      <c r="BR513">
        <v>0</v>
      </c>
      <c r="BS513">
        <v>1</v>
      </c>
      <c r="BT513">
        <v>1</v>
      </c>
      <c r="BU513">
        <v>1</v>
      </c>
      <c r="BV513">
        <v>1</v>
      </c>
      <c r="BW513">
        <v>1</v>
      </c>
      <c r="BX513">
        <v>1</v>
      </c>
      <c r="BY513" t="s">
        <v>3</v>
      </c>
      <c r="BZ513">
        <v>94</v>
      </c>
      <c r="CA513">
        <v>51</v>
      </c>
      <c r="CB513" t="s">
        <v>3</v>
      </c>
      <c r="CE513">
        <v>0</v>
      </c>
      <c r="CF513">
        <v>0</v>
      </c>
      <c r="CG513">
        <v>0</v>
      </c>
      <c r="CM513">
        <v>0</v>
      </c>
      <c r="CN513" t="s">
        <v>797</v>
      </c>
      <c r="CO513">
        <v>0</v>
      </c>
      <c r="CP513">
        <f>(P513+Q513+S513+R513)</f>
        <v>1386.4099999999999</v>
      </c>
      <c r="CQ513">
        <f>SUMIF(SmtRes!AQ427:'SmtRes'!AQ434,"=1",SmtRes!AA427:'SmtRes'!AA434)</f>
        <v>240532.01</v>
      </c>
      <c r="CR513">
        <f>SUMIF(SmtRes!AQ427:'SmtRes'!AQ434,"=1",SmtRes!AB427:'SmtRes'!AB434)</f>
        <v>2187.2799999999997</v>
      </c>
      <c r="CS513">
        <f>SUMIF(SmtRes!AQ427:'SmtRes'!AQ434,"=1",SmtRes!AC427:'SmtRes'!AC434)</f>
        <v>1027.3000000000002</v>
      </c>
      <c r="CT513">
        <f>SUMIF(SmtRes!AQ427:'SmtRes'!AQ434,"=1",SmtRes!AD427:'SmtRes'!AD434)</f>
        <v>451.23</v>
      </c>
      <c r="CU513">
        <f>AG513</f>
        <v>0</v>
      </c>
      <c r="CV513">
        <f>SUMIF(SmtRes!AQ427:'SmtRes'!AQ434,"=1",SmtRes!BU427:'SmtRes'!BU434)</f>
        <v>14.848799999999997</v>
      </c>
      <c r="CW513">
        <f>SUMIF(SmtRes!AQ427:'SmtRes'!AQ434,"=1",SmtRes!BV427:'SmtRes'!BV434)</f>
        <v>0.06</v>
      </c>
      <c r="CX513">
        <f>AJ513</f>
        <v>0</v>
      </c>
      <c r="CY513">
        <f>(((S513+R513)*AT513)/100)</f>
        <v>890.86619999999994</v>
      </c>
      <c r="CZ513">
        <f>(((S513+R513)*AU513)/100)</f>
        <v>410.84095500000001</v>
      </c>
      <c r="DC513" t="s">
        <v>3</v>
      </c>
      <c r="DD513" t="s">
        <v>407</v>
      </c>
      <c r="DE513" t="s">
        <v>408</v>
      </c>
      <c r="DF513" t="s">
        <v>408</v>
      </c>
      <c r="DG513" t="s">
        <v>409</v>
      </c>
      <c r="DH513" t="s">
        <v>3</v>
      </c>
      <c r="DI513" t="s">
        <v>409</v>
      </c>
      <c r="DJ513" t="s">
        <v>408</v>
      </c>
      <c r="DK513" t="s">
        <v>3</v>
      </c>
      <c r="DL513" t="s">
        <v>3</v>
      </c>
      <c r="DM513" t="s">
        <v>25</v>
      </c>
      <c r="DN513">
        <v>0</v>
      </c>
      <c r="DO513">
        <v>0</v>
      </c>
      <c r="DP513">
        <v>1</v>
      </c>
      <c r="DQ513">
        <v>1</v>
      </c>
      <c r="DU513">
        <v>1005</v>
      </c>
      <c r="DV513" t="s">
        <v>405</v>
      </c>
      <c r="DW513" t="s">
        <v>405</v>
      </c>
      <c r="DX513">
        <v>100</v>
      </c>
      <c r="DZ513" t="s">
        <v>3</v>
      </c>
      <c r="EA513" t="s">
        <v>3</v>
      </c>
      <c r="EB513" t="s">
        <v>3</v>
      </c>
      <c r="EC513" t="s">
        <v>3</v>
      </c>
      <c r="EE513">
        <v>293259354</v>
      </c>
      <c r="EF513">
        <v>2</v>
      </c>
      <c r="EG513" t="s">
        <v>27</v>
      </c>
      <c r="EH513">
        <v>13</v>
      </c>
      <c r="EI513" t="s">
        <v>410</v>
      </c>
      <c r="EJ513">
        <v>1</v>
      </c>
      <c r="EK513">
        <v>13001</v>
      </c>
      <c r="EL513" t="s">
        <v>411</v>
      </c>
      <c r="EM513" t="s">
        <v>412</v>
      </c>
      <c r="EO513" t="s">
        <v>279</v>
      </c>
      <c r="EQ513">
        <v>0</v>
      </c>
      <c r="ER513">
        <v>0</v>
      </c>
      <c r="ES513">
        <v>0</v>
      </c>
      <c r="ET513">
        <v>0</v>
      </c>
      <c r="EU513">
        <v>0</v>
      </c>
      <c r="EV513">
        <v>0</v>
      </c>
      <c r="EW513">
        <v>5.38</v>
      </c>
      <c r="EX513">
        <v>0.02</v>
      </c>
      <c r="EY513">
        <v>0</v>
      </c>
      <c r="FQ513">
        <v>0</v>
      </c>
      <c r="FR513">
        <f>ROUND(IF(BI513=3,GM513,0),2)</f>
        <v>0</v>
      </c>
      <c r="FS513">
        <v>0</v>
      </c>
      <c r="FX513">
        <v>94</v>
      </c>
      <c r="FY513">
        <v>43.35</v>
      </c>
      <c r="GA513" t="s">
        <v>3</v>
      </c>
      <c r="GD513">
        <v>1</v>
      </c>
      <c r="GF513">
        <v>1444346312</v>
      </c>
      <c r="GG513">
        <v>2</v>
      </c>
      <c r="GH513">
        <v>1</v>
      </c>
      <c r="GI513">
        <v>-2</v>
      </c>
      <c r="GJ513">
        <v>0</v>
      </c>
      <c r="GK513">
        <v>0</v>
      </c>
      <c r="GL513">
        <f>ROUND(IF(AND(BH513=3,BI513=3,FS513&lt;&gt;0),P513,0),2)</f>
        <v>0</v>
      </c>
      <c r="GM513">
        <f>ROUND(O513+X513+Y513,2)+GX513</f>
        <v>2688.12</v>
      </c>
      <c r="GN513">
        <f>IF(OR(BI513=0,BI513=1),GM513-GX513,0)</f>
        <v>2688.12</v>
      </c>
      <c r="GO513">
        <f>IF(BI513=2,GM513-GX513,0)</f>
        <v>0</v>
      </c>
      <c r="GP513">
        <f>IF(BI513=4,GM513-GX513,0)</f>
        <v>0</v>
      </c>
      <c r="GR513">
        <v>0</v>
      </c>
      <c r="GS513">
        <v>3</v>
      </c>
      <c r="GT513">
        <v>0</v>
      </c>
      <c r="GU513" t="s">
        <v>3</v>
      </c>
      <c r="GV513">
        <f>ROUND((GT513),6)</f>
        <v>0</v>
      </c>
      <c r="GW513">
        <v>1</v>
      </c>
      <c r="GX513">
        <f>ROUND(HC513*I513,2)</f>
        <v>0</v>
      </c>
      <c r="HA513">
        <v>0</v>
      </c>
      <c r="HB513">
        <v>0</v>
      </c>
      <c r="HC513">
        <f>GV513*GW513</f>
        <v>0</v>
      </c>
      <c r="HE513" t="s">
        <v>3</v>
      </c>
      <c r="HF513" t="s">
        <v>3</v>
      </c>
      <c r="HM513" t="s">
        <v>3</v>
      </c>
      <c r="HN513" t="s">
        <v>413</v>
      </c>
      <c r="HO513" t="s">
        <v>414</v>
      </c>
      <c r="HP513" t="s">
        <v>410</v>
      </c>
      <c r="HQ513" t="s">
        <v>410</v>
      </c>
      <c r="IK513">
        <v>0</v>
      </c>
    </row>
    <row r="515" spans="1:245" x14ac:dyDescent="0.2">
      <c r="A515" s="2">
        <v>51</v>
      </c>
      <c r="B515" s="2">
        <f>B509</f>
        <v>1</v>
      </c>
      <c r="C515" s="2">
        <f>A509</f>
        <v>4</v>
      </c>
      <c r="D515" s="2">
        <f>ROW(A509)</f>
        <v>509</v>
      </c>
      <c r="E515" s="2"/>
      <c r="F515" s="2" t="str">
        <f>IF(F509&lt;&gt;"",F509,"")</f>
        <v>Новый раздел</v>
      </c>
      <c r="G515" s="2" t="str">
        <f>IF(G509&lt;&gt;"",G509,"")</f>
        <v>Прочие работы по ремонту ВЛ  0,4 кВ</v>
      </c>
      <c r="H515" s="2">
        <v>0</v>
      </c>
      <c r="I515" s="2"/>
      <c r="J515" s="2"/>
      <c r="K515" s="2"/>
      <c r="L515" s="2"/>
      <c r="M515" s="2"/>
      <c r="N515" s="2"/>
      <c r="O515" s="2">
        <f t="shared" ref="O515:T515" si="357">ROUND(AB515,2)</f>
        <v>1386.41</v>
      </c>
      <c r="P515" s="2">
        <f t="shared" si="357"/>
        <v>427.7</v>
      </c>
      <c r="Q515" s="2">
        <f t="shared" si="357"/>
        <v>10.98</v>
      </c>
      <c r="R515" s="2">
        <f t="shared" si="357"/>
        <v>4.34</v>
      </c>
      <c r="S515" s="2">
        <f t="shared" si="357"/>
        <v>943.39</v>
      </c>
      <c r="T515" s="2">
        <f t="shared" si="357"/>
        <v>0</v>
      </c>
      <c r="U515" s="2">
        <f>AH515</f>
        <v>2.0907110000000002</v>
      </c>
      <c r="V515" s="2">
        <f>AI515</f>
        <v>8.4480000000000006E-3</v>
      </c>
      <c r="W515" s="2">
        <f>ROUND(AJ515,2)</f>
        <v>0</v>
      </c>
      <c r="X515" s="2">
        <f>ROUND(AK515,2)</f>
        <v>890.87</v>
      </c>
      <c r="Y515" s="2">
        <f>ROUND(AL515,2)</f>
        <v>410.84</v>
      </c>
      <c r="Z515" s="2"/>
      <c r="AA515" s="2"/>
      <c r="AB515" s="2">
        <f>ROUND(SUMIF(AA513:AA513,"=312567028",O513:O513),2)</f>
        <v>1386.41</v>
      </c>
      <c r="AC515" s="2">
        <f>ROUND(SUMIF(AA513:AA513,"=312567028",P513:P513),2)</f>
        <v>427.7</v>
      </c>
      <c r="AD515" s="2">
        <f>ROUND(SUMIF(AA513:AA513,"=312567028",Q513:Q513),2)</f>
        <v>10.98</v>
      </c>
      <c r="AE515" s="2">
        <f>ROUND(SUMIF(AA513:AA513,"=312567028",R513:R513),2)</f>
        <v>4.34</v>
      </c>
      <c r="AF515" s="2">
        <f>ROUND(SUMIF(AA513:AA513,"=312567028",S513:S513),2)</f>
        <v>943.39</v>
      </c>
      <c r="AG515" s="2">
        <f>ROUND(SUMIF(AA513:AA513,"=312567028",T513:T513),2)</f>
        <v>0</v>
      </c>
      <c r="AH515" s="2">
        <f>SUMIF(AA513:AA513,"=312567028",U513:U513)</f>
        <v>2.0907110000000002</v>
      </c>
      <c r="AI515" s="2">
        <f>SUMIF(AA513:AA513,"=312567028",V513:V513)</f>
        <v>8.4480000000000006E-3</v>
      </c>
      <c r="AJ515" s="2">
        <f>ROUND(SUMIF(AA513:AA513,"=312567028",W513:W513),2)</f>
        <v>0</v>
      </c>
      <c r="AK515" s="2">
        <f>ROUND(SUMIF(AA513:AA513,"=312567028",X513:X513),2)</f>
        <v>890.87</v>
      </c>
      <c r="AL515" s="2">
        <f>ROUND(SUMIF(AA513:AA513,"=312567028",Y513:Y513),2)</f>
        <v>410.84</v>
      </c>
      <c r="AM515" s="2"/>
      <c r="AN515" s="2"/>
      <c r="AO515" s="2">
        <f t="shared" ref="AO515:BD515" si="358">ROUND(BX515,2)</f>
        <v>0</v>
      </c>
      <c r="AP515" s="2">
        <f t="shared" si="358"/>
        <v>0</v>
      </c>
      <c r="AQ515" s="2">
        <f t="shared" si="358"/>
        <v>0</v>
      </c>
      <c r="AR515" s="2">
        <f t="shared" si="358"/>
        <v>2688.12</v>
      </c>
      <c r="AS515" s="2">
        <f t="shared" si="358"/>
        <v>2688.12</v>
      </c>
      <c r="AT515" s="2">
        <f t="shared" si="358"/>
        <v>0</v>
      </c>
      <c r="AU515" s="2">
        <f t="shared" si="358"/>
        <v>0</v>
      </c>
      <c r="AV515" s="2">
        <f t="shared" si="358"/>
        <v>427.7</v>
      </c>
      <c r="AW515" s="2">
        <f t="shared" si="358"/>
        <v>427.7</v>
      </c>
      <c r="AX515" s="2">
        <f t="shared" si="358"/>
        <v>0</v>
      </c>
      <c r="AY515" s="2">
        <f t="shared" si="358"/>
        <v>427.7</v>
      </c>
      <c r="AZ515" s="2">
        <f t="shared" si="358"/>
        <v>0</v>
      </c>
      <c r="BA515" s="2">
        <f t="shared" si="358"/>
        <v>0</v>
      </c>
      <c r="BB515" s="2">
        <f t="shared" si="358"/>
        <v>0</v>
      </c>
      <c r="BC515" s="2">
        <f t="shared" si="358"/>
        <v>0</v>
      </c>
      <c r="BD515" s="2">
        <f t="shared" si="358"/>
        <v>0</v>
      </c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2">
        <f>ROUND(SUMIF(AA513:AA513,"=312567028",FQ513:FQ513),2)</f>
        <v>0</v>
      </c>
      <c r="BY515" s="2">
        <f>ROUND(SUMIF(AA513:AA513,"=312567028",FR513:FR513),2)</f>
        <v>0</v>
      </c>
      <c r="BZ515" s="2">
        <f>ROUND(SUMIF(AA513:AA513,"=312567028",GL513:GL513),2)</f>
        <v>0</v>
      </c>
      <c r="CA515" s="2">
        <f>ROUND(SUMIF(AA513:AA513,"=312567028",GM513:GM513),2)</f>
        <v>2688.12</v>
      </c>
      <c r="CB515" s="2">
        <f>ROUND(SUMIF(AA513:AA513,"=312567028",GN513:GN513),2)</f>
        <v>2688.12</v>
      </c>
      <c r="CC515" s="2">
        <f>ROUND(SUMIF(AA513:AA513,"=312567028",GO513:GO513),2)</f>
        <v>0</v>
      </c>
      <c r="CD515" s="2">
        <f>ROUND(SUMIF(AA513:AA513,"=312567028",GP513:GP513),2)</f>
        <v>0</v>
      </c>
      <c r="CE515" s="2">
        <f>AC515-BX515</f>
        <v>427.7</v>
      </c>
      <c r="CF515" s="2">
        <f>AC515-BY515</f>
        <v>427.7</v>
      </c>
      <c r="CG515" s="2">
        <f>BX515-BZ515</f>
        <v>0</v>
      </c>
      <c r="CH515" s="2">
        <f>AC515-BX515-BY515+BZ515</f>
        <v>427.7</v>
      </c>
      <c r="CI515" s="2">
        <f>BY515-BZ515</f>
        <v>0</v>
      </c>
      <c r="CJ515" s="2">
        <f>ROUND(SUMIF(AA513:AA513,"=312567028",GX513:GX513),2)</f>
        <v>0</v>
      </c>
      <c r="CK515" s="2">
        <f>ROUND(SUMIF(AA513:AA513,"=312567028",GY513:GY513),2)</f>
        <v>0</v>
      </c>
      <c r="CL515" s="2">
        <f>ROUND(SUMIF(AA513:AA513,"=312567028",GZ513:GZ513),2)</f>
        <v>0</v>
      </c>
      <c r="CM515" s="2">
        <f>ROUND(SUMIF(AA513:AA513,"=312567028",HD513:HD513),2)</f>
        <v>0</v>
      </c>
      <c r="CN515" s="2"/>
      <c r="CO515" s="2"/>
      <c r="CP515" s="2"/>
      <c r="CQ515" s="2"/>
      <c r="CR515" s="2"/>
      <c r="CS515" s="2"/>
      <c r="CT515" s="2"/>
      <c r="CU515" s="2"/>
      <c r="CV515" s="2"/>
      <c r="CW515" s="2"/>
      <c r="CX515" s="2"/>
      <c r="CY515" s="2"/>
      <c r="CZ515" s="2"/>
      <c r="DA515" s="2"/>
      <c r="DB515" s="2"/>
      <c r="DC515" s="2"/>
      <c r="DD515" s="2"/>
      <c r="DE515" s="2"/>
      <c r="DF515" s="2"/>
      <c r="DG515" s="3"/>
      <c r="DH515" s="3"/>
      <c r="DI515" s="3"/>
      <c r="DJ515" s="3"/>
      <c r="DK515" s="3"/>
      <c r="DL515" s="3"/>
      <c r="DM515" s="3"/>
      <c r="DN515" s="3"/>
      <c r="DO515" s="3"/>
      <c r="DP515" s="3"/>
      <c r="DQ515" s="3"/>
      <c r="DR515" s="3"/>
      <c r="DS515" s="3"/>
      <c r="DT515" s="3"/>
      <c r="DU515" s="3"/>
      <c r="DV515" s="3"/>
      <c r="DW515" s="3"/>
      <c r="DX515" s="3"/>
      <c r="DY515" s="3"/>
      <c r="DZ515" s="3"/>
      <c r="EA515" s="3"/>
      <c r="EB515" s="3"/>
      <c r="EC515" s="3"/>
      <c r="ED515" s="3"/>
      <c r="EE515" s="3"/>
      <c r="EF515" s="3"/>
      <c r="EG515" s="3"/>
      <c r="EH515" s="3"/>
      <c r="EI515" s="3"/>
      <c r="EJ515" s="3"/>
      <c r="EK515" s="3"/>
      <c r="EL515" s="3"/>
      <c r="EM515" s="3"/>
      <c r="EN515" s="3"/>
      <c r="EO515" s="3"/>
      <c r="EP515" s="3"/>
      <c r="EQ515" s="3"/>
      <c r="ER515" s="3"/>
      <c r="ES515" s="3"/>
      <c r="ET515" s="3"/>
      <c r="EU515" s="3"/>
      <c r="EV515" s="3"/>
      <c r="EW515" s="3"/>
      <c r="EX515" s="3"/>
      <c r="EY515" s="3"/>
      <c r="EZ515" s="3"/>
      <c r="FA515" s="3"/>
      <c r="FB515" s="3"/>
      <c r="FC515" s="3"/>
      <c r="FD515" s="3"/>
      <c r="FE515" s="3"/>
      <c r="FF515" s="3"/>
      <c r="FG515" s="3"/>
      <c r="FH515" s="3"/>
      <c r="FI515" s="3"/>
      <c r="FJ515" s="3"/>
      <c r="FK515" s="3"/>
      <c r="FL515" s="3"/>
      <c r="FM515" s="3"/>
      <c r="FN515" s="3"/>
      <c r="FO515" s="3"/>
      <c r="FP515" s="3"/>
      <c r="FQ515" s="3"/>
      <c r="FR515" s="3"/>
      <c r="FS515" s="3"/>
      <c r="FT515" s="3"/>
      <c r="FU515" s="3"/>
      <c r="FV515" s="3"/>
      <c r="FW515" s="3"/>
      <c r="FX515" s="3"/>
      <c r="FY515" s="3"/>
      <c r="FZ515" s="3"/>
      <c r="GA515" s="3"/>
      <c r="GB515" s="3"/>
      <c r="GC515" s="3"/>
      <c r="GD515" s="3"/>
      <c r="GE515" s="3"/>
      <c r="GF515" s="3"/>
      <c r="GG515" s="3"/>
      <c r="GH515" s="3"/>
      <c r="GI515" s="3"/>
      <c r="GJ515" s="3"/>
      <c r="GK515" s="3"/>
      <c r="GL515" s="3"/>
      <c r="GM515" s="3"/>
      <c r="GN515" s="3"/>
      <c r="GO515" s="3"/>
      <c r="GP515" s="3"/>
      <c r="GQ515" s="3"/>
      <c r="GR515" s="3"/>
      <c r="GS515" s="3"/>
      <c r="GT515" s="3"/>
      <c r="GU515" s="3"/>
      <c r="GV515" s="3"/>
      <c r="GW515" s="3"/>
      <c r="GX515" s="3">
        <v>0</v>
      </c>
    </row>
    <row r="517" spans="1:245" x14ac:dyDescent="0.2">
      <c r="A517" s="4">
        <v>50</v>
      </c>
      <c r="B517" s="4">
        <v>0</v>
      </c>
      <c r="C517" s="4">
        <v>0</v>
      </c>
      <c r="D517" s="4">
        <v>1</v>
      </c>
      <c r="E517" s="4">
        <v>201</v>
      </c>
      <c r="F517" s="4">
        <f>ROUND(Source!O515,O517)</f>
        <v>1386.41</v>
      </c>
      <c r="G517" s="4" t="s">
        <v>48</v>
      </c>
      <c r="H517" s="4" t="s">
        <v>49</v>
      </c>
      <c r="I517" s="4"/>
      <c r="J517" s="4"/>
      <c r="K517" s="4">
        <v>201</v>
      </c>
      <c r="L517" s="4">
        <v>1</v>
      </c>
      <c r="M517" s="4">
        <v>3</v>
      </c>
      <c r="N517" s="4" t="s">
        <v>3</v>
      </c>
      <c r="O517" s="4">
        <v>2</v>
      </c>
      <c r="P517" s="4"/>
      <c r="Q517" s="4"/>
      <c r="R517" s="4"/>
      <c r="S517" s="4"/>
      <c r="T517" s="4"/>
      <c r="U517" s="4"/>
      <c r="V517" s="4"/>
      <c r="W517" s="4">
        <v>1386.4099999999999</v>
      </c>
      <c r="X517" s="4">
        <v>1</v>
      </c>
      <c r="Y517" s="4">
        <v>1386.4099999999999</v>
      </c>
      <c r="Z517" s="4"/>
      <c r="AA517" s="4"/>
      <c r="AB517" s="4"/>
    </row>
    <row r="518" spans="1:245" x14ac:dyDescent="0.2">
      <c r="A518" s="4">
        <v>50</v>
      </c>
      <c r="B518" s="4">
        <v>0</v>
      </c>
      <c r="C518" s="4">
        <v>0</v>
      </c>
      <c r="D518" s="4">
        <v>1</v>
      </c>
      <c r="E518" s="4">
        <v>202</v>
      </c>
      <c r="F518" s="4">
        <f>ROUND(Source!P515,O518)</f>
        <v>427.7</v>
      </c>
      <c r="G518" s="4" t="s">
        <v>50</v>
      </c>
      <c r="H518" s="4" t="s">
        <v>51</v>
      </c>
      <c r="I518" s="4"/>
      <c r="J518" s="4"/>
      <c r="K518" s="4">
        <v>202</v>
      </c>
      <c r="L518" s="4">
        <v>2</v>
      </c>
      <c r="M518" s="4">
        <v>3</v>
      </c>
      <c r="N518" s="4" t="s">
        <v>3</v>
      </c>
      <c r="O518" s="4">
        <v>2</v>
      </c>
      <c r="P518" s="4"/>
      <c r="Q518" s="4"/>
      <c r="R518" s="4"/>
      <c r="S518" s="4"/>
      <c r="T518" s="4"/>
      <c r="U518" s="4"/>
      <c r="V518" s="4"/>
      <c r="W518" s="4">
        <v>427.7</v>
      </c>
      <c r="X518" s="4">
        <v>1</v>
      </c>
      <c r="Y518" s="4">
        <v>427.7</v>
      </c>
      <c r="Z518" s="4"/>
      <c r="AA518" s="4"/>
      <c r="AB518" s="4"/>
    </row>
    <row r="519" spans="1:245" x14ac:dyDescent="0.2">
      <c r="A519" s="4">
        <v>50</v>
      </c>
      <c r="B519" s="4">
        <v>0</v>
      </c>
      <c r="C519" s="4">
        <v>0</v>
      </c>
      <c r="D519" s="4">
        <v>1</v>
      </c>
      <c r="E519" s="4">
        <v>222</v>
      </c>
      <c r="F519" s="4">
        <f>ROUND(Source!AO515,O519)</f>
        <v>0</v>
      </c>
      <c r="G519" s="4" t="s">
        <v>52</v>
      </c>
      <c r="H519" s="4" t="s">
        <v>53</v>
      </c>
      <c r="I519" s="4"/>
      <c r="J519" s="4"/>
      <c r="K519" s="4">
        <v>222</v>
      </c>
      <c r="L519" s="4">
        <v>3</v>
      </c>
      <c r="M519" s="4">
        <v>3</v>
      </c>
      <c r="N519" s="4" t="s">
        <v>3</v>
      </c>
      <c r="O519" s="4">
        <v>2</v>
      </c>
      <c r="P519" s="4"/>
      <c r="Q519" s="4"/>
      <c r="R519" s="4"/>
      <c r="S519" s="4"/>
      <c r="T519" s="4"/>
      <c r="U519" s="4"/>
      <c r="V519" s="4"/>
      <c r="W519" s="4">
        <v>0</v>
      </c>
      <c r="X519" s="4">
        <v>1</v>
      </c>
      <c r="Y519" s="4">
        <v>0</v>
      </c>
      <c r="Z519" s="4"/>
      <c r="AA519" s="4"/>
      <c r="AB519" s="4"/>
    </row>
    <row r="520" spans="1:245" x14ac:dyDescent="0.2">
      <c r="A520" s="4">
        <v>50</v>
      </c>
      <c r="B520" s="4">
        <v>0</v>
      </c>
      <c r="C520" s="4">
        <v>0</v>
      </c>
      <c r="D520" s="4">
        <v>1</v>
      </c>
      <c r="E520" s="4">
        <v>225</v>
      </c>
      <c r="F520" s="4">
        <f>ROUND(Source!AV515,O520)</f>
        <v>427.7</v>
      </c>
      <c r="G520" s="4" t="s">
        <v>54</v>
      </c>
      <c r="H520" s="4" t="s">
        <v>55</v>
      </c>
      <c r="I520" s="4"/>
      <c r="J520" s="4"/>
      <c r="K520" s="4">
        <v>225</v>
      </c>
      <c r="L520" s="4">
        <v>4</v>
      </c>
      <c r="M520" s="4">
        <v>3</v>
      </c>
      <c r="N520" s="4" t="s">
        <v>3</v>
      </c>
      <c r="O520" s="4">
        <v>2</v>
      </c>
      <c r="P520" s="4"/>
      <c r="Q520" s="4"/>
      <c r="R520" s="4"/>
      <c r="S520" s="4"/>
      <c r="T520" s="4"/>
      <c r="U520" s="4"/>
      <c r="V520" s="4"/>
      <c r="W520" s="4">
        <v>427.7</v>
      </c>
      <c r="X520" s="4">
        <v>1</v>
      </c>
      <c r="Y520" s="4">
        <v>427.7</v>
      </c>
      <c r="Z520" s="4"/>
      <c r="AA520" s="4"/>
      <c r="AB520" s="4"/>
    </row>
    <row r="521" spans="1:245" x14ac:dyDescent="0.2">
      <c r="A521" s="4">
        <v>50</v>
      </c>
      <c r="B521" s="4">
        <v>0</v>
      </c>
      <c r="C521" s="4">
        <v>0</v>
      </c>
      <c r="D521" s="4">
        <v>1</v>
      </c>
      <c r="E521" s="4">
        <v>226</v>
      </c>
      <c r="F521" s="4">
        <f>ROUND(Source!AW515,O521)</f>
        <v>427.7</v>
      </c>
      <c r="G521" s="4" t="s">
        <v>56</v>
      </c>
      <c r="H521" s="4" t="s">
        <v>57</v>
      </c>
      <c r="I521" s="4"/>
      <c r="J521" s="4"/>
      <c r="K521" s="4">
        <v>226</v>
      </c>
      <c r="L521" s="4">
        <v>5</v>
      </c>
      <c r="M521" s="4">
        <v>3</v>
      </c>
      <c r="N521" s="4" t="s">
        <v>3</v>
      </c>
      <c r="O521" s="4">
        <v>2</v>
      </c>
      <c r="P521" s="4"/>
      <c r="Q521" s="4"/>
      <c r="R521" s="4"/>
      <c r="S521" s="4"/>
      <c r="T521" s="4"/>
      <c r="U521" s="4"/>
      <c r="V521" s="4"/>
      <c r="W521" s="4">
        <v>427.7</v>
      </c>
      <c r="X521" s="4">
        <v>1</v>
      </c>
      <c r="Y521" s="4">
        <v>427.7</v>
      </c>
      <c r="Z521" s="4"/>
      <c r="AA521" s="4"/>
      <c r="AB521" s="4"/>
    </row>
    <row r="522" spans="1:245" x14ac:dyDescent="0.2">
      <c r="A522" s="4">
        <v>50</v>
      </c>
      <c r="B522" s="4">
        <v>0</v>
      </c>
      <c r="C522" s="4">
        <v>0</v>
      </c>
      <c r="D522" s="4">
        <v>1</v>
      </c>
      <c r="E522" s="4">
        <v>227</v>
      </c>
      <c r="F522" s="4">
        <f>ROUND(Source!AX515,O522)</f>
        <v>0</v>
      </c>
      <c r="G522" s="4" t="s">
        <v>58</v>
      </c>
      <c r="H522" s="4" t="s">
        <v>59</v>
      </c>
      <c r="I522" s="4"/>
      <c r="J522" s="4"/>
      <c r="K522" s="4">
        <v>227</v>
      </c>
      <c r="L522" s="4">
        <v>6</v>
      </c>
      <c r="M522" s="4">
        <v>3</v>
      </c>
      <c r="N522" s="4" t="s">
        <v>3</v>
      </c>
      <c r="O522" s="4">
        <v>2</v>
      </c>
      <c r="P522" s="4"/>
      <c r="Q522" s="4"/>
      <c r="R522" s="4"/>
      <c r="S522" s="4"/>
      <c r="T522" s="4"/>
      <c r="U522" s="4"/>
      <c r="V522" s="4"/>
      <c r="W522" s="4">
        <v>0</v>
      </c>
      <c r="X522" s="4">
        <v>1</v>
      </c>
      <c r="Y522" s="4">
        <v>0</v>
      </c>
      <c r="Z522" s="4"/>
      <c r="AA522" s="4"/>
      <c r="AB522" s="4"/>
    </row>
    <row r="523" spans="1:245" x14ac:dyDescent="0.2">
      <c r="A523" s="4">
        <v>50</v>
      </c>
      <c r="B523" s="4">
        <v>0</v>
      </c>
      <c r="C523" s="4">
        <v>0</v>
      </c>
      <c r="D523" s="4">
        <v>1</v>
      </c>
      <c r="E523" s="4">
        <v>228</v>
      </c>
      <c r="F523" s="4">
        <f>ROUND(Source!AY515,O523)</f>
        <v>427.7</v>
      </c>
      <c r="G523" s="4" t="s">
        <v>60</v>
      </c>
      <c r="H523" s="4" t="s">
        <v>61</v>
      </c>
      <c r="I523" s="4"/>
      <c r="J523" s="4"/>
      <c r="K523" s="4">
        <v>228</v>
      </c>
      <c r="L523" s="4">
        <v>7</v>
      </c>
      <c r="M523" s="4">
        <v>3</v>
      </c>
      <c r="N523" s="4" t="s">
        <v>3</v>
      </c>
      <c r="O523" s="4">
        <v>2</v>
      </c>
      <c r="P523" s="4"/>
      <c r="Q523" s="4"/>
      <c r="R523" s="4"/>
      <c r="S523" s="4"/>
      <c r="T523" s="4"/>
      <c r="U523" s="4"/>
      <c r="V523" s="4"/>
      <c r="W523" s="4">
        <v>427.7</v>
      </c>
      <c r="X523" s="4">
        <v>1</v>
      </c>
      <c r="Y523" s="4">
        <v>427.7</v>
      </c>
      <c r="Z523" s="4"/>
      <c r="AA523" s="4"/>
      <c r="AB523" s="4"/>
    </row>
    <row r="524" spans="1:245" x14ac:dyDescent="0.2">
      <c r="A524" s="4">
        <v>50</v>
      </c>
      <c r="B524" s="4">
        <v>0</v>
      </c>
      <c r="C524" s="4">
        <v>0</v>
      </c>
      <c r="D524" s="4">
        <v>1</v>
      </c>
      <c r="E524" s="4">
        <v>216</v>
      </c>
      <c r="F524" s="4">
        <f>ROUND(Source!AP515,O524)</f>
        <v>0</v>
      </c>
      <c r="G524" s="4" t="s">
        <v>62</v>
      </c>
      <c r="H524" s="4" t="s">
        <v>63</v>
      </c>
      <c r="I524" s="4"/>
      <c r="J524" s="4"/>
      <c r="K524" s="4">
        <v>216</v>
      </c>
      <c r="L524" s="4">
        <v>8</v>
      </c>
      <c r="M524" s="4">
        <v>3</v>
      </c>
      <c r="N524" s="4" t="s">
        <v>3</v>
      </c>
      <c r="O524" s="4">
        <v>2</v>
      </c>
      <c r="P524" s="4"/>
      <c r="Q524" s="4"/>
      <c r="R524" s="4"/>
      <c r="S524" s="4"/>
      <c r="T524" s="4"/>
      <c r="U524" s="4"/>
      <c r="V524" s="4"/>
      <c r="W524" s="4">
        <v>0</v>
      </c>
      <c r="X524" s="4">
        <v>1</v>
      </c>
      <c r="Y524" s="4">
        <v>0</v>
      </c>
      <c r="Z524" s="4"/>
      <c r="AA524" s="4"/>
      <c r="AB524" s="4"/>
    </row>
    <row r="525" spans="1:245" x14ac:dyDescent="0.2">
      <c r="A525" s="4">
        <v>50</v>
      </c>
      <c r="B525" s="4">
        <v>0</v>
      </c>
      <c r="C525" s="4">
        <v>0</v>
      </c>
      <c r="D525" s="4">
        <v>1</v>
      </c>
      <c r="E525" s="4">
        <v>223</v>
      </c>
      <c r="F525" s="4">
        <f>ROUND(Source!AQ515,O525)</f>
        <v>0</v>
      </c>
      <c r="G525" s="4" t="s">
        <v>64</v>
      </c>
      <c r="H525" s="4" t="s">
        <v>65</v>
      </c>
      <c r="I525" s="4"/>
      <c r="J525" s="4"/>
      <c r="K525" s="4">
        <v>223</v>
      </c>
      <c r="L525" s="4">
        <v>9</v>
      </c>
      <c r="M525" s="4">
        <v>3</v>
      </c>
      <c r="N525" s="4" t="s">
        <v>3</v>
      </c>
      <c r="O525" s="4">
        <v>2</v>
      </c>
      <c r="P525" s="4"/>
      <c r="Q525" s="4"/>
      <c r="R525" s="4"/>
      <c r="S525" s="4"/>
      <c r="T525" s="4"/>
      <c r="U525" s="4"/>
      <c r="V525" s="4"/>
      <c r="W525" s="4">
        <v>0</v>
      </c>
      <c r="X525" s="4">
        <v>1</v>
      </c>
      <c r="Y525" s="4">
        <v>0</v>
      </c>
      <c r="Z525" s="4"/>
      <c r="AA525" s="4"/>
      <c r="AB525" s="4"/>
    </row>
    <row r="526" spans="1:245" x14ac:dyDescent="0.2">
      <c r="A526" s="4">
        <v>50</v>
      </c>
      <c r="B526" s="4">
        <v>0</v>
      </c>
      <c r="C526" s="4">
        <v>0</v>
      </c>
      <c r="D526" s="4">
        <v>1</v>
      </c>
      <c r="E526" s="4">
        <v>229</v>
      </c>
      <c r="F526" s="4">
        <f>ROUND(Source!AZ515,O526)</f>
        <v>0</v>
      </c>
      <c r="G526" s="4" t="s">
        <v>66</v>
      </c>
      <c r="H526" s="4" t="s">
        <v>67</v>
      </c>
      <c r="I526" s="4"/>
      <c r="J526" s="4"/>
      <c r="K526" s="4">
        <v>229</v>
      </c>
      <c r="L526" s="4">
        <v>10</v>
      </c>
      <c r="M526" s="4">
        <v>3</v>
      </c>
      <c r="N526" s="4" t="s">
        <v>3</v>
      </c>
      <c r="O526" s="4">
        <v>2</v>
      </c>
      <c r="P526" s="4"/>
      <c r="Q526" s="4"/>
      <c r="R526" s="4"/>
      <c r="S526" s="4"/>
      <c r="T526" s="4"/>
      <c r="U526" s="4"/>
      <c r="V526" s="4"/>
      <c r="W526" s="4">
        <v>0</v>
      </c>
      <c r="X526" s="4">
        <v>1</v>
      </c>
      <c r="Y526" s="4">
        <v>0</v>
      </c>
      <c r="Z526" s="4"/>
      <c r="AA526" s="4"/>
      <c r="AB526" s="4"/>
    </row>
    <row r="527" spans="1:245" x14ac:dyDescent="0.2">
      <c r="A527" s="4">
        <v>50</v>
      </c>
      <c r="B527" s="4">
        <v>0</v>
      </c>
      <c r="C527" s="4">
        <v>0</v>
      </c>
      <c r="D527" s="4">
        <v>1</v>
      </c>
      <c r="E527" s="4">
        <v>203</v>
      </c>
      <c r="F527" s="4">
        <f>ROUND(Source!Q515,O527)</f>
        <v>10.98</v>
      </c>
      <c r="G527" s="4" t="s">
        <v>68</v>
      </c>
      <c r="H527" s="4" t="s">
        <v>69</v>
      </c>
      <c r="I527" s="4"/>
      <c r="J527" s="4"/>
      <c r="K527" s="4">
        <v>203</v>
      </c>
      <c r="L527" s="4">
        <v>11</v>
      </c>
      <c r="M527" s="4">
        <v>3</v>
      </c>
      <c r="N527" s="4" t="s">
        <v>3</v>
      </c>
      <c r="O527" s="4">
        <v>2</v>
      </c>
      <c r="P527" s="4"/>
      <c r="Q527" s="4"/>
      <c r="R527" s="4"/>
      <c r="S527" s="4"/>
      <c r="T527" s="4"/>
      <c r="U527" s="4"/>
      <c r="V527" s="4"/>
      <c r="W527" s="4">
        <v>10.98</v>
      </c>
      <c r="X527" s="4">
        <v>1</v>
      </c>
      <c r="Y527" s="4">
        <v>10.98</v>
      </c>
      <c r="Z527" s="4"/>
      <c r="AA527" s="4"/>
      <c r="AB527" s="4"/>
    </row>
    <row r="528" spans="1:245" x14ac:dyDescent="0.2">
      <c r="A528" s="4">
        <v>50</v>
      </c>
      <c r="B528" s="4">
        <v>0</v>
      </c>
      <c r="C528" s="4">
        <v>0</v>
      </c>
      <c r="D528" s="4">
        <v>1</v>
      </c>
      <c r="E528" s="4">
        <v>231</v>
      </c>
      <c r="F528" s="4">
        <f>ROUND(Source!BB515,O528)</f>
        <v>0</v>
      </c>
      <c r="G528" s="4" t="s">
        <v>70</v>
      </c>
      <c r="H528" s="4" t="s">
        <v>71</v>
      </c>
      <c r="I528" s="4"/>
      <c r="J528" s="4"/>
      <c r="K528" s="4">
        <v>231</v>
      </c>
      <c r="L528" s="4">
        <v>12</v>
      </c>
      <c r="M528" s="4">
        <v>3</v>
      </c>
      <c r="N528" s="4" t="s">
        <v>3</v>
      </c>
      <c r="O528" s="4">
        <v>2</v>
      </c>
      <c r="P528" s="4"/>
      <c r="Q528" s="4"/>
      <c r="R528" s="4"/>
      <c r="S528" s="4"/>
      <c r="T528" s="4"/>
      <c r="U528" s="4"/>
      <c r="V528" s="4"/>
      <c r="W528" s="4">
        <v>0</v>
      </c>
      <c r="X528" s="4">
        <v>1</v>
      </c>
      <c r="Y528" s="4">
        <v>0</v>
      </c>
      <c r="Z528" s="4"/>
      <c r="AA528" s="4"/>
      <c r="AB528" s="4"/>
    </row>
    <row r="529" spans="1:28" x14ac:dyDescent="0.2">
      <c r="A529" s="4">
        <v>50</v>
      </c>
      <c r="B529" s="4">
        <v>0</v>
      </c>
      <c r="C529" s="4">
        <v>0</v>
      </c>
      <c r="D529" s="4">
        <v>1</v>
      </c>
      <c r="E529" s="4">
        <v>204</v>
      </c>
      <c r="F529" s="4">
        <f>ROUND(Source!R515,O529)</f>
        <v>4.34</v>
      </c>
      <c r="G529" s="4" t="s">
        <v>72</v>
      </c>
      <c r="H529" s="4" t="s">
        <v>73</v>
      </c>
      <c r="I529" s="4"/>
      <c r="J529" s="4"/>
      <c r="K529" s="4">
        <v>204</v>
      </c>
      <c r="L529" s="4">
        <v>13</v>
      </c>
      <c r="M529" s="4">
        <v>3</v>
      </c>
      <c r="N529" s="4" t="s">
        <v>3</v>
      </c>
      <c r="O529" s="4">
        <v>2</v>
      </c>
      <c r="P529" s="4"/>
      <c r="Q529" s="4"/>
      <c r="R529" s="4"/>
      <c r="S529" s="4"/>
      <c r="T529" s="4"/>
      <c r="U529" s="4"/>
      <c r="V529" s="4"/>
      <c r="W529" s="4">
        <v>4.34</v>
      </c>
      <c r="X529" s="4">
        <v>1</v>
      </c>
      <c r="Y529" s="4">
        <v>4.34</v>
      </c>
      <c r="Z529" s="4"/>
      <c r="AA529" s="4"/>
      <c r="AB529" s="4"/>
    </row>
    <row r="530" spans="1:28" x14ac:dyDescent="0.2">
      <c r="A530" s="4">
        <v>50</v>
      </c>
      <c r="B530" s="4">
        <v>0</v>
      </c>
      <c r="C530" s="4">
        <v>0</v>
      </c>
      <c r="D530" s="4">
        <v>1</v>
      </c>
      <c r="E530" s="4">
        <v>205</v>
      </c>
      <c r="F530" s="4">
        <f>ROUND(Source!S515,O530)</f>
        <v>943.39</v>
      </c>
      <c r="G530" s="4" t="s">
        <v>74</v>
      </c>
      <c r="H530" s="4" t="s">
        <v>75</v>
      </c>
      <c r="I530" s="4"/>
      <c r="J530" s="4"/>
      <c r="K530" s="4">
        <v>205</v>
      </c>
      <c r="L530" s="4">
        <v>14</v>
      </c>
      <c r="M530" s="4">
        <v>3</v>
      </c>
      <c r="N530" s="4" t="s">
        <v>3</v>
      </c>
      <c r="O530" s="4">
        <v>2</v>
      </c>
      <c r="P530" s="4"/>
      <c r="Q530" s="4"/>
      <c r="R530" s="4"/>
      <c r="S530" s="4"/>
      <c r="T530" s="4"/>
      <c r="U530" s="4"/>
      <c r="V530" s="4"/>
      <c r="W530" s="4">
        <v>943.39</v>
      </c>
      <c r="X530" s="4">
        <v>1</v>
      </c>
      <c r="Y530" s="4">
        <v>943.39</v>
      </c>
      <c r="Z530" s="4"/>
      <c r="AA530" s="4"/>
      <c r="AB530" s="4"/>
    </row>
    <row r="531" spans="1:28" x14ac:dyDescent="0.2">
      <c r="A531" s="4">
        <v>50</v>
      </c>
      <c r="B531" s="4">
        <v>0</v>
      </c>
      <c r="C531" s="4">
        <v>0</v>
      </c>
      <c r="D531" s="4">
        <v>1</v>
      </c>
      <c r="E531" s="4">
        <v>232</v>
      </c>
      <c r="F531" s="4">
        <f>ROUND(Source!BC515,O531)</f>
        <v>0</v>
      </c>
      <c r="G531" s="4" t="s">
        <v>76</v>
      </c>
      <c r="H531" s="4" t="s">
        <v>77</v>
      </c>
      <c r="I531" s="4"/>
      <c r="J531" s="4"/>
      <c r="K531" s="4">
        <v>232</v>
      </c>
      <c r="L531" s="4">
        <v>15</v>
      </c>
      <c r="M531" s="4">
        <v>3</v>
      </c>
      <c r="N531" s="4" t="s">
        <v>3</v>
      </c>
      <c r="O531" s="4">
        <v>2</v>
      </c>
      <c r="P531" s="4"/>
      <c r="Q531" s="4"/>
      <c r="R531" s="4"/>
      <c r="S531" s="4"/>
      <c r="T531" s="4"/>
      <c r="U531" s="4"/>
      <c r="V531" s="4"/>
      <c r="W531" s="4">
        <v>0</v>
      </c>
      <c r="X531" s="4">
        <v>1</v>
      </c>
      <c r="Y531" s="4">
        <v>0</v>
      </c>
      <c r="Z531" s="4"/>
      <c r="AA531" s="4"/>
      <c r="AB531" s="4"/>
    </row>
    <row r="532" spans="1:28" x14ac:dyDescent="0.2">
      <c r="A532" s="4">
        <v>50</v>
      </c>
      <c r="B532" s="4">
        <v>0</v>
      </c>
      <c r="C532" s="4">
        <v>0</v>
      </c>
      <c r="D532" s="4">
        <v>1</v>
      </c>
      <c r="E532" s="4">
        <v>214</v>
      </c>
      <c r="F532" s="4">
        <f>ROUND(Source!AS515,O532)</f>
        <v>2688.12</v>
      </c>
      <c r="G532" s="4" t="s">
        <v>78</v>
      </c>
      <c r="H532" s="4" t="s">
        <v>79</v>
      </c>
      <c r="I532" s="4"/>
      <c r="J532" s="4"/>
      <c r="K532" s="4">
        <v>214</v>
      </c>
      <c r="L532" s="4">
        <v>16</v>
      </c>
      <c r="M532" s="4">
        <v>3</v>
      </c>
      <c r="N532" s="4" t="s">
        <v>3</v>
      </c>
      <c r="O532" s="4">
        <v>2</v>
      </c>
      <c r="P532" s="4"/>
      <c r="Q532" s="4"/>
      <c r="R532" s="4"/>
      <c r="S532" s="4"/>
      <c r="T532" s="4"/>
      <c r="U532" s="4"/>
      <c r="V532" s="4"/>
      <c r="W532" s="4">
        <v>2688.12</v>
      </c>
      <c r="X532" s="4">
        <v>1</v>
      </c>
      <c r="Y532" s="4">
        <v>2688.12</v>
      </c>
      <c r="Z532" s="4"/>
      <c r="AA532" s="4"/>
      <c r="AB532" s="4"/>
    </row>
    <row r="533" spans="1:28" x14ac:dyDescent="0.2">
      <c r="A533" s="4">
        <v>50</v>
      </c>
      <c r="B533" s="4">
        <v>0</v>
      </c>
      <c r="C533" s="4">
        <v>0</v>
      </c>
      <c r="D533" s="4">
        <v>1</v>
      </c>
      <c r="E533" s="4">
        <v>215</v>
      </c>
      <c r="F533" s="4">
        <f>ROUND(Source!AT515,O533)</f>
        <v>0</v>
      </c>
      <c r="G533" s="4" t="s">
        <v>80</v>
      </c>
      <c r="H533" s="4" t="s">
        <v>81</v>
      </c>
      <c r="I533" s="4"/>
      <c r="J533" s="4"/>
      <c r="K533" s="4">
        <v>215</v>
      </c>
      <c r="L533" s="4">
        <v>17</v>
      </c>
      <c r="M533" s="4">
        <v>3</v>
      </c>
      <c r="N533" s="4" t="s">
        <v>3</v>
      </c>
      <c r="O533" s="4">
        <v>2</v>
      </c>
      <c r="P533" s="4"/>
      <c r="Q533" s="4"/>
      <c r="R533" s="4"/>
      <c r="S533" s="4"/>
      <c r="T533" s="4"/>
      <c r="U533" s="4"/>
      <c r="V533" s="4"/>
      <c r="W533" s="4">
        <v>0</v>
      </c>
      <c r="X533" s="4">
        <v>1</v>
      </c>
      <c r="Y533" s="4">
        <v>0</v>
      </c>
      <c r="Z533" s="4"/>
      <c r="AA533" s="4"/>
      <c r="AB533" s="4"/>
    </row>
    <row r="534" spans="1:28" x14ac:dyDescent="0.2">
      <c r="A534" s="4">
        <v>50</v>
      </c>
      <c r="B534" s="4">
        <v>0</v>
      </c>
      <c r="C534" s="4">
        <v>0</v>
      </c>
      <c r="D534" s="4">
        <v>1</v>
      </c>
      <c r="E534" s="4">
        <v>217</v>
      </c>
      <c r="F534" s="4">
        <f>ROUND(Source!AU515,O534)</f>
        <v>0</v>
      </c>
      <c r="G534" s="4" t="s">
        <v>82</v>
      </c>
      <c r="H534" s="4" t="s">
        <v>83</v>
      </c>
      <c r="I534" s="4"/>
      <c r="J534" s="4"/>
      <c r="K534" s="4">
        <v>217</v>
      </c>
      <c r="L534" s="4">
        <v>18</v>
      </c>
      <c r="M534" s="4">
        <v>3</v>
      </c>
      <c r="N534" s="4" t="s">
        <v>3</v>
      </c>
      <c r="O534" s="4">
        <v>2</v>
      </c>
      <c r="P534" s="4"/>
      <c r="Q534" s="4"/>
      <c r="R534" s="4"/>
      <c r="S534" s="4"/>
      <c r="T534" s="4"/>
      <c r="U534" s="4"/>
      <c r="V534" s="4"/>
      <c r="W534" s="4">
        <v>0</v>
      </c>
      <c r="X534" s="4">
        <v>1</v>
      </c>
      <c r="Y534" s="4">
        <v>0</v>
      </c>
      <c r="Z534" s="4"/>
      <c r="AA534" s="4"/>
      <c r="AB534" s="4"/>
    </row>
    <row r="535" spans="1:28" x14ac:dyDescent="0.2">
      <c r="A535" s="4">
        <v>50</v>
      </c>
      <c r="B535" s="4">
        <v>0</v>
      </c>
      <c r="C535" s="4">
        <v>0</v>
      </c>
      <c r="D535" s="4">
        <v>1</v>
      </c>
      <c r="E535" s="4">
        <v>230</v>
      </c>
      <c r="F535" s="4">
        <f>ROUND(Source!BA515,O535)</f>
        <v>0</v>
      </c>
      <c r="G535" s="4" t="s">
        <v>84</v>
      </c>
      <c r="H535" s="4" t="s">
        <v>85</v>
      </c>
      <c r="I535" s="4"/>
      <c r="J535" s="4"/>
      <c r="K535" s="4">
        <v>230</v>
      </c>
      <c r="L535" s="4">
        <v>19</v>
      </c>
      <c r="M535" s="4">
        <v>3</v>
      </c>
      <c r="N535" s="4" t="s">
        <v>3</v>
      </c>
      <c r="O535" s="4">
        <v>2</v>
      </c>
      <c r="P535" s="4"/>
      <c r="Q535" s="4"/>
      <c r="R535" s="4"/>
      <c r="S535" s="4"/>
      <c r="T535" s="4"/>
      <c r="U535" s="4"/>
      <c r="V535" s="4"/>
      <c r="W535" s="4">
        <v>0</v>
      </c>
      <c r="X535" s="4">
        <v>1</v>
      </c>
      <c r="Y535" s="4">
        <v>0</v>
      </c>
      <c r="Z535" s="4"/>
      <c r="AA535" s="4"/>
      <c r="AB535" s="4"/>
    </row>
    <row r="536" spans="1:28" x14ac:dyDescent="0.2">
      <c r="A536" s="4">
        <v>50</v>
      </c>
      <c r="B536" s="4">
        <v>0</v>
      </c>
      <c r="C536" s="4">
        <v>0</v>
      </c>
      <c r="D536" s="4">
        <v>1</v>
      </c>
      <c r="E536" s="4">
        <v>206</v>
      </c>
      <c r="F536" s="4">
        <f>ROUND(Source!T515,O536)</f>
        <v>0</v>
      </c>
      <c r="G536" s="4" t="s">
        <v>86</v>
      </c>
      <c r="H536" s="4" t="s">
        <v>87</v>
      </c>
      <c r="I536" s="4"/>
      <c r="J536" s="4"/>
      <c r="K536" s="4">
        <v>206</v>
      </c>
      <c r="L536" s="4">
        <v>20</v>
      </c>
      <c r="M536" s="4">
        <v>3</v>
      </c>
      <c r="N536" s="4" t="s">
        <v>3</v>
      </c>
      <c r="O536" s="4">
        <v>2</v>
      </c>
      <c r="P536" s="4"/>
      <c r="Q536" s="4"/>
      <c r="R536" s="4"/>
      <c r="S536" s="4"/>
      <c r="T536" s="4"/>
      <c r="U536" s="4"/>
      <c r="V536" s="4"/>
      <c r="W536" s="4">
        <v>0</v>
      </c>
      <c r="X536" s="4">
        <v>1</v>
      </c>
      <c r="Y536" s="4">
        <v>0</v>
      </c>
      <c r="Z536" s="4"/>
      <c r="AA536" s="4"/>
      <c r="AB536" s="4"/>
    </row>
    <row r="537" spans="1:28" x14ac:dyDescent="0.2">
      <c r="A537" s="4">
        <v>50</v>
      </c>
      <c r="B537" s="4">
        <v>0</v>
      </c>
      <c r="C537" s="4">
        <v>0</v>
      </c>
      <c r="D537" s="4">
        <v>1</v>
      </c>
      <c r="E537" s="4">
        <v>207</v>
      </c>
      <c r="F537" s="4">
        <f>ROUND(Source!U515,O537)</f>
        <v>2.0907110000000002</v>
      </c>
      <c r="G537" s="4" t="s">
        <v>88</v>
      </c>
      <c r="H537" s="4" t="s">
        <v>89</v>
      </c>
      <c r="I537" s="4"/>
      <c r="J537" s="4"/>
      <c r="K537" s="4">
        <v>207</v>
      </c>
      <c r="L537" s="4">
        <v>21</v>
      </c>
      <c r="M537" s="4">
        <v>3</v>
      </c>
      <c r="N537" s="4" t="s">
        <v>3</v>
      </c>
      <c r="O537" s="4">
        <v>7</v>
      </c>
      <c r="P537" s="4"/>
      <c r="Q537" s="4"/>
      <c r="R537" s="4"/>
      <c r="S537" s="4"/>
      <c r="T537" s="4"/>
      <c r="U537" s="4"/>
      <c r="V537" s="4"/>
      <c r="W537" s="4">
        <v>2.0907110000000002</v>
      </c>
      <c r="X537" s="4">
        <v>1</v>
      </c>
      <c r="Y537" s="4">
        <v>2.0907110000000002</v>
      </c>
      <c r="Z537" s="4"/>
      <c r="AA537" s="4"/>
      <c r="AB537" s="4"/>
    </row>
    <row r="538" spans="1:28" x14ac:dyDescent="0.2">
      <c r="A538" s="4">
        <v>50</v>
      </c>
      <c r="B538" s="4">
        <v>0</v>
      </c>
      <c r="C538" s="4">
        <v>0</v>
      </c>
      <c r="D538" s="4">
        <v>1</v>
      </c>
      <c r="E538" s="4">
        <v>208</v>
      </c>
      <c r="F538" s="4">
        <f>ROUND(Source!V515,O538)</f>
        <v>8.4480000000000006E-3</v>
      </c>
      <c r="G538" s="4" t="s">
        <v>90</v>
      </c>
      <c r="H538" s="4" t="s">
        <v>91</v>
      </c>
      <c r="I538" s="4"/>
      <c r="J538" s="4"/>
      <c r="K538" s="4">
        <v>208</v>
      </c>
      <c r="L538" s="4">
        <v>22</v>
      </c>
      <c r="M538" s="4">
        <v>3</v>
      </c>
      <c r="N538" s="4" t="s">
        <v>3</v>
      </c>
      <c r="O538" s="4">
        <v>7</v>
      </c>
      <c r="P538" s="4"/>
      <c r="Q538" s="4"/>
      <c r="R538" s="4"/>
      <c r="S538" s="4"/>
      <c r="T538" s="4"/>
      <c r="U538" s="4"/>
      <c r="V538" s="4"/>
      <c r="W538" s="4">
        <v>8.4480000000000006E-3</v>
      </c>
      <c r="X538" s="4">
        <v>1</v>
      </c>
      <c r="Y538" s="4">
        <v>8.4480000000000006E-3</v>
      </c>
      <c r="Z538" s="4"/>
      <c r="AA538" s="4"/>
      <c r="AB538" s="4"/>
    </row>
    <row r="539" spans="1:28" x14ac:dyDescent="0.2">
      <c r="A539" s="4">
        <v>50</v>
      </c>
      <c r="B539" s="4">
        <v>0</v>
      </c>
      <c r="C539" s="4">
        <v>0</v>
      </c>
      <c r="D539" s="4">
        <v>1</v>
      </c>
      <c r="E539" s="4">
        <v>209</v>
      </c>
      <c r="F539" s="4">
        <f>ROUND(Source!W515,O539)</f>
        <v>0</v>
      </c>
      <c r="G539" s="4" t="s">
        <v>92</v>
      </c>
      <c r="H539" s="4" t="s">
        <v>93</v>
      </c>
      <c r="I539" s="4"/>
      <c r="J539" s="4"/>
      <c r="K539" s="4">
        <v>209</v>
      </c>
      <c r="L539" s="4">
        <v>23</v>
      </c>
      <c r="M539" s="4">
        <v>3</v>
      </c>
      <c r="N539" s="4" t="s">
        <v>3</v>
      </c>
      <c r="O539" s="4">
        <v>2</v>
      </c>
      <c r="P539" s="4"/>
      <c r="Q539" s="4"/>
      <c r="R539" s="4"/>
      <c r="S539" s="4"/>
      <c r="T539" s="4"/>
      <c r="U539" s="4"/>
      <c r="V539" s="4"/>
      <c r="W539" s="4">
        <v>0</v>
      </c>
      <c r="X539" s="4">
        <v>1</v>
      </c>
      <c r="Y539" s="4">
        <v>0</v>
      </c>
      <c r="Z539" s="4"/>
      <c r="AA539" s="4"/>
      <c r="AB539" s="4"/>
    </row>
    <row r="540" spans="1:28" x14ac:dyDescent="0.2">
      <c r="A540" s="4">
        <v>50</v>
      </c>
      <c r="B540" s="4">
        <v>0</v>
      </c>
      <c r="C540" s="4">
        <v>0</v>
      </c>
      <c r="D540" s="4">
        <v>1</v>
      </c>
      <c r="E540" s="4">
        <v>233</v>
      </c>
      <c r="F540" s="4">
        <f>ROUND(Source!BD515,O540)</f>
        <v>0</v>
      </c>
      <c r="G540" s="4" t="s">
        <v>94</v>
      </c>
      <c r="H540" s="4" t="s">
        <v>95</v>
      </c>
      <c r="I540" s="4"/>
      <c r="J540" s="4"/>
      <c r="K540" s="4">
        <v>233</v>
      </c>
      <c r="L540" s="4">
        <v>24</v>
      </c>
      <c r="M540" s="4">
        <v>3</v>
      </c>
      <c r="N540" s="4" t="s">
        <v>3</v>
      </c>
      <c r="O540" s="4">
        <v>2</v>
      </c>
      <c r="P540" s="4"/>
      <c r="Q540" s="4"/>
      <c r="R540" s="4"/>
      <c r="S540" s="4"/>
      <c r="T540" s="4"/>
      <c r="U540" s="4"/>
      <c r="V540" s="4"/>
      <c r="W540" s="4">
        <v>0</v>
      </c>
      <c r="X540" s="4">
        <v>1</v>
      </c>
      <c r="Y540" s="4">
        <v>0</v>
      </c>
      <c r="Z540" s="4"/>
      <c r="AA540" s="4"/>
      <c r="AB540" s="4"/>
    </row>
    <row r="541" spans="1:28" x14ac:dyDescent="0.2">
      <c r="A541" s="4">
        <v>50</v>
      </c>
      <c r="B541" s="4">
        <v>0</v>
      </c>
      <c r="C541" s="4">
        <v>0</v>
      </c>
      <c r="D541" s="4">
        <v>1</v>
      </c>
      <c r="E541" s="4">
        <v>210</v>
      </c>
      <c r="F541" s="4">
        <f>ROUND(Source!X515,O541)</f>
        <v>890.87</v>
      </c>
      <c r="G541" s="4" t="s">
        <v>96</v>
      </c>
      <c r="H541" s="4" t="s">
        <v>97</v>
      </c>
      <c r="I541" s="4"/>
      <c r="J541" s="4"/>
      <c r="K541" s="4">
        <v>210</v>
      </c>
      <c r="L541" s="4">
        <v>25</v>
      </c>
      <c r="M541" s="4">
        <v>3</v>
      </c>
      <c r="N541" s="4" t="s">
        <v>3</v>
      </c>
      <c r="O541" s="4">
        <v>2</v>
      </c>
      <c r="P541" s="4"/>
      <c r="Q541" s="4"/>
      <c r="R541" s="4"/>
      <c r="S541" s="4"/>
      <c r="T541" s="4"/>
      <c r="U541" s="4"/>
      <c r="V541" s="4"/>
      <c r="W541" s="4">
        <v>890.87</v>
      </c>
      <c r="X541" s="4">
        <v>1</v>
      </c>
      <c r="Y541" s="4">
        <v>890.87</v>
      </c>
      <c r="Z541" s="4"/>
      <c r="AA541" s="4"/>
      <c r="AB541" s="4"/>
    </row>
    <row r="542" spans="1:28" x14ac:dyDescent="0.2">
      <c r="A542" s="4">
        <v>50</v>
      </c>
      <c r="B542" s="4">
        <v>0</v>
      </c>
      <c r="C542" s="4">
        <v>0</v>
      </c>
      <c r="D542" s="4">
        <v>1</v>
      </c>
      <c r="E542" s="4">
        <v>211</v>
      </c>
      <c r="F542" s="4">
        <f>ROUND(Source!Y515,O542)</f>
        <v>410.84</v>
      </c>
      <c r="G542" s="4" t="s">
        <v>98</v>
      </c>
      <c r="H542" s="4" t="s">
        <v>99</v>
      </c>
      <c r="I542" s="4"/>
      <c r="J542" s="4"/>
      <c r="K542" s="4">
        <v>211</v>
      </c>
      <c r="L542" s="4">
        <v>26</v>
      </c>
      <c r="M542" s="4">
        <v>3</v>
      </c>
      <c r="N542" s="4" t="s">
        <v>3</v>
      </c>
      <c r="O542" s="4">
        <v>2</v>
      </c>
      <c r="P542" s="4"/>
      <c r="Q542" s="4"/>
      <c r="R542" s="4"/>
      <c r="S542" s="4"/>
      <c r="T542" s="4"/>
      <c r="U542" s="4"/>
      <c r="V542" s="4"/>
      <c r="W542" s="4">
        <v>410.84</v>
      </c>
      <c r="X542" s="4">
        <v>1</v>
      </c>
      <c r="Y542" s="4">
        <v>410.84</v>
      </c>
      <c r="Z542" s="4"/>
      <c r="AA542" s="4"/>
      <c r="AB542" s="4"/>
    </row>
    <row r="543" spans="1:28" x14ac:dyDescent="0.2">
      <c r="A543" s="4">
        <v>50</v>
      </c>
      <c r="B543" s="4">
        <v>0</v>
      </c>
      <c r="C543" s="4">
        <v>0</v>
      </c>
      <c r="D543" s="4">
        <v>1</v>
      </c>
      <c r="E543" s="4">
        <v>224</v>
      </c>
      <c r="F543" s="4">
        <f>ROUND(Source!AR515,O543)</f>
        <v>2688.12</v>
      </c>
      <c r="G543" s="4" t="s">
        <v>100</v>
      </c>
      <c r="H543" s="4" t="s">
        <v>101</v>
      </c>
      <c r="I543" s="4"/>
      <c r="J543" s="4"/>
      <c r="K543" s="4">
        <v>224</v>
      </c>
      <c r="L543" s="4">
        <v>27</v>
      </c>
      <c r="M543" s="4">
        <v>3</v>
      </c>
      <c r="N543" s="4" t="s">
        <v>3</v>
      </c>
      <c r="O543" s="4">
        <v>2</v>
      </c>
      <c r="P543" s="4"/>
      <c r="Q543" s="4"/>
      <c r="R543" s="4"/>
      <c r="S543" s="4"/>
      <c r="T543" s="4"/>
      <c r="U543" s="4"/>
      <c r="V543" s="4"/>
      <c r="W543" s="4">
        <v>2688.12</v>
      </c>
      <c r="X543" s="4">
        <v>1</v>
      </c>
      <c r="Y543" s="4">
        <v>2688.12</v>
      </c>
      <c r="Z543" s="4"/>
      <c r="AA543" s="4"/>
      <c r="AB543" s="4"/>
    </row>
    <row r="545" spans="1:245" x14ac:dyDescent="0.2">
      <c r="A545" s="1">
        <v>4</v>
      </c>
      <c r="B545" s="1">
        <v>1</v>
      </c>
      <c r="C545" s="1"/>
      <c r="D545" s="1">
        <f>ROW(A551)</f>
        <v>551</v>
      </c>
      <c r="E545" s="1"/>
      <c r="F545" s="1" t="s">
        <v>15</v>
      </c>
      <c r="G545" s="1" t="s">
        <v>415</v>
      </c>
      <c r="H545" s="1" t="s">
        <v>3</v>
      </c>
      <c r="I545" s="1">
        <v>0</v>
      </c>
      <c r="J545" s="1"/>
      <c r="K545" s="1">
        <v>-1</v>
      </c>
      <c r="L545" s="1"/>
      <c r="M545" s="1" t="s">
        <v>3</v>
      </c>
      <c r="N545" s="1"/>
      <c r="O545" s="1"/>
      <c r="P545" s="1"/>
      <c r="Q545" s="1"/>
      <c r="R545" s="1"/>
      <c r="S545" s="1">
        <v>0</v>
      </c>
      <c r="T545" s="1"/>
      <c r="U545" s="1" t="s">
        <v>3</v>
      </c>
      <c r="V545" s="1">
        <v>0</v>
      </c>
      <c r="W545" s="1"/>
      <c r="X545" s="1"/>
      <c r="Y545" s="1"/>
      <c r="Z545" s="1"/>
      <c r="AA545" s="1"/>
      <c r="AB545" s="1" t="s">
        <v>3</v>
      </c>
      <c r="AC545" s="1" t="s">
        <v>3</v>
      </c>
      <c r="AD545" s="1" t="s">
        <v>3</v>
      </c>
      <c r="AE545" s="1" t="s">
        <v>3</v>
      </c>
      <c r="AF545" s="1" t="s">
        <v>3</v>
      </c>
      <c r="AG545" s="1" t="s">
        <v>3</v>
      </c>
      <c r="AH545" s="1"/>
      <c r="AI545" s="1"/>
      <c r="AJ545" s="1"/>
      <c r="AK545" s="1"/>
      <c r="AL545" s="1"/>
      <c r="AM545" s="1"/>
      <c r="AN545" s="1"/>
      <c r="AO545" s="1"/>
      <c r="AP545" s="1" t="s">
        <v>3</v>
      </c>
      <c r="AQ545" s="1" t="s">
        <v>3</v>
      </c>
      <c r="AR545" s="1" t="s">
        <v>3</v>
      </c>
      <c r="AS545" s="1"/>
      <c r="AT545" s="1"/>
      <c r="AU545" s="1"/>
      <c r="AV545" s="1"/>
      <c r="AW545" s="1"/>
      <c r="AX545" s="1"/>
      <c r="AY545" s="1"/>
      <c r="AZ545" s="1" t="s">
        <v>3</v>
      </c>
      <c r="BA545" s="1"/>
      <c r="BB545" s="1" t="s">
        <v>3</v>
      </c>
      <c r="BC545" s="1" t="s">
        <v>3</v>
      </c>
      <c r="BD545" s="1" t="s">
        <v>3</v>
      </c>
      <c r="BE545" s="1" t="s">
        <v>3</v>
      </c>
      <c r="BF545" s="1" t="s">
        <v>3</v>
      </c>
      <c r="BG545" s="1" t="s">
        <v>3</v>
      </c>
      <c r="BH545" s="1" t="s">
        <v>3</v>
      </c>
      <c r="BI545" s="1" t="s">
        <v>3</v>
      </c>
      <c r="BJ545" s="1" t="s">
        <v>3</v>
      </c>
      <c r="BK545" s="1" t="s">
        <v>3</v>
      </c>
      <c r="BL545" s="1" t="s">
        <v>3</v>
      </c>
      <c r="BM545" s="1" t="s">
        <v>3</v>
      </c>
      <c r="BN545" s="1" t="s">
        <v>3</v>
      </c>
      <c r="BO545" s="1" t="s">
        <v>3</v>
      </c>
      <c r="BP545" s="1" t="s">
        <v>3</v>
      </c>
      <c r="BQ545" s="1"/>
      <c r="BR545" s="1"/>
      <c r="BS545" s="1"/>
      <c r="BT545" s="1"/>
      <c r="BU545" s="1"/>
      <c r="BV545" s="1"/>
      <c r="BW545" s="1"/>
      <c r="BX545" s="1">
        <v>0</v>
      </c>
      <c r="BY545" s="1"/>
      <c r="BZ545" s="1"/>
      <c r="CA545" s="1"/>
      <c r="CB545" s="1"/>
      <c r="CC545" s="1"/>
      <c r="CD545" s="1"/>
      <c r="CE545" s="1"/>
      <c r="CF545" s="1"/>
      <c r="CG545" s="1"/>
      <c r="CH545" s="1"/>
      <c r="CI545" s="1"/>
      <c r="CJ545" s="1">
        <v>0</v>
      </c>
    </row>
    <row r="547" spans="1:245" x14ac:dyDescent="0.2">
      <c r="A547" s="2">
        <v>52</v>
      </c>
      <c r="B547" s="2">
        <f t="shared" ref="B547:G547" si="359">B551</f>
        <v>1</v>
      </c>
      <c r="C547" s="2">
        <f t="shared" si="359"/>
        <v>4</v>
      </c>
      <c r="D547" s="2">
        <f t="shared" si="359"/>
        <v>545</v>
      </c>
      <c r="E547" s="2">
        <f t="shared" si="359"/>
        <v>0</v>
      </c>
      <c r="F547" s="2" t="str">
        <f t="shared" si="359"/>
        <v>Новый раздел</v>
      </c>
      <c r="G547" s="2" t="str">
        <f t="shared" si="359"/>
        <v>Доставка персонала</v>
      </c>
      <c r="H547" s="2"/>
      <c r="I547" s="2"/>
      <c r="J547" s="2"/>
      <c r="K547" s="2"/>
      <c r="L547" s="2"/>
      <c r="M547" s="2"/>
      <c r="N547" s="2"/>
      <c r="O547" s="2">
        <f t="shared" ref="O547:AT547" si="360">O551</f>
        <v>19606.71</v>
      </c>
      <c r="P547" s="2">
        <f t="shared" si="360"/>
        <v>0</v>
      </c>
      <c r="Q547" s="2">
        <f t="shared" si="360"/>
        <v>9640.83</v>
      </c>
      <c r="R547" s="2">
        <f t="shared" si="360"/>
        <v>9965.8799999999992</v>
      </c>
      <c r="S547" s="2">
        <f t="shared" si="360"/>
        <v>0</v>
      </c>
      <c r="T547" s="2">
        <f t="shared" si="360"/>
        <v>0</v>
      </c>
      <c r="U547" s="2">
        <f t="shared" si="360"/>
        <v>0</v>
      </c>
      <c r="V547" s="2">
        <f t="shared" si="360"/>
        <v>20.85</v>
      </c>
      <c r="W547" s="2">
        <f t="shared" si="360"/>
        <v>0</v>
      </c>
      <c r="X547" s="2">
        <f t="shared" si="360"/>
        <v>0</v>
      </c>
      <c r="Y547" s="2">
        <f t="shared" si="360"/>
        <v>0</v>
      </c>
      <c r="Z547" s="2">
        <f t="shared" si="360"/>
        <v>0</v>
      </c>
      <c r="AA547" s="2">
        <f t="shared" si="360"/>
        <v>0</v>
      </c>
      <c r="AB547" s="2">
        <f t="shared" si="360"/>
        <v>19606.71</v>
      </c>
      <c r="AC547" s="2">
        <f t="shared" si="360"/>
        <v>0</v>
      </c>
      <c r="AD547" s="2">
        <f t="shared" si="360"/>
        <v>9640.83</v>
      </c>
      <c r="AE547" s="2">
        <f t="shared" si="360"/>
        <v>9965.8799999999992</v>
      </c>
      <c r="AF547" s="2">
        <f t="shared" si="360"/>
        <v>0</v>
      </c>
      <c r="AG547" s="2">
        <f t="shared" si="360"/>
        <v>0</v>
      </c>
      <c r="AH547" s="2">
        <f t="shared" si="360"/>
        <v>0</v>
      </c>
      <c r="AI547" s="2">
        <f t="shared" si="360"/>
        <v>20.85</v>
      </c>
      <c r="AJ547" s="2">
        <f t="shared" si="360"/>
        <v>0</v>
      </c>
      <c r="AK547" s="2">
        <f t="shared" si="360"/>
        <v>0</v>
      </c>
      <c r="AL547" s="2">
        <f t="shared" si="360"/>
        <v>0</v>
      </c>
      <c r="AM547" s="2">
        <f t="shared" si="360"/>
        <v>0</v>
      </c>
      <c r="AN547" s="2">
        <f t="shared" si="360"/>
        <v>0</v>
      </c>
      <c r="AO547" s="2">
        <f t="shared" si="360"/>
        <v>0</v>
      </c>
      <c r="AP547" s="2">
        <f t="shared" si="360"/>
        <v>0</v>
      </c>
      <c r="AQ547" s="2">
        <f t="shared" si="360"/>
        <v>0</v>
      </c>
      <c r="AR547" s="2">
        <f t="shared" si="360"/>
        <v>19606.71</v>
      </c>
      <c r="AS547" s="2">
        <f t="shared" si="360"/>
        <v>19606.71</v>
      </c>
      <c r="AT547" s="2">
        <f t="shared" si="360"/>
        <v>0</v>
      </c>
      <c r="AU547" s="2">
        <f t="shared" ref="AU547:BZ547" si="361">AU551</f>
        <v>0</v>
      </c>
      <c r="AV547" s="2">
        <f t="shared" si="361"/>
        <v>0</v>
      </c>
      <c r="AW547" s="2">
        <f t="shared" si="361"/>
        <v>0</v>
      </c>
      <c r="AX547" s="2">
        <f t="shared" si="361"/>
        <v>0</v>
      </c>
      <c r="AY547" s="2">
        <f t="shared" si="361"/>
        <v>0</v>
      </c>
      <c r="AZ547" s="2">
        <f t="shared" si="361"/>
        <v>0</v>
      </c>
      <c r="BA547" s="2">
        <f t="shared" si="361"/>
        <v>0</v>
      </c>
      <c r="BB547" s="2">
        <f t="shared" si="361"/>
        <v>0</v>
      </c>
      <c r="BC547" s="2">
        <f t="shared" si="361"/>
        <v>0</v>
      </c>
      <c r="BD547" s="2">
        <f t="shared" si="361"/>
        <v>0</v>
      </c>
      <c r="BE547" s="2">
        <f t="shared" si="361"/>
        <v>0</v>
      </c>
      <c r="BF547" s="2">
        <f t="shared" si="361"/>
        <v>0</v>
      </c>
      <c r="BG547" s="2">
        <f t="shared" si="361"/>
        <v>0</v>
      </c>
      <c r="BH547" s="2">
        <f t="shared" si="361"/>
        <v>0</v>
      </c>
      <c r="BI547" s="2">
        <f t="shared" si="361"/>
        <v>0</v>
      </c>
      <c r="BJ547" s="2">
        <f t="shared" si="361"/>
        <v>0</v>
      </c>
      <c r="BK547" s="2">
        <f t="shared" si="361"/>
        <v>0</v>
      </c>
      <c r="BL547" s="2">
        <f t="shared" si="361"/>
        <v>0</v>
      </c>
      <c r="BM547" s="2">
        <f t="shared" si="361"/>
        <v>0</v>
      </c>
      <c r="BN547" s="2">
        <f t="shared" si="361"/>
        <v>0</v>
      </c>
      <c r="BO547" s="2">
        <f t="shared" si="361"/>
        <v>0</v>
      </c>
      <c r="BP547" s="2">
        <f t="shared" si="361"/>
        <v>0</v>
      </c>
      <c r="BQ547" s="2">
        <f t="shared" si="361"/>
        <v>0</v>
      </c>
      <c r="BR547" s="2">
        <f t="shared" si="361"/>
        <v>0</v>
      </c>
      <c r="BS547" s="2">
        <f t="shared" si="361"/>
        <v>0</v>
      </c>
      <c r="BT547" s="2">
        <f t="shared" si="361"/>
        <v>0</v>
      </c>
      <c r="BU547" s="2">
        <f t="shared" si="361"/>
        <v>0</v>
      </c>
      <c r="BV547" s="2">
        <f t="shared" si="361"/>
        <v>0</v>
      </c>
      <c r="BW547" s="2">
        <f t="shared" si="361"/>
        <v>0</v>
      </c>
      <c r="BX547" s="2">
        <f t="shared" si="361"/>
        <v>0</v>
      </c>
      <c r="BY547" s="2">
        <f t="shared" si="361"/>
        <v>0</v>
      </c>
      <c r="BZ547" s="2">
        <f t="shared" si="361"/>
        <v>0</v>
      </c>
      <c r="CA547" s="2">
        <f t="shared" ref="CA547:DF547" si="362">CA551</f>
        <v>19606.71</v>
      </c>
      <c r="CB547" s="2">
        <f t="shared" si="362"/>
        <v>19606.71</v>
      </c>
      <c r="CC547" s="2">
        <f t="shared" si="362"/>
        <v>0</v>
      </c>
      <c r="CD547" s="2">
        <f t="shared" si="362"/>
        <v>0</v>
      </c>
      <c r="CE547" s="2">
        <f t="shared" si="362"/>
        <v>0</v>
      </c>
      <c r="CF547" s="2">
        <f t="shared" si="362"/>
        <v>0</v>
      </c>
      <c r="CG547" s="2">
        <f t="shared" si="362"/>
        <v>0</v>
      </c>
      <c r="CH547" s="2">
        <f t="shared" si="362"/>
        <v>0</v>
      </c>
      <c r="CI547" s="2">
        <f t="shared" si="362"/>
        <v>0</v>
      </c>
      <c r="CJ547" s="2">
        <f t="shared" si="362"/>
        <v>0</v>
      </c>
      <c r="CK547" s="2">
        <f t="shared" si="362"/>
        <v>0</v>
      </c>
      <c r="CL547" s="2">
        <f t="shared" si="362"/>
        <v>0</v>
      </c>
      <c r="CM547" s="2">
        <f t="shared" si="362"/>
        <v>0</v>
      </c>
      <c r="CN547" s="2">
        <f t="shared" si="362"/>
        <v>0</v>
      </c>
      <c r="CO547" s="2">
        <f t="shared" si="362"/>
        <v>0</v>
      </c>
      <c r="CP547" s="2">
        <f t="shared" si="362"/>
        <v>0</v>
      </c>
      <c r="CQ547" s="2">
        <f t="shared" si="362"/>
        <v>0</v>
      </c>
      <c r="CR547" s="2">
        <f t="shared" si="362"/>
        <v>0</v>
      </c>
      <c r="CS547" s="2">
        <f t="shared" si="362"/>
        <v>0</v>
      </c>
      <c r="CT547" s="2">
        <f t="shared" si="362"/>
        <v>0</v>
      </c>
      <c r="CU547" s="2">
        <f t="shared" si="362"/>
        <v>0</v>
      </c>
      <c r="CV547" s="2">
        <f t="shared" si="362"/>
        <v>0</v>
      </c>
      <c r="CW547" s="2">
        <f t="shared" si="362"/>
        <v>0</v>
      </c>
      <c r="CX547" s="2">
        <f t="shared" si="362"/>
        <v>0</v>
      </c>
      <c r="CY547" s="2">
        <f t="shared" si="362"/>
        <v>0</v>
      </c>
      <c r="CZ547" s="2">
        <f t="shared" si="362"/>
        <v>0</v>
      </c>
      <c r="DA547" s="2">
        <f t="shared" si="362"/>
        <v>0</v>
      </c>
      <c r="DB547" s="2">
        <f t="shared" si="362"/>
        <v>0</v>
      </c>
      <c r="DC547" s="2">
        <f t="shared" si="362"/>
        <v>0</v>
      </c>
      <c r="DD547" s="2">
        <f t="shared" si="362"/>
        <v>0</v>
      </c>
      <c r="DE547" s="2">
        <f t="shared" si="362"/>
        <v>0</v>
      </c>
      <c r="DF547" s="2">
        <f t="shared" si="362"/>
        <v>0</v>
      </c>
      <c r="DG547" s="3">
        <f t="shared" ref="DG547:EL547" si="363">DG551</f>
        <v>0</v>
      </c>
      <c r="DH547" s="3">
        <f t="shared" si="363"/>
        <v>0</v>
      </c>
      <c r="DI547" s="3">
        <f t="shared" si="363"/>
        <v>0</v>
      </c>
      <c r="DJ547" s="3">
        <f t="shared" si="363"/>
        <v>0</v>
      </c>
      <c r="DK547" s="3">
        <f t="shared" si="363"/>
        <v>0</v>
      </c>
      <c r="DL547" s="3">
        <f t="shared" si="363"/>
        <v>0</v>
      </c>
      <c r="DM547" s="3">
        <f t="shared" si="363"/>
        <v>0</v>
      </c>
      <c r="DN547" s="3">
        <f t="shared" si="363"/>
        <v>0</v>
      </c>
      <c r="DO547" s="3">
        <f t="shared" si="363"/>
        <v>0</v>
      </c>
      <c r="DP547" s="3">
        <f t="shared" si="363"/>
        <v>0</v>
      </c>
      <c r="DQ547" s="3">
        <f t="shared" si="363"/>
        <v>0</v>
      </c>
      <c r="DR547" s="3">
        <f t="shared" si="363"/>
        <v>0</v>
      </c>
      <c r="DS547" s="3">
        <f t="shared" si="363"/>
        <v>0</v>
      </c>
      <c r="DT547" s="3">
        <f t="shared" si="363"/>
        <v>0</v>
      </c>
      <c r="DU547" s="3">
        <f t="shared" si="363"/>
        <v>0</v>
      </c>
      <c r="DV547" s="3">
        <f t="shared" si="363"/>
        <v>0</v>
      </c>
      <c r="DW547" s="3">
        <f t="shared" si="363"/>
        <v>0</v>
      </c>
      <c r="DX547" s="3">
        <f t="shared" si="363"/>
        <v>0</v>
      </c>
      <c r="DY547" s="3">
        <f t="shared" si="363"/>
        <v>0</v>
      </c>
      <c r="DZ547" s="3">
        <f t="shared" si="363"/>
        <v>0</v>
      </c>
      <c r="EA547" s="3">
        <f t="shared" si="363"/>
        <v>0</v>
      </c>
      <c r="EB547" s="3">
        <f t="shared" si="363"/>
        <v>0</v>
      </c>
      <c r="EC547" s="3">
        <f t="shared" si="363"/>
        <v>0</v>
      </c>
      <c r="ED547" s="3">
        <f t="shared" si="363"/>
        <v>0</v>
      </c>
      <c r="EE547" s="3">
        <f t="shared" si="363"/>
        <v>0</v>
      </c>
      <c r="EF547" s="3">
        <f t="shared" si="363"/>
        <v>0</v>
      </c>
      <c r="EG547" s="3">
        <f t="shared" si="363"/>
        <v>0</v>
      </c>
      <c r="EH547" s="3">
        <f t="shared" si="363"/>
        <v>0</v>
      </c>
      <c r="EI547" s="3">
        <f t="shared" si="363"/>
        <v>0</v>
      </c>
      <c r="EJ547" s="3">
        <f t="shared" si="363"/>
        <v>0</v>
      </c>
      <c r="EK547" s="3">
        <f t="shared" si="363"/>
        <v>0</v>
      </c>
      <c r="EL547" s="3">
        <f t="shared" si="363"/>
        <v>0</v>
      </c>
      <c r="EM547" s="3">
        <f t="shared" ref="EM547:FR547" si="364">EM551</f>
        <v>0</v>
      </c>
      <c r="EN547" s="3">
        <f t="shared" si="364"/>
        <v>0</v>
      </c>
      <c r="EO547" s="3">
        <f t="shared" si="364"/>
        <v>0</v>
      </c>
      <c r="EP547" s="3">
        <f t="shared" si="364"/>
        <v>0</v>
      </c>
      <c r="EQ547" s="3">
        <f t="shared" si="364"/>
        <v>0</v>
      </c>
      <c r="ER547" s="3">
        <f t="shared" si="364"/>
        <v>0</v>
      </c>
      <c r="ES547" s="3">
        <f t="shared" si="364"/>
        <v>0</v>
      </c>
      <c r="ET547" s="3">
        <f t="shared" si="364"/>
        <v>0</v>
      </c>
      <c r="EU547" s="3">
        <f t="shared" si="364"/>
        <v>0</v>
      </c>
      <c r="EV547" s="3">
        <f t="shared" si="364"/>
        <v>0</v>
      </c>
      <c r="EW547" s="3">
        <f t="shared" si="364"/>
        <v>0</v>
      </c>
      <c r="EX547" s="3">
        <f t="shared" si="364"/>
        <v>0</v>
      </c>
      <c r="EY547" s="3">
        <f t="shared" si="364"/>
        <v>0</v>
      </c>
      <c r="EZ547" s="3">
        <f t="shared" si="364"/>
        <v>0</v>
      </c>
      <c r="FA547" s="3">
        <f t="shared" si="364"/>
        <v>0</v>
      </c>
      <c r="FB547" s="3">
        <f t="shared" si="364"/>
        <v>0</v>
      </c>
      <c r="FC547" s="3">
        <f t="shared" si="364"/>
        <v>0</v>
      </c>
      <c r="FD547" s="3">
        <f t="shared" si="364"/>
        <v>0</v>
      </c>
      <c r="FE547" s="3">
        <f t="shared" si="364"/>
        <v>0</v>
      </c>
      <c r="FF547" s="3">
        <f t="shared" si="364"/>
        <v>0</v>
      </c>
      <c r="FG547" s="3">
        <f t="shared" si="364"/>
        <v>0</v>
      </c>
      <c r="FH547" s="3">
        <f t="shared" si="364"/>
        <v>0</v>
      </c>
      <c r="FI547" s="3">
        <f t="shared" si="364"/>
        <v>0</v>
      </c>
      <c r="FJ547" s="3">
        <f t="shared" si="364"/>
        <v>0</v>
      </c>
      <c r="FK547" s="3">
        <f t="shared" si="364"/>
        <v>0</v>
      </c>
      <c r="FL547" s="3">
        <f t="shared" si="364"/>
        <v>0</v>
      </c>
      <c r="FM547" s="3">
        <f t="shared" si="364"/>
        <v>0</v>
      </c>
      <c r="FN547" s="3">
        <f t="shared" si="364"/>
        <v>0</v>
      </c>
      <c r="FO547" s="3">
        <f t="shared" si="364"/>
        <v>0</v>
      </c>
      <c r="FP547" s="3">
        <f t="shared" si="364"/>
        <v>0</v>
      </c>
      <c r="FQ547" s="3">
        <f t="shared" si="364"/>
        <v>0</v>
      </c>
      <c r="FR547" s="3">
        <f t="shared" si="364"/>
        <v>0</v>
      </c>
      <c r="FS547" s="3">
        <f t="shared" ref="FS547:GX547" si="365">FS551</f>
        <v>0</v>
      </c>
      <c r="FT547" s="3">
        <f t="shared" si="365"/>
        <v>0</v>
      </c>
      <c r="FU547" s="3">
        <f t="shared" si="365"/>
        <v>0</v>
      </c>
      <c r="FV547" s="3">
        <f t="shared" si="365"/>
        <v>0</v>
      </c>
      <c r="FW547" s="3">
        <f t="shared" si="365"/>
        <v>0</v>
      </c>
      <c r="FX547" s="3">
        <f t="shared" si="365"/>
        <v>0</v>
      </c>
      <c r="FY547" s="3">
        <f t="shared" si="365"/>
        <v>0</v>
      </c>
      <c r="FZ547" s="3">
        <f t="shared" si="365"/>
        <v>0</v>
      </c>
      <c r="GA547" s="3">
        <f t="shared" si="365"/>
        <v>0</v>
      </c>
      <c r="GB547" s="3">
        <f t="shared" si="365"/>
        <v>0</v>
      </c>
      <c r="GC547" s="3">
        <f t="shared" si="365"/>
        <v>0</v>
      </c>
      <c r="GD547" s="3">
        <f t="shared" si="365"/>
        <v>0</v>
      </c>
      <c r="GE547" s="3">
        <f t="shared" si="365"/>
        <v>0</v>
      </c>
      <c r="GF547" s="3">
        <f t="shared" si="365"/>
        <v>0</v>
      </c>
      <c r="GG547" s="3">
        <f t="shared" si="365"/>
        <v>0</v>
      </c>
      <c r="GH547" s="3">
        <f t="shared" si="365"/>
        <v>0</v>
      </c>
      <c r="GI547" s="3">
        <f t="shared" si="365"/>
        <v>0</v>
      </c>
      <c r="GJ547" s="3">
        <f t="shared" si="365"/>
        <v>0</v>
      </c>
      <c r="GK547" s="3">
        <f t="shared" si="365"/>
        <v>0</v>
      </c>
      <c r="GL547" s="3">
        <f t="shared" si="365"/>
        <v>0</v>
      </c>
      <c r="GM547" s="3">
        <f t="shared" si="365"/>
        <v>0</v>
      </c>
      <c r="GN547" s="3">
        <f t="shared" si="365"/>
        <v>0</v>
      </c>
      <c r="GO547" s="3">
        <f t="shared" si="365"/>
        <v>0</v>
      </c>
      <c r="GP547" s="3">
        <f t="shared" si="365"/>
        <v>0</v>
      </c>
      <c r="GQ547" s="3">
        <f t="shared" si="365"/>
        <v>0</v>
      </c>
      <c r="GR547" s="3">
        <f t="shared" si="365"/>
        <v>0</v>
      </c>
      <c r="GS547" s="3">
        <f t="shared" si="365"/>
        <v>0</v>
      </c>
      <c r="GT547" s="3">
        <f t="shared" si="365"/>
        <v>0</v>
      </c>
      <c r="GU547" s="3">
        <f t="shared" si="365"/>
        <v>0</v>
      </c>
      <c r="GV547" s="3">
        <f t="shared" si="365"/>
        <v>0</v>
      </c>
      <c r="GW547" s="3">
        <f t="shared" si="365"/>
        <v>0</v>
      </c>
      <c r="GX547" s="3">
        <f t="shared" si="365"/>
        <v>0</v>
      </c>
    </row>
    <row r="549" spans="1:245" x14ac:dyDescent="0.2">
      <c r="A549">
        <v>17</v>
      </c>
      <c r="B549">
        <v>1</v>
      </c>
      <c r="C549">
        <f>ROW(SmtRes!A435)</f>
        <v>435</v>
      </c>
      <c r="D549">
        <f>ROW(EtalonRes!A472)</f>
        <v>472</v>
      </c>
      <c r="E549" t="s">
        <v>416</v>
      </c>
      <c r="F549" t="s">
        <v>417</v>
      </c>
      <c r="G549" t="s">
        <v>418</v>
      </c>
      <c r="H549" t="s">
        <v>419</v>
      </c>
      <c r="I549">
        <v>20.85</v>
      </c>
      <c r="J549">
        <v>0</v>
      </c>
      <c r="K549">
        <v>20.85</v>
      </c>
      <c r="O549">
        <f>ROUND(CP549,2)</f>
        <v>19606.71</v>
      </c>
      <c r="P549">
        <f>ROUND(CQ549*I549,2)</f>
        <v>0</v>
      </c>
      <c r="Q549">
        <f>ROUND(CR549*I549,2)</f>
        <v>9640.83</v>
      </c>
      <c r="R549">
        <f>ROUND(CS549*I549,2)</f>
        <v>9965.8799999999992</v>
      </c>
      <c r="S549">
        <f>ROUND(CT549*I549,2)</f>
        <v>0</v>
      </c>
      <c r="T549">
        <f>ROUND(CU549*I549,2)</f>
        <v>0</v>
      </c>
      <c r="U549">
        <f>ROUND(CV549*I549,7)</f>
        <v>0</v>
      </c>
      <c r="V549">
        <f>ROUND(CW549*I549,7)</f>
        <v>20.85</v>
      </c>
      <c r="W549">
        <f>ROUND(CX549*I549,2)</f>
        <v>0</v>
      </c>
      <c r="X549">
        <f>ROUND(CY549,2)</f>
        <v>0</v>
      </c>
      <c r="Y549">
        <f>ROUND(CZ549,2)</f>
        <v>0</v>
      </c>
      <c r="AA549">
        <v>312567028</v>
      </c>
      <c r="AB549">
        <f>ROUND((AC549+AD549+AF549),6)</f>
        <v>388.56</v>
      </c>
      <c r="AC549">
        <f>ROUND(((ES549*ROUND(0,7))),6)</f>
        <v>0</v>
      </c>
      <c r="AD549">
        <f>ROUND((((ET549)-(EU549))+AE549),6)</f>
        <v>388.56</v>
      </c>
      <c r="AE549">
        <f>ROUND((EU549),6)</f>
        <v>477.98</v>
      </c>
      <c r="AF549">
        <f>ROUND((EV549),6)</f>
        <v>0</v>
      </c>
      <c r="AG549">
        <f>ROUND((AP549),6)</f>
        <v>0</v>
      </c>
      <c r="AH549">
        <f>(EW549)</f>
        <v>0</v>
      </c>
      <c r="AI549">
        <f>(EX549)</f>
        <v>1</v>
      </c>
      <c r="AJ549">
        <f>(AS549)</f>
        <v>0</v>
      </c>
      <c r="AK549">
        <v>388.56</v>
      </c>
      <c r="AL549">
        <v>0</v>
      </c>
      <c r="AM549">
        <v>388.56</v>
      </c>
      <c r="AN549">
        <v>477.98</v>
      </c>
      <c r="AO549">
        <v>0</v>
      </c>
      <c r="AP549">
        <v>0</v>
      </c>
      <c r="AQ549">
        <v>0</v>
      </c>
      <c r="AR549">
        <v>1</v>
      </c>
      <c r="AS549">
        <v>0</v>
      </c>
      <c r="AT549">
        <v>0</v>
      </c>
      <c r="AU549">
        <v>0</v>
      </c>
      <c r="AV549">
        <v>1</v>
      </c>
      <c r="AW549">
        <v>1</v>
      </c>
      <c r="AZ549">
        <v>1</v>
      </c>
      <c r="BA549">
        <v>1</v>
      </c>
      <c r="BB549">
        <v>1.19</v>
      </c>
      <c r="BC549">
        <v>1</v>
      </c>
      <c r="BD549" t="s">
        <v>3</v>
      </c>
      <c r="BE549" t="s">
        <v>3</v>
      </c>
      <c r="BF549" t="s">
        <v>3</v>
      </c>
      <c r="BG549" t="s">
        <v>3</v>
      </c>
      <c r="BH549">
        <v>2</v>
      </c>
      <c r="BI549">
        <v>1</v>
      </c>
      <c r="BJ549" t="s">
        <v>420</v>
      </c>
      <c r="BM549">
        <v>400001</v>
      </c>
      <c r="BN549">
        <v>0</v>
      </c>
      <c r="BO549" t="s">
        <v>417</v>
      </c>
      <c r="BP549">
        <v>1</v>
      </c>
      <c r="BQ549">
        <v>7</v>
      </c>
      <c r="BR549">
        <v>0</v>
      </c>
      <c r="BS549">
        <v>1</v>
      </c>
      <c r="BT549">
        <v>1</v>
      </c>
      <c r="BU549">
        <v>1</v>
      </c>
      <c r="BV549">
        <v>1</v>
      </c>
      <c r="BW549">
        <v>1</v>
      </c>
      <c r="BX549">
        <v>1</v>
      </c>
      <c r="BY549" t="s">
        <v>3</v>
      </c>
      <c r="BZ549">
        <v>0</v>
      </c>
      <c r="CA549">
        <v>0</v>
      </c>
      <c r="CB549" t="s">
        <v>3</v>
      </c>
      <c r="CE549">
        <v>0</v>
      </c>
      <c r="CF549">
        <v>0</v>
      </c>
      <c r="CG549">
        <v>0</v>
      </c>
      <c r="CM549">
        <v>0</v>
      </c>
      <c r="CN549" t="s">
        <v>3</v>
      </c>
      <c r="CO549">
        <v>0</v>
      </c>
      <c r="CP549">
        <f>(P549+Q549+S549+R549)</f>
        <v>19606.71</v>
      </c>
      <c r="CQ549">
        <f>(ROUND(AL549*BC549,2)*ROUND(0,7))</f>
        <v>0</v>
      </c>
      <c r="CR549">
        <f>ROUND(AM549*BB549,2)</f>
        <v>462.39</v>
      </c>
      <c r="CS549">
        <f>ROUND(AN549*BS549,2)</f>
        <v>477.98</v>
      </c>
      <c r="CT549">
        <f>ROUND(AO549*BA549,2)</f>
        <v>0</v>
      </c>
      <c r="CU549">
        <f>AG549</f>
        <v>0</v>
      </c>
      <c r="CV549">
        <f>AH549</f>
        <v>0</v>
      </c>
      <c r="CW549">
        <f>AI549</f>
        <v>1</v>
      </c>
      <c r="CX549">
        <f>AJ549</f>
        <v>0</v>
      </c>
      <c r="CY549">
        <f>(((S549+R549)*AT549)/100)</f>
        <v>0</v>
      </c>
      <c r="CZ549">
        <f>(((S549+R549)*AU549)/100)</f>
        <v>0</v>
      </c>
      <c r="DC549" t="s">
        <v>3</v>
      </c>
      <c r="DD549" t="s">
        <v>132</v>
      </c>
      <c r="DE549" t="s">
        <v>3</v>
      </c>
      <c r="DF549" t="s">
        <v>3</v>
      </c>
      <c r="DG549" t="s">
        <v>3</v>
      </c>
      <c r="DH549" t="s">
        <v>3</v>
      </c>
      <c r="DI549" t="s">
        <v>3</v>
      </c>
      <c r="DJ549" t="s">
        <v>3</v>
      </c>
      <c r="DK549" t="s">
        <v>3</v>
      </c>
      <c r="DL549" t="s">
        <v>3</v>
      </c>
      <c r="DM549" t="s">
        <v>3</v>
      </c>
      <c r="DN549">
        <v>0</v>
      </c>
      <c r="DO549">
        <v>0</v>
      </c>
      <c r="DP549">
        <v>1</v>
      </c>
      <c r="DQ549">
        <v>1</v>
      </c>
      <c r="DU549">
        <v>1011</v>
      </c>
      <c r="DV549" t="s">
        <v>419</v>
      </c>
      <c r="DW549" t="s">
        <v>419</v>
      </c>
      <c r="DX549">
        <v>1</v>
      </c>
      <c r="DZ549" t="s">
        <v>3</v>
      </c>
      <c r="EA549" t="s">
        <v>3</v>
      </c>
      <c r="EB549" t="s">
        <v>3</v>
      </c>
      <c r="EC549" t="s">
        <v>3</v>
      </c>
      <c r="EE549">
        <v>293259283</v>
      </c>
      <c r="EF549">
        <v>7</v>
      </c>
      <c r="EG549" t="s">
        <v>421</v>
      </c>
      <c r="EH549">
        <v>0</v>
      </c>
      <c r="EI549" t="s">
        <v>3</v>
      </c>
      <c r="EJ549">
        <v>1</v>
      </c>
      <c r="EK549">
        <v>400001</v>
      </c>
      <c r="EL549" t="s">
        <v>422</v>
      </c>
      <c r="EM549" t="s">
        <v>68</v>
      </c>
      <c r="EO549" t="s">
        <v>3</v>
      </c>
      <c r="EQ549">
        <v>0</v>
      </c>
      <c r="ER549">
        <v>388.56</v>
      </c>
      <c r="ES549">
        <v>0</v>
      </c>
      <c r="ET549">
        <v>388.56</v>
      </c>
      <c r="EU549">
        <v>477.98</v>
      </c>
      <c r="EV549">
        <v>0</v>
      </c>
      <c r="EW549">
        <v>0</v>
      </c>
      <c r="EX549">
        <v>1</v>
      </c>
      <c r="EY549">
        <v>0</v>
      </c>
      <c r="FQ549">
        <v>0</v>
      </c>
      <c r="FR549">
        <f>ROUND(IF(BI549=3,GM549,0),2)</f>
        <v>0</v>
      </c>
      <c r="FS549">
        <v>1</v>
      </c>
      <c r="FX549">
        <v>0</v>
      </c>
      <c r="FY549">
        <v>0</v>
      </c>
      <c r="GA549" t="s">
        <v>3</v>
      </c>
      <c r="GD549">
        <v>1</v>
      </c>
      <c r="GF549">
        <v>933175387</v>
      </c>
      <c r="GG549">
        <v>2</v>
      </c>
      <c r="GH549">
        <v>1</v>
      </c>
      <c r="GI549">
        <v>2</v>
      </c>
      <c r="GJ549">
        <v>0</v>
      </c>
      <c r="GK549">
        <v>0</v>
      </c>
      <c r="GL549">
        <f>ROUND(IF(AND(BH549=3,BI549=3,FS549&lt;&gt;0),P549,0),2)</f>
        <v>0</v>
      </c>
      <c r="GM549">
        <f>ROUND(O549+X549+Y549,2)+GX549</f>
        <v>19606.71</v>
      </c>
      <c r="GN549">
        <f>IF(OR(BI549=0,BI549=1),GM549-GX549,0)</f>
        <v>19606.71</v>
      </c>
      <c r="GO549">
        <f>IF(BI549=2,GM549-GX549,0)</f>
        <v>0</v>
      </c>
      <c r="GP549">
        <f>IF(BI549=4,GM549-GX549,0)</f>
        <v>0</v>
      </c>
      <c r="GR549">
        <v>0</v>
      </c>
      <c r="GS549">
        <v>3</v>
      </c>
      <c r="GT549">
        <v>0</v>
      </c>
      <c r="GU549" t="s">
        <v>3</v>
      </c>
      <c r="GV549">
        <f>ROUND((GT549),6)</f>
        <v>0</v>
      </c>
      <c r="GW549">
        <v>1</v>
      </c>
      <c r="GX549">
        <f>ROUND(HC549*I549,2)</f>
        <v>0</v>
      </c>
      <c r="HA549">
        <v>0</v>
      </c>
      <c r="HB549">
        <v>0</v>
      </c>
      <c r="HC549">
        <f>GV549*GW549</f>
        <v>0</v>
      </c>
      <c r="HE549" t="s">
        <v>3</v>
      </c>
      <c r="HF549" t="s">
        <v>3</v>
      </c>
      <c r="HM549" t="s">
        <v>3</v>
      </c>
      <c r="HN549" t="s">
        <v>3</v>
      </c>
      <c r="HO549" t="s">
        <v>3</v>
      </c>
      <c r="HP549" t="s">
        <v>3</v>
      </c>
      <c r="HQ549" t="s">
        <v>3</v>
      </c>
      <c r="IK549">
        <v>0</v>
      </c>
    </row>
    <row r="551" spans="1:245" x14ac:dyDescent="0.2">
      <c r="A551" s="2">
        <v>51</v>
      </c>
      <c r="B551" s="2">
        <f>B545</f>
        <v>1</v>
      </c>
      <c r="C551" s="2">
        <f>A545</f>
        <v>4</v>
      </c>
      <c r="D551" s="2">
        <f>ROW(A545)</f>
        <v>545</v>
      </c>
      <c r="E551" s="2"/>
      <c r="F551" s="2" t="str">
        <f>IF(F545&lt;&gt;"",F545,"")</f>
        <v>Новый раздел</v>
      </c>
      <c r="G551" s="2" t="str">
        <f>IF(G545&lt;&gt;"",G545,"")</f>
        <v>Доставка персонала</v>
      </c>
      <c r="H551" s="2">
        <v>0</v>
      </c>
      <c r="I551" s="2"/>
      <c r="J551" s="2"/>
      <c r="K551" s="2"/>
      <c r="L551" s="2"/>
      <c r="M551" s="2"/>
      <c r="N551" s="2"/>
      <c r="O551" s="2">
        <f t="shared" ref="O551:T551" si="366">ROUND(AB551,2)</f>
        <v>19606.71</v>
      </c>
      <c r="P551" s="2">
        <f t="shared" si="366"/>
        <v>0</v>
      </c>
      <c r="Q551" s="2">
        <f t="shared" si="366"/>
        <v>9640.83</v>
      </c>
      <c r="R551" s="2">
        <f t="shared" si="366"/>
        <v>9965.8799999999992</v>
      </c>
      <c r="S551" s="2">
        <f t="shared" si="366"/>
        <v>0</v>
      </c>
      <c r="T551" s="2">
        <f t="shared" si="366"/>
        <v>0</v>
      </c>
      <c r="U551" s="2">
        <f>AH551</f>
        <v>0</v>
      </c>
      <c r="V551" s="2">
        <f>AI551</f>
        <v>20.85</v>
      </c>
      <c r="W551" s="2">
        <f>ROUND(AJ551,2)</f>
        <v>0</v>
      </c>
      <c r="X551" s="2">
        <f>ROUND(AK551,2)</f>
        <v>0</v>
      </c>
      <c r="Y551" s="2">
        <f>ROUND(AL551,2)</f>
        <v>0</v>
      </c>
      <c r="Z551" s="2"/>
      <c r="AA551" s="2"/>
      <c r="AB551" s="2">
        <f>ROUND(SUMIF(AA549:AA549,"=312567028",O549:O549),2)</f>
        <v>19606.71</v>
      </c>
      <c r="AC551" s="2">
        <f>ROUND(SUMIF(AA549:AA549,"=312567028",P549:P549),2)</f>
        <v>0</v>
      </c>
      <c r="AD551" s="2">
        <f>ROUND(SUMIF(AA549:AA549,"=312567028",Q549:Q549),2)</f>
        <v>9640.83</v>
      </c>
      <c r="AE551" s="2">
        <f>ROUND(SUMIF(AA549:AA549,"=312567028",R549:R549),2)</f>
        <v>9965.8799999999992</v>
      </c>
      <c r="AF551" s="2">
        <f>ROUND(SUMIF(AA549:AA549,"=312567028",S549:S549),2)</f>
        <v>0</v>
      </c>
      <c r="AG551" s="2">
        <f>ROUND(SUMIF(AA549:AA549,"=312567028",T549:T549),2)</f>
        <v>0</v>
      </c>
      <c r="AH551" s="2">
        <f>SUMIF(AA549:AA549,"=312567028",U549:U549)</f>
        <v>0</v>
      </c>
      <c r="AI551" s="2">
        <f>SUMIF(AA549:AA549,"=312567028",V549:V549)</f>
        <v>20.85</v>
      </c>
      <c r="AJ551" s="2">
        <f>ROUND(SUMIF(AA549:AA549,"=312567028",W549:W549),2)</f>
        <v>0</v>
      </c>
      <c r="AK551" s="2">
        <f>ROUND(SUMIF(AA549:AA549,"=312567028",X549:X549),2)</f>
        <v>0</v>
      </c>
      <c r="AL551" s="2">
        <f>ROUND(SUMIF(AA549:AA549,"=312567028",Y549:Y549),2)</f>
        <v>0</v>
      </c>
      <c r="AM551" s="2"/>
      <c r="AN551" s="2"/>
      <c r="AO551" s="2">
        <f t="shared" ref="AO551:BD551" si="367">ROUND(BX551,2)</f>
        <v>0</v>
      </c>
      <c r="AP551" s="2">
        <f t="shared" si="367"/>
        <v>0</v>
      </c>
      <c r="AQ551" s="2">
        <f t="shared" si="367"/>
        <v>0</v>
      </c>
      <c r="AR551" s="2">
        <f t="shared" si="367"/>
        <v>19606.71</v>
      </c>
      <c r="AS551" s="2">
        <f t="shared" si="367"/>
        <v>19606.71</v>
      </c>
      <c r="AT551" s="2">
        <f t="shared" si="367"/>
        <v>0</v>
      </c>
      <c r="AU551" s="2">
        <f t="shared" si="367"/>
        <v>0</v>
      </c>
      <c r="AV551" s="2">
        <f t="shared" si="367"/>
        <v>0</v>
      </c>
      <c r="AW551" s="2">
        <f t="shared" si="367"/>
        <v>0</v>
      </c>
      <c r="AX551" s="2">
        <f t="shared" si="367"/>
        <v>0</v>
      </c>
      <c r="AY551" s="2">
        <f t="shared" si="367"/>
        <v>0</v>
      </c>
      <c r="AZ551" s="2">
        <f t="shared" si="367"/>
        <v>0</v>
      </c>
      <c r="BA551" s="2">
        <f t="shared" si="367"/>
        <v>0</v>
      </c>
      <c r="BB551" s="2">
        <f t="shared" si="367"/>
        <v>0</v>
      </c>
      <c r="BC551" s="2">
        <f t="shared" si="367"/>
        <v>0</v>
      </c>
      <c r="BD551" s="2">
        <f t="shared" si="367"/>
        <v>0</v>
      </c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  <c r="BV551" s="2"/>
      <c r="BW551" s="2"/>
      <c r="BX551" s="2">
        <f>ROUND(SUMIF(AA549:AA549,"=312567028",FQ549:FQ549),2)</f>
        <v>0</v>
      </c>
      <c r="BY551" s="2">
        <f>ROUND(SUMIF(AA549:AA549,"=312567028",FR549:FR549),2)</f>
        <v>0</v>
      </c>
      <c r="BZ551" s="2">
        <f>ROUND(SUMIF(AA549:AA549,"=312567028",GL549:GL549),2)</f>
        <v>0</v>
      </c>
      <c r="CA551" s="2">
        <f>ROUND(SUMIF(AA549:AA549,"=312567028",GM549:GM549),2)</f>
        <v>19606.71</v>
      </c>
      <c r="CB551" s="2">
        <f>ROUND(SUMIF(AA549:AA549,"=312567028",GN549:GN549),2)</f>
        <v>19606.71</v>
      </c>
      <c r="CC551" s="2">
        <f>ROUND(SUMIF(AA549:AA549,"=312567028",GO549:GO549),2)</f>
        <v>0</v>
      </c>
      <c r="CD551" s="2">
        <f>ROUND(SUMIF(AA549:AA549,"=312567028",GP549:GP549),2)</f>
        <v>0</v>
      </c>
      <c r="CE551" s="2">
        <f>AC551-BX551</f>
        <v>0</v>
      </c>
      <c r="CF551" s="2">
        <f>AC551-BY551</f>
        <v>0</v>
      </c>
      <c r="CG551" s="2">
        <f>BX551-BZ551</f>
        <v>0</v>
      </c>
      <c r="CH551" s="2">
        <f>AC551-BX551-BY551+BZ551</f>
        <v>0</v>
      </c>
      <c r="CI551" s="2">
        <f>BY551-BZ551</f>
        <v>0</v>
      </c>
      <c r="CJ551" s="2">
        <f>ROUND(SUMIF(AA549:AA549,"=312567028",GX549:GX549),2)</f>
        <v>0</v>
      </c>
      <c r="CK551" s="2">
        <f>ROUND(SUMIF(AA549:AA549,"=312567028",GY549:GY549),2)</f>
        <v>0</v>
      </c>
      <c r="CL551" s="2">
        <f>ROUND(SUMIF(AA549:AA549,"=312567028",GZ549:GZ549),2)</f>
        <v>0</v>
      </c>
      <c r="CM551" s="2">
        <f>ROUND(SUMIF(AA549:AA549,"=312567028",HD549:HD549),2)</f>
        <v>0</v>
      </c>
      <c r="CN551" s="2"/>
      <c r="CO551" s="2"/>
      <c r="CP551" s="2"/>
      <c r="CQ551" s="2"/>
      <c r="CR551" s="2"/>
      <c r="CS551" s="2"/>
      <c r="CT551" s="2"/>
      <c r="CU551" s="2"/>
      <c r="CV551" s="2"/>
      <c r="CW551" s="2"/>
      <c r="CX551" s="2"/>
      <c r="CY551" s="2"/>
      <c r="CZ551" s="2"/>
      <c r="DA551" s="2"/>
      <c r="DB551" s="2"/>
      <c r="DC551" s="2"/>
      <c r="DD551" s="2"/>
      <c r="DE551" s="2"/>
      <c r="DF551" s="2"/>
      <c r="DG551" s="3"/>
      <c r="DH551" s="3"/>
      <c r="DI551" s="3"/>
      <c r="DJ551" s="3"/>
      <c r="DK551" s="3"/>
      <c r="DL551" s="3"/>
      <c r="DM551" s="3"/>
      <c r="DN551" s="3"/>
      <c r="DO551" s="3"/>
      <c r="DP551" s="3"/>
      <c r="DQ551" s="3"/>
      <c r="DR551" s="3"/>
      <c r="DS551" s="3"/>
      <c r="DT551" s="3"/>
      <c r="DU551" s="3"/>
      <c r="DV551" s="3"/>
      <c r="DW551" s="3"/>
      <c r="DX551" s="3"/>
      <c r="DY551" s="3"/>
      <c r="DZ551" s="3"/>
      <c r="EA551" s="3"/>
      <c r="EB551" s="3"/>
      <c r="EC551" s="3"/>
      <c r="ED551" s="3"/>
      <c r="EE551" s="3"/>
      <c r="EF551" s="3"/>
      <c r="EG551" s="3"/>
      <c r="EH551" s="3"/>
      <c r="EI551" s="3"/>
      <c r="EJ551" s="3"/>
      <c r="EK551" s="3"/>
      <c r="EL551" s="3"/>
      <c r="EM551" s="3"/>
      <c r="EN551" s="3"/>
      <c r="EO551" s="3"/>
      <c r="EP551" s="3"/>
      <c r="EQ551" s="3"/>
      <c r="ER551" s="3"/>
      <c r="ES551" s="3"/>
      <c r="ET551" s="3"/>
      <c r="EU551" s="3"/>
      <c r="EV551" s="3"/>
      <c r="EW551" s="3"/>
      <c r="EX551" s="3"/>
      <c r="EY551" s="3"/>
      <c r="EZ551" s="3"/>
      <c r="FA551" s="3"/>
      <c r="FB551" s="3"/>
      <c r="FC551" s="3"/>
      <c r="FD551" s="3"/>
      <c r="FE551" s="3"/>
      <c r="FF551" s="3"/>
      <c r="FG551" s="3"/>
      <c r="FH551" s="3"/>
      <c r="FI551" s="3"/>
      <c r="FJ551" s="3"/>
      <c r="FK551" s="3"/>
      <c r="FL551" s="3"/>
      <c r="FM551" s="3"/>
      <c r="FN551" s="3"/>
      <c r="FO551" s="3"/>
      <c r="FP551" s="3"/>
      <c r="FQ551" s="3"/>
      <c r="FR551" s="3"/>
      <c r="FS551" s="3"/>
      <c r="FT551" s="3"/>
      <c r="FU551" s="3"/>
      <c r="FV551" s="3"/>
      <c r="FW551" s="3"/>
      <c r="FX551" s="3"/>
      <c r="FY551" s="3"/>
      <c r="FZ551" s="3"/>
      <c r="GA551" s="3"/>
      <c r="GB551" s="3"/>
      <c r="GC551" s="3"/>
      <c r="GD551" s="3"/>
      <c r="GE551" s="3"/>
      <c r="GF551" s="3"/>
      <c r="GG551" s="3"/>
      <c r="GH551" s="3"/>
      <c r="GI551" s="3"/>
      <c r="GJ551" s="3"/>
      <c r="GK551" s="3"/>
      <c r="GL551" s="3"/>
      <c r="GM551" s="3"/>
      <c r="GN551" s="3"/>
      <c r="GO551" s="3"/>
      <c r="GP551" s="3"/>
      <c r="GQ551" s="3"/>
      <c r="GR551" s="3"/>
      <c r="GS551" s="3"/>
      <c r="GT551" s="3"/>
      <c r="GU551" s="3"/>
      <c r="GV551" s="3"/>
      <c r="GW551" s="3"/>
      <c r="GX551" s="3">
        <v>0</v>
      </c>
    </row>
    <row r="553" spans="1:245" x14ac:dyDescent="0.2">
      <c r="A553" s="4">
        <v>50</v>
      </c>
      <c r="B553" s="4">
        <v>0</v>
      </c>
      <c r="C553" s="4">
        <v>0</v>
      </c>
      <c r="D553" s="4">
        <v>1</v>
      </c>
      <c r="E553" s="4">
        <v>201</v>
      </c>
      <c r="F553" s="4">
        <f>ROUND(Source!O551,O553)</f>
        <v>19606.71</v>
      </c>
      <c r="G553" s="4" t="s">
        <v>48</v>
      </c>
      <c r="H553" s="4" t="s">
        <v>49</v>
      </c>
      <c r="I553" s="4"/>
      <c r="J553" s="4"/>
      <c r="K553" s="4">
        <v>201</v>
      </c>
      <c r="L553" s="4">
        <v>1</v>
      </c>
      <c r="M553" s="4">
        <v>3</v>
      </c>
      <c r="N553" s="4" t="s">
        <v>3</v>
      </c>
      <c r="O553" s="4">
        <v>2</v>
      </c>
      <c r="P553" s="4"/>
      <c r="Q553" s="4"/>
      <c r="R553" s="4"/>
      <c r="S553" s="4"/>
      <c r="T553" s="4"/>
      <c r="U553" s="4"/>
      <c r="V553" s="4"/>
      <c r="W553" s="4">
        <v>19606.71</v>
      </c>
      <c r="X553" s="4">
        <v>1</v>
      </c>
      <c r="Y553" s="4">
        <v>19606.71</v>
      </c>
      <c r="Z553" s="4"/>
      <c r="AA553" s="4"/>
      <c r="AB553" s="4"/>
    </row>
    <row r="554" spans="1:245" x14ac:dyDescent="0.2">
      <c r="A554" s="4">
        <v>50</v>
      </c>
      <c r="B554" s="4">
        <v>0</v>
      </c>
      <c r="C554" s="4">
        <v>0</v>
      </c>
      <c r="D554" s="4">
        <v>1</v>
      </c>
      <c r="E554" s="4">
        <v>202</v>
      </c>
      <c r="F554" s="4">
        <f>ROUND(Source!P551,O554)</f>
        <v>0</v>
      </c>
      <c r="G554" s="4" t="s">
        <v>50</v>
      </c>
      <c r="H554" s="4" t="s">
        <v>51</v>
      </c>
      <c r="I554" s="4"/>
      <c r="J554" s="4"/>
      <c r="K554" s="4">
        <v>202</v>
      </c>
      <c r="L554" s="4">
        <v>2</v>
      </c>
      <c r="M554" s="4">
        <v>3</v>
      </c>
      <c r="N554" s="4" t="s">
        <v>3</v>
      </c>
      <c r="O554" s="4">
        <v>2</v>
      </c>
      <c r="P554" s="4"/>
      <c r="Q554" s="4"/>
      <c r="R554" s="4"/>
      <c r="S554" s="4"/>
      <c r="T554" s="4"/>
      <c r="U554" s="4"/>
      <c r="V554" s="4"/>
      <c r="W554" s="4">
        <v>0</v>
      </c>
      <c r="X554" s="4">
        <v>1</v>
      </c>
      <c r="Y554" s="4">
        <v>0</v>
      </c>
      <c r="Z554" s="4"/>
      <c r="AA554" s="4"/>
      <c r="AB554" s="4"/>
    </row>
    <row r="555" spans="1:245" x14ac:dyDescent="0.2">
      <c r="A555" s="4">
        <v>50</v>
      </c>
      <c r="B555" s="4">
        <v>0</v>
      </c>
      <c r="C555" s="4">
        <v>0</v>
      </c>
      <c r="D555" s="4">
        <v>1</v>
      </c>
      <c r="E555" s="4">
        <v>222</v>
      </c>
      <c r="F555" s="4">
        <f>ROUND(Source!AO551,O555)</f>
        <v>0</v>
      </c>
      <c r="G555" s="4" t="s">
        <v>52</v>
      </c>
      <c r="H555" s="4" t="s">
        <v>53</v>
      </c>
      <c r="I555" s="4"/>
      <c r="J555" s="4"/>
      <c r="K555" s="4">
        <v>222</v>
      </c>
      <c r="L555" s="4">
        <v>3</v>
      </c>
      <c r="M555" s="4">
        <v>3</v>
      </c>
      <c r="N555" s="4" t="s">
        <v>3</v>
      </c>
      <c r="O555" s="4">
        <v>2</v>
      </c>
      <c r="P555" s="4"/>
      <c r="Q555" s="4"/>
      <c r="R555" s="4"/>
      <c r="S555" s="4"/>
      <c r="T555" s="4"/>
      <c r="U555" s="4"/>
      <c r="V555" s="4"/>
      <c r="W555" s="4">
        <v>0</v>
      </c>
      <c r="X555" s="4">
        <v>1</v>
      </c>
      <c r="Y555" s="4">
        <v>0</v>
      </c>
      <c r="Z555" s="4"/>
      <c r="AA555" s="4"/>
      <c r="AB555" s="4"/>
    </row>
    <row r="556" spans="1:245" x14ac:dyDescent="0.2">
      <c r="A556" s="4">
        <v>50</v>
      </c>
      <c r="B556" s="4">
        <v>0</v>
      </c>
      <c r="C556" s="4">
        <v>0</v>
      </c>
      <c r="D556" s="4">
        <v>1</v>
      </c>
      <c r="E556" s="4">
        <v>225</v>
      </c>
      <c r="F556" s="4">
        <f>ROUND(Source!AV551,O556)</f>
        <v>0</v>
      </c>
      <c r="G556" s="4" t="s">
        <v>54</v>
      </c>
      <c r="H556" s="4" t="s">
        <v>55</v>
      </c>
      <c r="I556" s="4"/>
      <c r="J556" s="4"/>
      <c r="K556" s="4">
        <v>225</v>
      </c>
      <c r="L556" s="4">
        <v>4</v>
      </c>
      <c r="M556" s="4">
        <v>3</v>
      </c>
      <c r="N556" s="4" t="s">
        <v>3</v>
      </c>
      <c r="O556" s="4">
        <v>2</v>
      </c>
      <c r="P556" s="4"/>
      <c r="Q556" s="4"/>
      <c r="R556" s="4"/>
      <c r="S556" s="4"/>
      <c r="T556" s="4"/>
      <c r="U556" s="4"/>
      <c r="V556" s="4"/>
      <c r="W556" s="4">
        <v>0</v>
      </c>
      <c r="X556" s="4">
        <v>1</v>
      </c>
      <c r="Y556" s="4">
        <v>0</v>
      </c>
      <c r="Z556" s="4"/>
      <c r="AA556" s="4"/>
      <c r="AB556" s="4"/>
    </row>
    <row r="557" spans="1:245" x14ac:dyDescent="0.2">
      <c r="A557" s="4">
        <v>50</v>
      </c>
      <c r="B557" s="4">
        <v>0</v>
      </c>
      <c r="C557" s="4">
        <v>0</v>
      </c>
      <c r="D557" s="4">
        <v>1</v>
      </c>
      <c r="E557" s="4">
        <v>226</v>
      </c>
      <c r="F557" s="4">
        <f>ROUND(Source!AW551,O557)</f>
        <v>0</v>
      </c>
      <c r="G557" s="4" t="s">
        <v>56</v>
      </c>
      <c r="H557" s="4" t="s">
        <v>57</v>
      </c>
      <c r="I557" s="4"/>
      <c r="J557" s="4"/>
      <c r="K557" s="4">
        <v>226</v>
      </c>
      <c r="L557" s="4">
        <v>5</v>
      </c>
      <c r="M557" s="4">
        <v>3</v>
      </c>
      <c r="N557" s="4" t="s">
        <v>3</v>
      </c>
      <c r="O557" s="4">
        <v>2</v>
      </c>
      <c r="P557" s="4"/>
      <c r="Q557" s="4"/>
      <c r="R557" s="4"/>
      <c r="S557" s="4"/>
      <c r="T557" s="4"/>
      <c r="U557" s="4"/>
      <c r="V557" s="4"/>
      <c r="W557" s="4">
        <v>0</v>
      </c>
      <c r="X557" s="4">
        <v>1</v>
      </c>
      <c r="Y557" s="4">
        <v>0</v>
      </c>
      <c r="Z557" s="4"/>
      <c r="AA557" s="4"/>
      <c r="AB557" s="4"/>
    </row>
    <row r="558" spans="1:245" x14ac:dyDescent="0.2">
      <c r="A558" s="4">
        <v>50</v>
      </c>
      <c r="B558" s="4">
        <v>0</v>
      </c>
      <c r="C558" s="4">
        <v>0</v>
      </c>
      <c r="D558" s="4">
        <v>1</v>
      </c>
      <c r="E558" s="4">
        <v>227</v>
      </c>
      <c r="F558" s="4">
        <f>ROUND(Source!AX551,O558)</f>
        <v>0</v>
      </c>
      <c r="G558" s="4" t="s">
        <v>58</v>
      </c>
      <c r="H558" s="4" t="s">
        <v>59</v>
      </c>
      <c r="I558" s="4"/>
      <c r="J558" s="4"/>
      <c r="K558" s="4">
        <v>227</v>
      </c>
      <c r="L558" s="4">
        <v>6</v>
      </c>
      <c r="M558" s="4">
        <v>3</v>
      </c>
      <c r="N558" s="4" t="s">
        <v>3</v>
      </c>
      <c r="O558" s="4">
        <v>2</v>
      </c>
      <c r="P558" s="4"/>
      <c r="Q558" s="4"/>
      <c r="R558" s="4"/>
      <c r="S558" s="4"/>
      <c r="T558" s="4"/>
      <c r="U558" s="4"/>
      <c r="V558" s="4"/>
      <c r="W558" s="4">
        <v>0</v>
      </c>
      <c r="X558" s="4">
        <v>1</v>
      </c>
      <c r="Y558" s="4">
        <v>0</v>
      </c>
      <c r="Z558" s="4"/>
      <c r="AA558" s="4"/>
      <c r="AB558" s="4"/>
    </row>
    <row r="559" spans="1:245" x14ac:dyDescent="0.2">
      <c r="A559" s="4">
        <v>50</v>
      </c>
      <c r="B559" s="4">
        <v>0</v>
      </c>
      <c r="C559" s="4">
        <v>0</v>
      </c>
      <c r="D559" s="4">
        <v>1</v>
      </c>
      <c r="E559" s="4">
        <v>228</v>
      </c>
      <c r="F559" s="4">
        <f>ROUND(Source!AY551,O559)</f>
        <v>0</v>
      </c>
      <c r="G559" s="4" t="s">
        <v>60</v>
      </c>
      <c r="H559" s="4" t="s">
        <v>61</v>
      </c>
      <c r="I559" s="4"/>
      <c r="J559" s="4"/>
      <c r="K559" s="4">
        <v>228</v>
      </c>
      <c r="L559" s="4">
        <v>7</v>
      </c>
      <c r="M559" s="4">
        <v>3</v>
      </c>
      <c r="N559" s="4" t="s">
        <v>3</v>
      </c>
      <c r="O559" s="4">
        <v>2</v>
      </c>
      <c r="P559" s="4"/>
      <c r="Q559" s="4"/>
      <c r="R559" s="4"/>
      <c r="S559" s="4"/>
      <c r="T559" s="4"/>
      <c r="U559" s="4"/>
      <c r="V559" s="4"/>
      <c r="W559" s="4">
        <v>0</v>
      </c>
      <c r="X559" s="4">
        <v>1</v>
      </c>
      <c r="Y559" s="4">
        <v>0</v>
      </c>
      <c r="Z559" s="4"/>
      <c r="AA559" s="4"/>
      <c r="AB559" s="4"/>
    </row>
    <row r="560" spans="1:245" x14ac:dyDescent="0.2">
      <c r="A560" s="4">
        <v>50</v>
      </c>
      <c r="B560" s="4">
        <v>0</v>
      </c>
      <c r="C560" s="4">
        <v>0</v>
      </c>
      <c r="D560" s="4">
        <v>1</v>
      </c>
      <c r="E560" s="4">
        <v>216</v>
      </c>
      <c r="F560" s="4">
        <f>ROUND(Source!AP551,O560)</f>
        <v>0</v>
      </c>
      <c r="G560" s="4" t="s">
        <v>62</v>
      </c>
      <c r="H560" s="4" t="s">
        <v>63</v>
      </c>
      <c r="I560" s="4"/>
      <c r="J560" s="4"/>
      <c r="K560" s="4">
        <v>216</v>
      </c>
      <c r="L560" s="4">
        <v>8</v>
      </c>
      <c r="M560" s="4">
        <v>3</v>
      </c>
      <c r="N560" s="4" t="s">
        <v>3</v>
      </c>
      <c r="O560" s="4">
        <v>2</v>
      </c>
      <c r="P560" s="4"/>
      <c r="Q560" s="4"/>
      <c r="R560" s="4"/>
      <c r="S560" s="4"/>
      <c r="T560" s="4"/>
      <c r="U560" s="4"/>
      <c r="V560" s="4"/>
      <c r="W560" s="4">
        <v>0</v>
      </c>
      <c r="X560" s="4">
        <v>1</v>
      </c>
      <c r="Y560" s="4">
        <v>0</v>
      </c>
      <c r="Z560" s="4"/>
      <c r="AA560" s="4"/>
      <c r="AB560" s="4"/>
    </row>
    <row r="561" spans="1:28" x14ac:dyDescent="0.2">
      <c r="A561" s="4">
        <v>50</v>
      </c>
      <c r="B561" s="4">
        <v>0</v>
      </c>
      <c r="C561" s="4">
        <v>0</v>
      </c>
      <c r="D561" s="4">
        <v>1</v>
      </c>
      <c r="E561" s="4">
        <v>223</v>
      </c>
      <c r="F561" s="4">
        <f>ROUND(Source!AQ551,O561)</f>
        <v>0</v>
      </c>
      <c r="G561" s="4" t="s">
        <v>64</v>
      </c>
      <c r="H561" s="4" t="s">
        <v>65</v>
      </c>
      <c r="I561" s="4"/>
      <c r="J561" s="4"/>
      <c r="K561" s="4">
        <v>223</v>
      </c>
      <c r="L561" s="4">
        <v>9</v>
      </c>
      <c r="M561" s="4">
        <v>3</v>
      </c>
      <c r="N561" s="4" t="s">
        <v>3</v>
      </c>
      <c r="O561" s="4">
        <v>2</v>
      </c>
      <c r="P561" s="4"/>
      <c r="Q561" s="4"/>
      <c r="R561" s="4"/>
      <c r="S561" s="4"/>
      <c r="T561" s="4"/>
      <c r="U561" s="4"/>
      <c r="V561" s="4"/>
      <c r="W561" s="4">
        <v>0</v>
      </c>
      <c r="X561" s="4">
        <v>1</v>
      </c>
      <c r="Y561" s="4">
        <v>0</v>
      </c>
      <c r="Z561" s="4"/>
      <c r="AA561" s="4"/>
      <c r="AB561" s="4"/>
    </row>
    <row r="562" spans="1:28" x14ac:dyDescent="0.2">
      <c r="A562" s="4">
        <v>50</v>
      </c>
      <c r="B562" s="4">
        <v>0</v>
      </c>
      <c r="C562" s="4">
        <v>0</v>
      </c>
      <c r="D562" s="4">
        <v>1</v>
      </c>
      <c r="E562" s="4">
        <v>229</v>
      </c>
      <c r="F562" s="4">
        <f>ROUND(Source!AZ551,O562)</f>
        <v>0</v>
      </c>
      <c r="G562" s="4" t="s">
        <v>66</v>
      </c>
      <c r="H562" s="4" t="s">
        <v>67</v>
      </c>
      <c r="I562" s="4"/>
      <c r="J562" s="4"/>
      <c r="K562" s="4">
        <v>229</v>
      </c>
      <c r="L562" s="4">
        <v>10</v>
      </c>
      <c r="M562" s="4">
        <v>3</v>
      </c>
      <c r="N562" s="4" t="s">
        <v>3</v>
      </c>
      <c r="O562" s="4">
        <v>2</v>
      </c>
      <c r="P562" s="4"/>
      <c r="Q562" s="4"/>
      <c r="R562" s="4"/>
      <c r="S562" s="4"/>
      <c r="T562" s="4"/>
      <c r="U562" s="4"/>
      <c r="V562" s="4"/>
      <c r="W562" s="4">
        <v>0</v>
      </c>
      <c r="X562" s="4">
        <v>1</v>
      </c>
      <c r="Y562" s="4">
        <v>0</v>
      </c>
      <c r="Z562" s="4"/>
      <c r="AA562" s="4"/>
      <c r="AB562" s="4"/>
    </row>
    <row r="563" spans="1:28" x14ac:dyDescent="0.2">
      <c r="A563" s="4">
        <v>50</v>
      </c>
      <c r="B563" s="4">
        <v>0</v>
      </c>
      <c r="C563" s="4">
        <v>0</v>
      </c>
      <c r="D563" s="4">
        <v>1</v>
      </c>
      <c r="E563" s="4">
        <v>203</v>
      </c>
      <c r="F563" s="4">
        <f>ROUND(Source!Q551,O563)</f>
        <v>9640.83</v>
      </c>
      <c r="G563" s="4" t="s">
        <v>68</v>
      </c>
      <c r="H563" s="4" t="s">
        <v>69</v>
      </c>
      <c r="I563" s="4"/>
      <c r="J563" s="4"/>
      <c r="K563" s="4">
        <v>203</v>
      </c>
      <c r="L563" s="4">
        <v>11</v>
      </c>
      <c r="M563" s="4">
        <v>3</v>
      </c>
      <c r="N563" s="4" t="s">
        <v>3</v>
      </c>
      <c r="O563" s="4">
        <v>2</v>
      </c>
      <c r="P563" s="4"/>
      <c r="Q563" s="4"/>
      <c r="R563" s="4"/>
      <c r="S563" s="4"/>
      <c r="T563" s="4"/>
      <c r="U563" s="4"/>
      <c r="V563" s="4"/>
      <c r="W563" s="4">
        <v>9640.83</v>
      </c>
      <c r="X563" s="4">
        <v>1</v>
      </c>
      <c r="Y563" s="4">
        <v>9640.83</v>
      </c>
      <c r="Z563" s="4"/>
      <c r="AA563" s="4"/>
      <c r="AB563" s="4"/>
    </row>
    <row r="564" spans="1:28" x14ac:dyDescent="0.2">
      <c r="A564" s="4">
        <v>50</v>
      </c>
      <c r="B564" s="4">
        <v>0</v>
      </c>
      <c r="C564" s="4">
        <v>0</v>
      </c>
      <c r="D564" s="4">
        <v>1</v>
      </c>
      <c r="E564" s="4">
        <v>231</v>
      </c>
      <c r="F564" s="4">
        <f>ROUND(Source!BB551,O564)</f>
        <v>0</v>
      </c>
      <c r="G564" s="4" t="s">
        <v>70</v>
      </c>
      <c r="H564" s="4" t="s">
        <v>71</v>
      </c>
      <c r="I564" s="4"/>
      <c r="J564" s="4"/>
      <c r="K564" s="4">
        <v>231</v>
      </c>
      <c r="L564" s="4">
        <v>12</v>
      </c>
      <c r="M564" s="4">
        <v>3</v>
      </c>
      <c r="N564" s="4" t="s">
        <v>3</v>
      </c>
      <c r="O564" s="4">
        <v>2</v>
      </c>
      <c r="P564" s="4"/>
      <c r="Q564" s="4"/>
      <c r="R564" s="4"/>
      <c r="S564" s="4"/>
      <c r="T564" s="4"/>
      <c r="U564" s="4"/>
      <c r="V564" s="4"/>
      <c r="W564" s="4">
        <v>0</v>
      </c>
      <c r="X564" s="4">
        <v>1</v>
      </c>
      <c r="Y564" s="4">
        <v>0</v>
      </c>
      <c r="Z564" s="4"/>
      <c r="AA564" s="4"/>
      <c r="AB564" s="4"/>
    </row>
    <row r="565" spans="1:28" x14ac:dyDescent="0.2">
      <c r="A565" s="4">
        <v>50</v>
      </c>
      <c r="B565" s="4">
        <v>0</v>
      </c>
      <c r="C565" s="4">
        <v>0</v>
      </c>
      <c r="D565" s="4">
        <v>1</v>
      </c>
      <c r="E565" s="4">
        <v>204</v>
      </c>
      <c r="F565" s="4">
        <f>ROUND(Source!R551,O565)</f>
        <v>9965.8799999999992</v>
      </c>
      <c r="G565" s="4" t="s">
        <v>72</v>
      </c>
      <c r="H565" s="4" t="s">
        <v>73</v>
      </c>
      <c r="I565" s="4"/>
      <c r="J565" s="4"/>
      <c r="K565" s="4">
        <v>204</v>
      </c>
      <c r="L565" s="4">
        <v>13</v>
      </c>
      <c r="M565" s="4">
        <v>3</v>
      </c>
      <c r="N565" s="4" t="s">
        <v>3</v>
      </c>
      <c r="O565" s="4">
        <v>2</v>
      </c>
      <c r="P565" s="4"/>
      <c r="Q565" s="4"/>
      <c r="R565" s="4"/>
      <c r="S565" s="4"/>
      <c r="T565" s="4"/>
      <c r="U565" s="4"/>
      <c r="V565" s="4"/>
      <c r="W565" s="4">
        <v>9965.8799999999992</v>
      </c>
      <c r="X565" s="4">
        <v>1</v>
      </c>
      <c r="Y565" s="4">
        <v>9965.8799999999992</v>
      </c>
      <c r="Z565" s="4"/>
      <c r="AA565" s="4"/>
      <c r="AB565" s="4"/>
    </row>
    <row r="566" spans="1:28" x14ac:dyDescent="0.2">
      <c r="A566" s="4">
        <v>50</v>
      </c>
      <c r="B566" s="4">
        <v>0</v>
      </c>
      <c r="C566" s="4">
        <v>0</v>
      </c>
      <c r="D566" s="4">
        <v>1</v>
      </c>
      <c r="E566" s="4">
        <v>205</v>
      </c>
      <c r="F566" s="4">
        <f>ROUND(Source!S551,O566)</f>
        <v>0</v>
      </c>
      <c r="G566" s="4" t="s">
        <v>74</v>
      </c>
      <c r="H566" s="4" t="s">
        <v>75</v>
      </c>
      <c r="I566" s="4"/>
      <c r="J566" s="4"/>
      <c r="K566" s="4">
        <v>205</v>
      </c>
      <c r="L566" s="4">
        <v>14</v>
      </c>
      <c r="M566" s="4">
        <v>3</v>
      </c>
      <c r="N566" s="4" t="s">
        <v>3</v>
      </c>
      <c r="O566" s="4">
        <v>2</v>
      </c>
      <c r="P566" s="4"/>
      <c r="Q566" s="4"/>
      <c r="R566" s="4"/>
      <c r="S566" s="4"/>
      <c r="T566" s="4"/>
      <c r="U566" s="4"/>
      <c r="V566" s="4"/>
      <c r="W566" s="4">
        <v>0</v>
      </c>
      <c r="X566" s="4">
        <v>1</v>
      </c>
      <c r="Y566" s="4">
        <v>0</v>
      </c>
      <c r="Z566" s="4"/>
      <c r="AA566" s="4"/>
      <c r="AB566" s="4"/>
    </row>
    <row r="567" spans="1:28" x14ac:dyDescent="0.2">
      <c r="A567" s="4">
        <v>50</v>
      </c>
      <c r="B567" s="4">
        <v>0</v>
      </c>
      <c r="C567" s="4">
        <v>0</v>
      </c>
      <c r="D567" s="4">
        <v>1</v>
      </c>
      <c r="E567" s="4">
        <v>232</v>
      </c>
      <c r="F567" s="4">
        <f>ROUND(Source!BC551,O567)</f>
        <v>0</v>
      </c>
      <c r="G567" s="4" t="s">
        <v>76</v>
      </c>
      <c r="H567" s="4" t="s">
        <v>77</v>
      </c>
      <c r="I567" s="4"/>
      <c r="J567" s="4"/>
      <c r="K567" s="4">
        <v>232</v>
      </c>
      <c r="L567" s="4">
        <v>15</v>
      </c>
      <c r="M567" s="4">
        <v>3</v>
      </c>
      <c r="N567" s="4" t="s">
        <v>3</v>
      </c>
      <c r="O567" s="4">
        <v>2</v>
      </c>
      <c r="P567" s="4"/>
      <c r="Q567" s="4"/>
      <c r="R567" s="4"/>
      <c r="S567" s="4"/>
      <c r="T567" s="4"/>
      <c r="U567" s="4"/>
      <c r="V567" s="4"/>
      <c r="W567" s="4">
        <v>0</v>
      </c>
      <c r="X567" s="4">
        <v>1</v>
      </c>
      <c r="Y567" s="4">
        <v>0</v>
      </c>
      <c r="Z567" s="4"/>
      <c r="AA567" s="4"/>
      <c r="AB567" s="4"/>
    </row>
    <row r="568" spans="1:28" x14ac:dyDescent="0.2">
      <c r="A568" s="4">
        <v>50</v>
      </c>
      <c r="B568" s="4">
        <v>0</v>
      </c>
      <c r="C568" s="4">
        <v>0</v>
      </c>
      <c r="D568" s="4">
        <v>1</v>
      </c>
      <c r="E568" s="4">
        <v>214</v>
      </c>
      <c r="F568" s="4">
        <f>ROUND(Source!AS551,O568)</f>
        <v>19606.71</v>
      </c>
      <c r="G568" s="4" t="s">
        <v>78</v>
      </c>
      <c r="H568" s="4" t="s">
        <v>79</v>
      </c>
      <c r="I568" s="4"/>
      <c r="J568" s="4"/>
      <c r="K568" s="4">
        <v>214</v>
      </c>
      <c r="L568" s="4">
        <v>16</v>
      </c>
      <c r="M568" s="4">
        <v>3</v>
      </c>
      <c r="N568" s="4" t="s">
        <v>3</v>
      </c>
      <c r="O568" s="4">
        <v>2</v>
      </c>
      <c r="P568" s="4"/>
      <c r="Q568" s="4"/>
      <c r="R568" s="4"/>
      <c r="S568" s="4"/>
      <c r="T568" s="4"/>
      <c r="U568" s="4"/>
      <c r="V568" s="4"/>
      <c r="W568" s="4">
        <v>19606.71</v>
      </c>
      <c r="X568" s="4">
        <v>1</v>
      </c>
      <c r="Y568" s="4">
        <v>19606.71</v>
      </c>
      <c r="Z568" s="4"/>
      <c r="AA568" s="4"/>
      <c r="AB568" s="4"/>
    </row>
    <row r="569" spans="1:28" x14ac:dyDescent="0.2">
      <c r="A569" s="4">
        <v>50</v>
      </c>
      <c r="B569" s="4">
        <v>0</v>
      </c>
      <c r="C569" s="4">
        <v>0</v>
      </c>
      <c r="D569" s="4">
        <v>1</v>
      </c>
      <c r="E569" s="4">
        <v>215</v>
      </c>
      <c r="F569" s="4">
        <f>ROUND(Source!AT551,O569)</f>
        <v>0</v>
      </c>
      <c r="G569" s="4" t="s">
        <v>80</v>
      </c>
      <c r="H569" s="4" t="s">
        <v>81</v>
      </c>
      <c r="I569" s="4"/>
      <c r="J569" s="4"/>
      <c r="K569" s="4">
        <v>215</v>
      </c>
      <c r="L569" s="4">
        <v>17</v>
      </c>
      <c r="M569" s="4">
        <v>3</v>
      </c>
      <c r="N569" s="4" t="s">
        <v>3</v>
      </c>
      <c r="O569" s="4">
        <v>2</v>
      </c>
      <c r="P569" s="4"/>
      <c r="Q569" s="4"/>
      <c r="R569" s="4"/>
      <c r="S569" s="4"/>
      <c r="T569" s="4"/>
      <c r="U569" s="4"/>
      <c r="V569" s="4"/>
      <c r="W569" s="4">
        <v>0</v>
      </c>
      <c r="X569" s="4">
        <v>1</v>
      </c>
      <c r="Y569" s="4">
        <v>0</v>
      </c>
      <c r="Z569" s="4"/>
      <c r="AA569" s="4"/>
      <c r="AB569" s="4"/>
    </row>
    <row r="570" spans="1:28" x14ac:dyDescent="0.2">
      <c r="A570" s="4">
        <v>50</v>
      </c>
      <c r="B570" s="4">
        <v>0</v>
      </c>
      <c r="C570" s="4">
        <v>0</v>
      </c>
      <c r="D570" s="4">
        <v>1</v>
      </c>
      <c r="E570" s="4">
        <v>217</v>
      </c>
      <c r="F570" s="4">
        <f>ROUND(Source!AU551,O570)</f>
        <v>0</v>
      </c>
      <c r="G570" s="4" t="s">
        <v>82</v>
      </c>
      <c r="H570" s="4" t="s">
        <v>83</v>
      </c>
      <c r="I570" s="4"/>
      <c r="J570" s="4"/>
      <c r="K570" s="4">
        <v>217</v>
      </c>
      <c r="L570" s="4">
        <v>18</v>
      </c>
      <c r="M570" s="4">
        <v>3</v>
      </c>
      <c r="N570" s="4" t="s">
        <v>3</v>
      </c>
      <c r="O570" s="4">
        <v>2</v>
      </c>
      <c r="P570" s="4"/>
      <c r="Q570" s="4"/>
      <c r="R570" s="4"/>
      <c r="S570" s="4"/>
      <c r="T570" s="4"/>
      <c r="U570" s="4"/>
      <c r="V570" s="4"/>
      <c r="W570" s="4">
        <v>0</v>
      </c>
      <c r="X570" s="4">
        <v>1</v>
      </c>
      <c r="Y570" s="4">
        <v>0</v>
      </c>
      <c r="Z570" s="4"/>
      <c r="AA570" s="4"/>
      <c r="AB570" s="4"/>
    </row>
    <row r="571" spans="1:28" x14ac:dyDescent="0.2">
      <c r="A571" s="4">
        <v>50</v>
      </c>
      <c r="B571" s="4">
        <v>0</v>
      </c>
      <c r="C571" s="4">
        <v>0</v>
      </c>
      <c r="D571" s="4">
        <v>1</v>
      </c>
      <c r="E571" s="4">
        <v>230</v>
      </c>
      <c r="F571" s="4">
        <f>ROUND(Source!BA551,O571)</f>
        <v>0</v>
      </c>
      <c r="G571" s="4" t="s">
        <v>84</v>
      </c>
      <c r="H571" s="4" t="s">
        <v>85</v>
      </c>
      <c r="I571" s="4"/>
      <c r="J571" s="4"/>
      <c r="K571" s="4">
        <v>230</v>
      </c>
      <c r="L571" s="4">
        <v>19</v>
      </c>
      <c r="M571" s="4">
        <v>3</v>
      </c>
      <c r="N571" s="4" t="s">
        <v>3</v>
      </c>
      <c r="O571" s="4">
        <v>2</v>
      </c>
      <c r="P571" s="4"/>
      <c r="Q571" s="4"/>
      <c r="R571" s="4"/>
      <c r="S571" s="4"/>
      <c r="T571" s="4"/>
      <c r="U571" s="4"/>
      <c r="V571" s="4"/>
      <c r="W571" s="4">
        <v>0</v>
      </c>
      <c r="X571" s="4">
        <v>1</v>
      </c>
      <c r="Y571" s="4">
        <v>0</v>
      </c>
      <c r="Z571" s="4"/>
      <c r="AA571" s="4"/>
      <c r="AB571" s="4"/>
    </row>
    <row r="572" spans="1:28" x14ac:dyDescent="0.2">
      <c r="A572" s="4">
        <v>50</v>
      </c>
      <c r="B572" s="4">
        <v>0</v>
      </c>
      <c r="C572" s="4">
        <v>0</v>
      </c>
      <c r="D572" s="4">
        <v>1</v>
      </c>
      <c r="E572" s="4">
        <v>206</v>
      </c>
      <c r="F572" s="4">
        <f>ROUND(Source!T551,O572)</f>
        <v>0</v>
      </c>
      <c r="G572" s="4" t="s">
        <v>86</v>
      </c>
      <c r="H572" s="4" t="s">
        <v>87</v>
      </c>
      <c r="I572" s="4"/>
      <c r="J572" s="4"/>
      <c r="K572" s="4">
        <v>206</v>
      </c>
      <c r="L572" s="4">
        <v>20</v>
      </c>
      <c r="M572" s="4">
        <v>3</v>
      </c>
      <c r="N572" s="4" t="s">
        <v>3</v>
      </c>
      <c r="O572" s="4">
        <v>2</v>
      </c>
      <c r="P572" s="4"/>
      <c r="Q572" s="4"/>
      <c r="R572" s="4"/>
      <c r="S572" s="4"/>
      <c r="T572" s="4"/>
      <c r="U572" s="4"/>
      <c r="V572" s="4"/>
      <c r="W572" s="4">
        <v>0</v>
      </c>
      <c r="X572" s="4">
        <v>1</v>
      </c>
      <c r="Y572" s="4">
        <v>0</v>
      </c>
      <c r="Z572" s="4"/>
      <c r="AA572" s="4"/>
      <c r="AB572" s="4"/>
    </row>
    <row r="573" spans="1:28" x14ac:dyDescent="0.2">
      <c r="A573" s="4">
        <v>50</v>
      </c>
      <c r="B573" s="4">
        <v>0</v>
      </c>
      <c r="C573" s="4">
        <v>0</v>
      </c>
      <c r="D573" s="4">
        <v>1</v>
      </c>
      <c r="E573" s="4">
        <v>207</v>
      </c>
      <c r="F573" s="4">
        <f>ROUND(Source!U551,O573)</f>
        <v>0</v>
      </c>
      <c r="G573" s="4" t="s">
        <v>88</v>
      </c>
      <c r="H573" s="4" t="s">
        <v>89</v>
      </c>
      <c r="I573" s="4"/>
      <c r="J573" s="4"/>
      <c r="K573" s="4">
        <v>207</v>
      </c>
      <c r="L573" s="4">
        <v>21</v>
      </c>
      <c r="M573" s="4">
        <v>3</v>
      </c>
      <c r="N573" s="4" t="s">
        <v>3</v>
      </c>
      <c r="O573" s="4">
        <v>7</v>
      </c>
      <c r="P573" s="4"/>
      <c r="Q573" s="4"/>
      <c r="R573" s="4"/>
      <c r="S573" s="4"/>
      <c r="T573" s="4"/>
      <c r="U573" s="4"/>
      <c r="V573" s="4"/>
      <c r="W573" s="4">
        <v>0</v>
      </c>
      <c r="X573" s="4">
        <v>1</v>
      </c>
      <c r="Y573" s="4">
        <v>0</v>
      </c>
      <c r="Z573" s="4"/>
      <c r="AA573" s="4"/>
      <c r="AB573" s="4"/>
    </row>
    <row r="574" spans="1:28" x14ac:dyDescent="0.2">
      <c r="A574" s="4">
        <v>50</v>
      </c>
      <c r="B574" s="4">
        <v>0</v>
      </c>
      <c r="C574" s="4">
        <v>0</v>
      </c>
      <c r="D574" s="4">
        <v>1</v>
      </c>
      <c r="E574" s="4">
        <v>208</v>
      </c>
      <c r="F574" s="4">
        <f>ROUND(Source!V551,O574)</f>
        <v>20.85</v>
      </c>
      <c r="G574" s="4" t="s">
        <v>90</v>
      </c>
      <c r="H574" s="4" t="s">
        <v>91</v>
      </c>
      <c r="I574" s="4"/>
      <c r="J574" s="4"/>
      <c r="K574" s="4">
        <v>208</v>
      </c>
      <c r="L574" s="4">
        <v>22</v>
      </c>
      <c r="M574" s="4">
        <v>3</v>
      </c>
      <c r="N574" s="4" t="s">
        <v>3</v>
      </c>
      <c r="O574" s="4">
        <v>7</v>
      </c>
      <c r="P574" s="4"/>
      <c r="Q574" s="4"/>
      <c r="R574" s="4"/>
      <c r="S574" s="4"/>
      <c r="T574" s="4"/>
      <c r="U574" s="4"/>
      <c r="V574" s="4"/>
      <c r="W574" s="4">
        <v>20.85</v>
      </c>
      <c r="X574" s="4">
        <v>1</v>
      </c>
      <c r="Y574" s="4">
        <v>20.85</v>
      </c>
      <c r="Z574" s="4"/>
      <c r="AA574" s="4"/>
      <c r="AB574" s="4"/>
    </row>
    <row r="575" spans="1:28" x14ac:dyDescent="0.2">
      <c r="A575" s="4">
        <v>50</v>
      </c>
      <c r="B575" s="4">
        <v>0</v>
      </c>
      <c r="C575" s="4">
        <v>0</v>
      </c>
      <c r="D575" s="4">
        <v>1</v>
      </c>
      <c r="E575" s="4">
        <v>209</v>
      </c>
      <c r="F575" s="4">
        <f>ROUND(Source!W551,O575)</f>
        <v>0</v>
      </c>
      <c r="G575" s="4" t="s">
        <v>92</v>
      </c>
      <c r="H575" s="4" t="s">
        <v>93</v>
      </c>
      <c r="I575" s="4"/>
      <c r="J575" s="4"/>
      <c r="K575" s="4">
        <v>209</v>
      </c>
      <c r="L575" s="4">
        <v>23</v>
      </c>
      <c r="M575" s="4">
        <v>3</v>
      </c>
      <c r="N575" s="4" t="s">
        <v>3</v>
      </c>
      <c r="O575" s="4">
        <v>2</v>
      </c>
      <c r="P575" s="4"/>
      <c r="Q575" s="4"/>
      <c r="R575" s="4"/>
      <c r="S575" s="4"/>
      <c r="T575" s="4"/>
      <c r="U575" s="4"/>
      <c r="V575" s="4"/>
      <c r="W575" s="4">
        <v>0</v>
      </c>
      <c r="X575" s="4">
        <v>1</v>
      </c>
      <c r="Y575" s="4">
        <v>0</v>
      </c>
      <c r="Z575" s="4"/>
      <c r="AA575" s="4"/>
      <c r="AB575" s="4"/>
    </row>
    <row r="576" spans="1:28" x14ac:dyDescent="0.2">
      <c r="A576" s="4">
        <v>50</v>
      </c>
      <c r="B576" s="4">
        <v>0</v>
      </c>
      <c r="C576" s="4">
        <v>0</v>
      </c>
      <c r="D576" s="4">
        <v>1</v>
      </c>
      <c r="E576" s="4">
        <v>233</v>
      </c>
      <c r="F576" s="4">
        <f>ROUND(Source!BD551,O576)</f>
        <v>0</v>
      </c>
      <c r="G576" s="4" t="s">
        <v>94</v>
      </c>
      <c r="H576" s="4" t="s">
        <v>95</v>
      </c>
      <c r="I576" s="4"/>
      <c r="J576" s="4"/>
      <c r="K576" s="4">
        <v>233</v>
      </c>
      <c r="L576" s="4">
        <v>24</v>
      </c>
      <c r="M576" s="4">
        <v>3</v>
      </c>
      <c r="N576" s="4" t="s">
        <v>3</v>
      </c>
      <c r="O576" s="4">
        <v>2</v>
      </c>
      <c r="P576" s="4"/>
      <c r="Q576" s="4"/>
      <c r="R576" s="4"/>
      <c r="S576" s="4"/>
      <c r="T576" s="4"/>
      <c r="U576" s="4"/>
      <c r="V576" s="4"/>
      <c r="W576" s="4">
        <v>0</v>
      </c>
      <c r="X576" s="4">
        <v>1</v>
      </c>
      <c r="Y576" s="4">
        <v>0</v>
      </c>
      <c r="Z576" s="4"/>
      <c r="AA576" s="4"/>
      <c r="AB576" s="4"/>
    </row>
    <row r="577" spans="1:245" x14ac:dyDescent="0.2">
      <c r="A577" s="4">
        <v>50</v>
      </c>
      <c r="B577" s="4">
        <v>0</v>
      </c>
      <c r="C577" s="4">
        <v>0</v>
      </c>
      <c r="D577" s="4">
        <v>1</v>
      </c>
      <c r="E577" s="4">
        <v>210</v>
      </c>
      <c r="F577" s="4">
        <f>ROUND(Source!X551,O577)</f>
        <v>0</v>
      </c>
      <c r="G577" s="4" t="s">
        <v>96</v>
      </c>
      <c r="H577" s="4" t="s">
        <v>97</v>
      </c>
      <c r="I577" s="4"/>
      <c r="J577" s="4"/>
      <c r="K577" s="4">
        <v>210</v>
      </c>
      <c r="L577" s="4">
        <v>25</v>
      </c>
      <c r="M577" s="4">
        <v>3</v>
      </c>
      <c r="N577" s="4" t="s">
        <v>3</v>
      </c>
      <c r="O577" s="4">
        <v>2</v>
      </c>
      <c r="P577" s="4"/>
      <c r="Q577" s="4"/>
      <c r="R577" s="4"/>
      <c r="S577" s="4"/>
      <c r="T577" s="4"/>
      <c r="U577" s="4"/>
      <c r="V577" s="4"/>
      <c r="W577" s="4">
        <v>0</v>
      </c>
      <c r="X577" s="4">
        <v>1</v>
      </c>
      <c r="Y577" s="4">
        <v>0</v>
      </c>
      <c r="Z577" s="4"/>
      <c r="AA577" s="4"/>
      <c r="AB577" s="4"/>
    </row>
    <row r="578" spans="1:245" x14ac:dyDescent="0.2">
      <c r="A578" s="4">
        <v>50</v>
      </c>
      <c r="B578" s="4">
        <v>0</v>
      </c>
      <c r="C578" s="4">
        <v>0</v>
      </c>
      <c r="D578" s="4">
        <v>1</v>
      </c>
      <c r="E578" s="4">
        <v>211</v>
      </c>
      <c r="F578" s="4">
        <f>ROUND(Source!Y551,O578)</f>
        <v>0</v>
      </c>
      <c r="G578" s="4" t="s">
        <v>98</v>
      </c>
      <c r="H578" s="4" t="s">
        <v>99</v>
      </c>
      <c r="I578" s="4"/>
      <c r="J578" s="4"/>
      <c r="K578" s="4">
        <v>211</v>
      </c>
      <c r="L578" s="4">
        <v>26</v>
      </c>
      <c r="M578" s="4">
        <v>3</v>
      </c>
      <c r="N578" s="4" t="s">
        <v>3</v>
      </c>
      <c r="O578" s="4">
        <v>2</v>
      </c>
      <c r="P578" s="4"/>
      <c r="Q578" s="4"/>
      <c r="R578" s="4"/>
      <c r="S578" s="4"/>
      <c r="T578" s="4"/>
      <c r="U578" s="4"/>
      <c r="V578" s="4"/>
      <c r="W578" s="4">
        <v>0</v>
      </c>
      <c r="X578" s="4">
        <v>1</v>
      </c>
      <c r="Y578" s="4">
        <v>0</v>
      </c>
      <c r="Z578" s="4"/>
      <c r="AA578" s="4"/>
      <c r="AB578" s="4"/>
    </row>
    <row r="579" spans="1:245" x14ac:dyDescent="0.2">
      <c r="A579" s="4">
        <v>50</v>
      </c>
      <c r="B579" s="4">
        <v>0</v>
      </c>
      <c r="C579" s="4">
        <v>0</v>
      </c>
      <c r="D579" s="4">
        <v>1</v>
      </c>
      <c r="E579" s="4">
        <v>224</v>
      </c>
      <c r="F579" s="4">
        <f>ROUND(Source!AR551,O579)</f>
        <v>19606.71</v>
      </c>
      <c r="G579" s="4" t="s">
        <v>100</v>
      </c>
      <c r="H579" s="4" t="s">
        <v>101</v>
      </c>
      <c r="I579" s="4"/>
      <c r="J579" s="4"/>
      <c r="K579" s="4">
        <v>224</v>
      </c>
      <c r="L579" s="4">
        <v>27</v>
      </c>
      <c r="M579" s="4">
        <v>3</v>
      </c>
      <c r="N579" s="4" t="s">
        <v>3</v>
      </c>
      <c r="O579" s="4">
        <v>2</v>
      </c>
      <c r="P579" s="4"/>
      <c r="Q579" s="4"/>
      <c r="R579" s="4"/>
      <c r="S579" s="4"/>
      <c r="T579" s="4"/>
      <c r="U579" s="4"/>
      <c r="V579" s="4"/>
      <c r="W579" s="4">
        <v>19606.71</v>
      </c>
      <c r="X579" s="4">
        <v>1</v>
      </c>
      <c r="Y579" s="4">
        <v>19606.71</v>
      </c>
      <c r="Z579" s="4"/>
      <c r="AA579" s="4"/>
      <c r="AB579" s="4"/>
    </row>
    <row r="581" spans="1:245" x14ac:dyDescent="0.2">
      <c r="A581" s="1">
        <v>4</v>
      </c>
      <c r="B581" s="1">
        <v>1</v>
      </c>
      <c r="C581" s="1"/>
      <c r="D581" s="1">
        <f>ROW(A592)</f>
        <v>592</v>
      </c>
      <c r="E581" s="1"/>
      <c r="F581" s="1" t="s">
        <v>15</v>
      </c>
      <c r="G581" s="1" t="s">
        <v>423</v>
      </c>
      <c r="H581" s="1" t="s">
        <v>3</v>
      </c>
      <c r="I581" s="1">
        <v>0</v>
      </c>
      <c r="J581" s="1"/>
      <c r="K581" s="1">
        <v>-1</v>
      </c>
      <c r="L581" s="1"/>
      <c r="M581" s="1" t="s">
        <v>3</v>
      </c>
      <c r="N581" s="1"/>
      <c r="O581" s="1"/>
      <c r="P581" s="1"/>
      <c r="Q581" s="1"/>
      <c r="R581" s="1"/>
      <c r="S581" s="1">
        <v>0</v>
      </c>
      <c r="T581" s="1"/>
      <c r="U581" s="1" t="s">
        <v>3</v>
      </c>
      <c r="V581" s="1">
        <v>0</v>
      </c>
      <c r="W581" s="1"/>
      <c r="X581" s="1"/>
      <c r="Y581" s="1"/>
      <c r="Z581" s="1"/>
      <c r="AA581" s="1"/>
      <c r="AB581" s="1" t="s">
        <v>3</v>
      </c>
      <c r="AC581" s="1" t="s">
        <v>3</v>
      </c>
      <c r="AD581" s="1" t="s">
        <v>3</v>
      </c>
      <c r="AE581" s="1" t="s">
        <v>3</v>
      </c>
      <c r="AF581" s="1" t="s">
        <v>3</v>
      </c>
      <c r="AG581" s="1" t="s">
        <v>3</v>
      </c>
      <c r="AH581" s="1"/>
      <c r="AI581" s="1"/>
      <c r="AJ581" s="1"/>
      <c r="AK581" s="1"/>
      <c r="AL581" s="1"/>
      <c r="AM581" s="1"/>
      <c r="AN581" s="1"/>
      <c r="AO581" s="1"/>
      <c r="AP581" s="1" t="s">
        <v>3</v>
      </c>
      <c r="AQ581" s="1" t="s">
        <v>3</v>
      </c>
      <c r="AR581" s="1" t="s">
        <v>3</v>
      </c>
      <c r="AS581" s="1"/>
      <c r="AT581" s="1"/>
      <c r="AU581" s="1"/>
      <c r="AV581" s="1"/>
      <c r="AW581" s="1"/>
      <c r="AX581" s="1"/>
      <c r="AY581" s="1"/>
      <c r="AZ581" s="1" t="s">
        <v>3</v>
      </c>
      <c r="BA581" s="1"/>
      <c r="BB581" s="1" t="s">
        <v>3</v>
      </c>
      <c r="BC581" s="1" t="s">
        <v>3</v>
      </c>
      <c r="BD581" s="1" t="s">
        <v>3</v>
      </c>
      <c r="BE581" s="1" t="s">
        <v>3</v>
      </c>
      <c r="BF581" s="1" t="s">
        <v>3</v>
      </c>
      <c r="BG581" s="1" t="s">
        <v>3</v>
      </c>
      <c r="BH581" s="1" t="s">
        <v>3</v>
      </c>
      <c r="BI581" s="1" t="s">
        <v>3</v>
      </c>
      <c r="BJ581" s="1" t="s">
        <v>3</v>
      </c>
      <c r="BK581" s="1" t="s">
        <v>3</v>
      </c>
      <c r="BL581" s="1" t="s">
        <v>3</v>
      </c>
      <c r="BM581" s="1" t="s">
        <v>3</v>
      </c>
      <c r="BN581" s="1" t="s">
        <v>3</v>
      </c>
      <c r="BO581" s="1" t="s">
        <v>3</v>
      </c>
      <c r="BP581" s="1" t="s">
        <v>3</v>
      </c>
      <c r="BQ581" s="1"/>
      <c r="BR581" s="1"/>
      <c r="BS581" s="1"/>
      <c r="BT581" s="1"/>
      <c r="BU581" s="1"/>
      <c r="BV581" s="1"/>
      <c r="BW581" s="1"/>
      <c r="BX581" s="1">
        <v>0</v>
      </c>
      <c r="BY581" s="1"/>
      <c r="BZ581" s="1"/>
      <c r="CA581" s="1"/>
      <c r="CB581" s="1"/>
      <c r="CC581" s="1"/>
      <c r="CD581" s="1"/>
      <c r="CE581" s="1"/>
      <c r="CF581" s="1"/>
      <c r="CG581" s="1"/>
      <c r="CH581" s="1"/>
      <c r="CI581" s="1"/>
      <c r="CJ581" s="1">
        <v>0</v>
      </c>
    </row>
    <row r="583" spans="1:245" x14ac:dyDescent="0.2">
      <c r="A583" s="2">
        <v>52</v>
      </c>
      <c r="B583" s="2">
        <f t="shared" ref="B583:G583" si="368">B592</f>
        <v>1</v>
      </c>
      <c r="C583" s="2">
        <f t="shared" si="368"/>
        <v>4</v>
      </c>
      <c r="D583" s="2">
        <f t="shared" si="368"/>
        <v>581</v>
      </c>
      <c r="E583" s="2">
        <f t="shared" si="368"/>
        <v>0</v>
      </c>
      <c r="F583" s="2" t="str">
        <f t="shared" si="368"/>
        <v>Новый раздел</v>
      </c>
      <c r="G583" s="2" t="str">
        <f t="shared" si="368"/>
        <v>Материалы по НБ ФСНБ-2022</v>
      </c>
      <c r="H583" s="2"/>
      <c r="I583" s="2"/>
      <c r="J583" s="2"/>
      <c r="K583" s="2"/>
      <c r="L583" s="2"/>
      <c r="M583" s="2"/>
      <c r="N583" s="2"/>
      <c r="O583" s="2">
        <f t="shared" ref="O583:AT583" si="369">O592</f>
        <v>197057.45</v>
      </c>
      <c r="P583" s="2">
        <f t="shared" si="369"/>
        <v>197057.45</v>
      </c>
      <c r="Q583" s="2">
        <f t="shared" si="369"/>
        <v>0</v>
      </c>
      <c r="R583" s="2">
        <f t="shared" si="369"/>
        <v>0</v>
      </c>
      <c r="S583" s="2">
        <f t="shared" si="369"/>
        <v>0</v>
      </c>
      <c r="T583" s="2">
        <f t="shared" si="369"/>
        <v>0</v>
      </c>
      <c r="U583" s="2">
        <f t="shared" si="369"/>
        <v>0</v>
      </c>
      <c r="V583" s="2">
        <f t="shared" si="369"/>
        <v>0</v>
      </c>
      <c r="W583" s="2">
        <f t="shared" si="369"/>
        <v>0</v>
      </c>
      <c r="X583" s="2">
        <f t="shared" si="369"/>
        <v>0</v>
      </c>
      <c r="Y583" s="2">
        <f t="shared" si="369"/>
        <v>0</v>
      </c>
      <c r="Z583" s="2">
        <f t="shared" si="369"/>
        <v>0</v>
      </c>
      <c r="AA583" s="2">
        <f t="shared" si="369"/>
        <v>0</v>
      </c>
      <c r="AB583" s="2">
        <f t="shared" si="369"/>
        <v>197057.45</v>
      </c>
      <c r="AC583" s="2">
        <f t="shared" si="369"/>
        <v>197057.45</v>
      </c>
      <c r="AD583" s="2">
        <f t="shared" si="369"/>
        <v>0</v>
      </c>
      <c r="AE583" s="2">
        <f t="shared" si="369"/>
        <v>0</v>
      </c>
      <c r="AF583" s="2">
        <f t="shared" si="369"/>
        <v>0</v>
      </c>
      <c r="AG583" s="2">
        <f t="shared" si="369"/>
        <v>0</v>
      </c>
      <c r="AH583" s="2">
        <f t="shared" si="369"/>
        <v>0</v>
      </c>
      <c r="AI583" s="2">
        <f t="shared" si="369"/>
        <v>0</v>
      </c>
      <c r="AJ583" s="2">
        <f t="shared" si="369"/>
        <v>0</v>
      </c>
      <c r="AK583" s="2">
        <f t="shared" si="369"/>
        <v>0</v>
      </c>
      <c r="AL583" s="2">
        <f t="shared" si="369"/>
        <v>0</v>
      </c>
      <c r="AM583" s="2">
        <f t="shared" si="369"/>
        <v>0</v>
      </c>
      <c r="AN583" s="2">
        <f t="shared" si="369"/>
        <v>0</v>
      </c>
      <c r="AO583" s="2">
        <f t="shared" si="369"/>
        <v>26328.71</v>
      </c>
      <c r="AP583" s="2">
        <f t="shared" si="369"/>
        <v>0</v>
      </c>
      <c r="AQ583" s="2">
        <f t="shared" si="369"/>
        <v>0</v>
      </c>
      <c r="AR583" s="2">
        <f t="shared" si="369"/>
        <v>197057.45</v>
      </c>
      <c r="AS583" s="2">
        <f t="shared" si="369"/>
        <v>20998.19</v>
      </c>
      <c r="AT583" s="2">
        <f t="shared" si="369"/>
        <v>176059.26</v>
      </c>
      <c r="AU583" s="2">
        <f t="shared" ref="AU583:BZ583" si="370">AU592</f>
        <v>0</v>
      </c>
      <c r="AV583" s="2">
        <f t="shared" si="370"/>
        <v>170728.74</v>
      </c>
      <c r="AW583" s="2">
        <f t="shared" si="370"/>
        <v>197057.45</v>
      </c>
      <c r="AX583" s="2">
        <f t="shared" si="370"/>
        <v>26328.71</v>
      </c>
      <c r="AY583" s="2">
        <f t="shared" si="370"/>
        <v>170728.74</v>
      </c>
      <c r="AZ583" s="2">
        <f t="shared" si="370"/>
        <v>0</v>
      </c>
      <c r="BA583" s="2">
        <f t="shared" si="370"/>
        <v>0</v>
      </c>
      <c r="BB583" s="2">
        <f t="shared" si="370"/>
        <v>0</v>
      </c>
      <c r="BC583" s="2">
        <f t="shared" si="370"/>
        <v>0</v>
      </c>
      <c r="BD583" s="2">
        <f t="shared" si="370"/>
        <v>0</v>
      </c>
      <c r="BE583" s="2">
        <f t="shared" si="370"/>
        <v>0</v>
      </c>
      <c r="BF583" s="2">
        <f t="shared" si="370"/>
        <v>0</v>
      </c>
      <c r="BG583" s="2">
        <f t="shared" si="370"/>
        <v>0</v>
      </c>
      <c r="BH583" s="2">
        <f t="shared" si="370"/>
        <v>0</v>
      </c>
      <c r="BI583" s="2">
        <f t="shared" si="370"/>
        <v>0</v>
      </c>
      <c r="BJ583" s="2">
        <f t="shared" si="370"/>
        <v>0</v>
      </c>
      <c r="BK583" s="2">
        <f t="shared" si="370"/>
        <v>0</v>
      </c>
      <c r="BL583" s="2">
        <f t="shared" si="370"/>
        <v>0</v>
      </c>
      <c r="BM583" s="2">
        <f t="shared" si="370"/>
        <v>0</v>
      </c>
      <c r="BN583" s="2">
        <f t="shared" si="370"/>
        <v>0</v>
      </c>
      <c r="BO583" s="2">
        <f t="shared" si="370"/>
        <v>0</v>
      </c>
      <c r="BP583" s="2">
        <f t="shared" si="370"/>
        <v>0</v>
      </c>
      <c r="BQ583" s="2">
        <f t="shared" si="370"/>
        <v>0</v>
      </c>
      <c r="BR583" s="2">
        <f t="shared" si="370"/>
        <v>0</v>
      </c>
      <c r="BS583" s="2">
        <f t="shared" si="370"/>
        <v>0</v>
      </c>
      <c r="BT583" s="2">
        <f t="shared" si="370"/>
        <v>0</v>
      </c>
      <c r="BU583" s="2">
        <f t="shared" si="370"/>
        <v>0</v>
      </c>
      <c r="BV583" s="2">
        <f t="shared" si="370"/>
        <v>0</v>
      </c>
      <c r="BW583" s="2">
        <f t="shared" si="370"/>
        <v>0</v>
      </c>
      <c r="BX583" s="2">
        <f t="shared" si="370"/>
        <v>26328.71</v>
      </c>
      <c r="BY583" s="2">
        <f t="shared" si="370"/>
        <v>0</v>
      </c>
      <c r="BZ583" s="2">
        <f t="shared" si="370"/>
        <v>0</v>
      </c>
      <c r="CA583" s="2">
        <f t="shared" ref="CA583:DF583" si="371">CA592</f>
        <v>197057.45</v>
      </c>
      <c r="CB583" s="2">
        <f t="shared" si="371"/>
        <v>20998.19</v>
      </c>
      <c r="CC583" s="2">
        <f t="shared" si="371"/>
        <v>176059.26</v>
      </c>
      <c r="CD583" s="2">
        <f t="shared" si="371"/>
        <v>0</v>
      </c>
      <c r="CE583" s="2">
        <f t="shared" si="371"/>
        <v>170728.74000000002</v>
      </c>
      <c r="CF583" s="2">
        <f t="shared" si="371"/>
        <v>197057.45</v>
      </c>
      <c r="CG583" s="2">
        <f t="shared" si="371"/>
        <v>26328.71</v>
      </c>
      <c r="CH583" s="2">
        <f t="shared" si="371"/>
        <v>170728.74000000002</v>
      </c>
      <c r="CI583" s="2">
        <f t="shared" si="371"/>
        <v>0</v>
      </c>
      <c r="CJ583" s="2">
        <f t="shared" si="371"/>
        <v>0</v>
      </c>
      <c r="CK583" s="2">
        <f t="shared" si="371"/>
        <v>0</v>
      </c>
      <c r="CL583" s="2">
        <f t="shared" si="371"/>
        <v>0</v>
      </c>
      <c r="CM583" s="2">
        <f t="shared" si="371"/>
        <v>0</v>
      </c>
      <c r="CN583" s="2">
        <f t="shared" si="371"/>
        <v>0</v>
      </c>
      <c r="CO583" s="2">
        <f t="shared" si="371"/>
        <v>0</v>
      </c>
      <c r="CP583" s="2">
        <f t="shared" si="371"/>
        <v>0</v>
      </c>
      <c r="CQ583" s="2">
        <f t="shared" si="371"/>
        <v>0</v>
      </c>
      <c r="CR583" s="2">
        <f t="shared" si="371"/>
        <v>0</v>
      </c>
      <c r="CS583" s="2">
        <f t="shared" si="371"/>
        <v>0</v>
      </c>
      <c r="CT583" s="2">
        <f t="shared" si="371"/>
        <v>0</v>
      </c>
      <c r="CU583" s="2">
        <f t="shared" si="371"/>
        <v>0</v>
      </c>
      <c r="CV583" s="2">
        <f t="shared" si="371"/>
        <v>0</v>
      </c>
      <c r="CW583" s="2">
        <f t="shared" si="371"/>
        <v>0</v>
      </c>
      <c r="CX583" s="2">
        <f t="shared" si="371"/>
        <v>0</v>
      </c>
      <c r="CY583" s="2">
        <f t="shared" si="371"/>
        <v>0</v>
      </c>
      <c r="CZ583" s="2">
        <f t="shared" si="371"/>
        <v>0</v>
      </c>
      <c r="DA583" s="2">
        <f t="shared" si="371"/>
        <v>0</v>
      </c>
      <c r="DB583" s="2">
        <f t="shared" si="371"/>
        <v>0</v>
      </c>
      <c r="DC583" s="2">
        <f t="shared" si="371"/>
        <v>0</v>
      </c>
      <c r="DD583" s="2">
        <f t="shared" si="371"/>
        <v>0</v>
      </c>
      <c r="DE583" s="2">
        <f t="shared" si="371"/>
        <v>0</v>
      </c>
      <c r="DF583" s="2">
        <f t="shared" si="371"/>
        <v>0</v>
      </c>
      <c r="DG583" s="3">
        <f t="shared" ref="DG583:EL583" si="372">DG592</f>
        <v>0</v>
      </c>
      <c r="DH583" s="3">
        <f t="shared" si="372"/>
        <v>0</v>
      </c>
      <c r="DI583" s="3">
        <f t="shared" si="372"/>
        <v>0</v>
      </c>
      <c r="DJ583" s="3">
        <f t="shared" si="372"/>
        <v>0</v>
      </c>
      <c r="DK583" s="3">
        <f t="shared" si="372"/>
        <v>0</v>
      </c>
      <c r="DL583" s="3">
        <f t="shared" si="372"/>
        <v>0</v>
      </c>
      <c r="DM583" s="3">
        <f t="shared" si="372"/>
        <v>0</v>
      </c>
      <c r="DN583" s="3">
        <f t="shared" si="372"/>
        <v>0</v>
      </c>
      <c r="DO583" s="3">
        <f t="shared" si="372"/>
        <v>0</v>
      </c>
      <c r="DP583" s="3">
        <f t="shared" si="372"/>
        <v>0</v>
      </c>
      <c r="DQ583" s="3">
        <f t="shared" si="372"/>
        <v>0</v>
      </c>
      <c r="DR583" s="3">
        <f t="shared" si="372"/>
        <v>0</v>
      </c>
      <c r="DS583" s="3">
        <f t="shared" si="372"/>
        <v>0</v>
      </c>
      <c r="DT583" s="3">
        <f t="shared" si="372"/>
        <v>0</v>
      </c>
      <c r="DU583" s="3">
        <f t="shared" si="372"/>
        <v>0</v>
      </c>
      <c r="DV583" s="3">
        <f t="shared" si="372"/>
        <v>0</v>
      </c>
      <c r="DW583" s="3">
        <f t="shared" si="372"/>
        <v>0</v>
      </c>
      <c r="DX583" s="3">
        <f t="shared" si="372"/>
        <v>0</v>
      </c>
      <c r="DY583" s="3">
        <f t="shared" si="372"/>
        <v>0</v>
      </c>
      <c r="DZ583" s="3">
        <f t="shared" si="372"/>
        <v>0</v>
      </c>
      <c r="EA583" s="3">
        <f t="shared" si="372"/>
        <v>0</v>
      </c>
      <c r="EB583" s="3">
        <f t="shared" si="372"/>
        <v>0</v>
      </c>
      <c r="EC583" s="3">
        <f t="shared" si="372"/>
        <v>0</v>
      </c>
      <c r="ED583" s="3">
        <f t="shared" si="372"/>
        <v>0</v>
      </c>
      <c r="EE583" s="3">
        <f t="shared" si="372"/>
        <v>0</v>
      </c>
      <c r="EF583" s="3">
        <f t="shared" si="372"/>
        <v>0</v>
      </c>
      <c r="EG583" s="3">
        <f t="shared" si="372"/>
        <v>0</v>
      </c>
      <c r="EH583" s="3">
        <f t="shared" si="372"/>
        <v>0</v>
      </c>
      <c r="EI583" s="3">
        <f t="shared" si="372"/>
        <v>0</v>
      </c>
      <c r="EJ583" s="3">
        <f t="shared" si="372"/>
        <v>0</v>
      </c>
      <c r="EK583" s="3">
        <f t="shared" si="372"/>
        <v>0</v>
      </c>
      <c r="EL583" s="3">
        <f t="shared" si="372"/>
        <v>0</v>
      </c>
      <c r="EM583" s="3">
        <f t="shared" ref="EM583:FR583" si="373">EM592</f>
        <v>0</v>
      </c>
      <c r="EN583" s="3">
        <f t="shared" si="373"/>
        <v>0</v>
      </c>
      <c r="EO583" s="3">
        <f t="shared" si="373"/>
        <v>0</v>
      </c>
      <c r="EP583" s="3">
        <f t="shared" si="373"/>
        <v>0</v>
      </c>
      <c r="EQ583" s="3">
        <f t="shared" si="373"/>
        <v>0</v>
      </c>
      <c r="ER583" s="3">
        <f t="shared" si="373"/>
        <v>0</v>
      </c>
      <c r="ES583" s="3">
        <f t="shared" si="373"/>
        <v>0</v>
      </c>
      <c r="ET583" s="3">
        <f t="shared" si="373"/>
        <v>0</v>
      </c>
      <c r="EU583" s="3">
        <f t="shared" si="373"/>
        <v>0</v>
      </c>
      <c r="EV583" s="3">
        <f t="shared" si="373"/>
        <v>0</v>
      </c>
      <c r="EW583" s="3">
        <f t="shared" si="373"/>
        <v>0</v>
      </c>
      <c r="EX583" s="3">
        <f t="shared" si="373"/>
        <v>0</v>
      </c>
      <c r="EY583" s="3">
        <f t="shared" si="373"/>
        <v>0</v>
      </c>
      <c r="EZ583" s="3">
        <f t="shared" si="373"/>
        <v>0</v>
      </c>
      <c r="FA583" s="3">
        <f t="shared" si="373"/>
        <v>0</v>
      </c>
      <c r="FB583" s="3">
        <f t="shared" si="373"/>
        <v>0</v>
      </c>
      <c r="FC583" s="3">
        <f t="shared" si="373"/>
        <v>0</v>
      </c>
      <c r="FD583" s="3">
        <f t="shared" si="373"/>
        <v>0</v>
      </c>
      <c r="FE583" s="3">
        <f t="shared" si="373"/>
        <v>0</v>
      </c>
      <c r="FF583" s="3">
        <f t="shared" si="373"/>
        <v>0</v>
      </c>
      <c r="FG583" s="3">
        <f t="shared" si="373"/>
        <v>0</v>
      </c>
      <c r="FH583" s="3">
        <f t="shared" si="373"/>
        <v>0</v>
      </c>
      <c r="FI583" s="3">
        <f t="shared" si="373"/>
        <v>0</v>
      </c>
      <c r="FJ583" s="3">
        <f t="shared" si="373"/>
        <v>0</v>
      </c>
      <c r="FK583" s="3">
        <f t="shared" si="373"/>
        <v>0</v>
      </c>
      <c r="FL583" s="3">
        <f t="shared" si="373"/>
        <v>0</v>
      </c>
      <c r="FM583" s="3">
        <f t="shared" si="373"/>
        <v>0</v>
      </c>
      <c r="FN583" s="3">
        <f t="shared" si="373"/>
        <v>0</v>
      </c>
      <c r="FO583" s="3">
        <f t="shared" si="373"/>
        <v>0</v>
      </c>
      <c r="FP583" s="3">
        <f t="shared" si="373"/>
        <v>0</v>
      </c>
      <c r="FQ583" s="3">
        <f t="shared" si="373"/>
        <v>0</v>
      </c>
      <c r="FR583" s="3">
        <f t="shared" si="373"/>
        <v>0</v>
      </c>
      <c r="FS583" s="3">
        <f t="shared" ref="FS583:GX583" si="374">FS592</f>
        <v>0</v>
      </c>
      <c r="FT583" s="3">
        <f t="shared" si="374"/>
        <v>0</v>
      </c>
      <c r="FU583" s="3">
        <f t="shared" si="374"/>
        <v>0</v>
      </c>
      <c r="FV583" s="3">
        <f t="shared" si="374"/>
        <v>0</v>
      </c>
      <c r="FW583" s="3">
        <f t="shared" si="374"/>
        <v>0</v>
      </c>
      <c r="FX583" s="3">
        <f t="shared" si="374"/>
        <v>0</v>
      </c>
      <c r="FY583" s="3">
        <f t="shared" si="374"/>
        <v>0</v>
      </c>
      <c r="FZ583" s="3">
        <f t="shared" si="374"/>
        <v>0</v>
      </c>
      <c r="GA583" s="3">
        <f t="shared" si="374"/>
        <v>0</v>
      </c>
      <c r="GB583" s="3">
        <f t="shared" si="374"/>
        <v>0</v>
      </c>
      <c r="GC583" s="3">
        <f t="shared" si="374"/>
        <v>0</v>
      </c>
      <c r="GD583" s="3">
        <f t="shared" si="374"/>
        <v>0</v>
      </c>
      <c r="GE583" s="3">
        <f t="shared" si="374"/>
        <v>0</v>
      </c>
      <c r="GF583" s="3">
        <f t="shared" si="374"/>
        <v>0</v>
      </c>
      <c r="GG583" s="3">
        <f t="shared" si="374"/>
        <v>0</v>
      </c>
      <c r="GH583" s="3">
        <f t="shared" si="374"/>
        <v>0</v>
      </c>
      <c r="GI583" s="3">
        <f t="shared" si="374"/>
        <v>0</v>
      </c>
      <c r="GJ583" s="3">
        <f t="shared" si="374"/>
        <v>0</v>
      </c>
      <c r="GK583" s="3">
        <f t="shared" si="374"/>
        <v>0</v>
      </c>
      <c r="GL583" s="3">
        <f t="shared" si="374"/>
        <v>0</v>
      </c>
      <c r="GM583" s="3">
        <f t="shared" si="374"/>
        <v>0</v>
      </c>
      <c r="GN583" s="3">
        <f t="shared" si="374"/>
        <v>0</v>
      </c>
      <c r="GO583" s="3">
        <f t="shared" si="374"/>
        <v>0</v>
      </c>
      <c r="GP583" s="3">
        <f t="shared" si="374"/>
        <v>0</v>
      </c>
      <c r="GQ583" s="3">
        <f t="shared" si="374"/>
        <v>0</v>
      </c>
      <c r="GR583" s="3">
        <f t="shared" si="374"/>
        <v>0</v>
      </c>
      <c r="GS583" s="3">
        <f t="shared" si="374"/>
        <v>0</v>
      </c>
      <c r="GT583" s="3">
        <f t="shared" si="374"/>
        <v>0</v>
      </c>
      <c r="GU583" s="3">
        <f t="shared" si="374"/>
        <v>0</v>
      </c>
      <c r="GV583" s="3">
        <f t="shared" si="374"/>
        <v>0</v>
      </c>
      <c r="GW583" s="3">
        <f t="shared" si="374"/>
        <v>0</v>
      </c>
      <c r="GX583" s="3">
        <f t="shared" si="374"/>
        <v>0</v>
      </c>
    </row>
    <row r="585" spans="1:245" x14ac:dyDescent="0.2">
      <c r="A585">
        <v>17</v>
      </c>
      <c r="B585">
        <v>1</v>
      </c>
      <c r="E585" t="s">
        <v>424</v>
      </c>
      <c r="F585" t="s">
        <v>425</v>
      </c>
      <c r="G585" t="s">
        <v>426</v>
      </c>
      <c r="H585" t="s">
        <v>20</v>
      </c>
      <c r="I585">
        <f>ROUND(523/1000,7)</f>
        <v>0.52300000000000002</v>
      </c>
      <c r="J585">
        <v>0</v>
      </c>
      <c r="K585">
        <f>ROUND(523/1000,7)</f>
        <v>0.52300000000000002</v>
      </c>
      <c r="O585">
        <f t="shared" ref="O585:O590" si="375">ROUND(CP585,2)</f>
        <v>149142.16</v>
      </c>
      <c r="P585">
        <f t="shared" ref="P585:P590" si="376">ROUND(CQ585*I585,2)</f>
        <v>149142.16</v>
      </c>
      <c r="Q585">
        <f t="shared" ref="Q585:Q590" si="377">ROUND(CR585*I585,2)</f>
        <v>0</v>
      </c>
      <c r="R585">
        <f t="shared" ref="R585:R590" si="378">ROUND(CS585*I585,2)</f>
        <v>0</v>
      </c>
      <c r="S585">
        <f t="shared" ref="S585:S590" si="379">ROUND(CT585*I585,2)</f>
        <v>0</v>
      </c>
      <c r="T585">
        <f t="shared" ref="T585:T590" si="380">ROUND(CU585*I585,2)</f>
        <v>0</v>
      </c>
      <c r="U585">
        <f t="shared" ref="U585:U590" si="381">ROUND(CV585*I585,7)</f>
        <v>0</v>
      </c>
      <c r="V585">
        <f t="shared" ref="V585:V590" si="382">ROUND(CW585*I585,7)</f>
        <v>0</v>
      </c>
      <c r="W585">
        <f t="shared" ref="W585:W590" si="383">ROUND(CX585*I585,2)</f>
        <v>0</v>
      </c>
      <c r="X585">
        <f t="shared" ref="X585:Y590" si="384">ROUND(CY585,2)</f>
        <v>0</v>
      </c>
      <c r="Y585">
        <f t="shared" si="384"/>
        <v>0</v>
      </c>
      <c r="AA585">
        <v>312567028</v>
      </c>
      <c r="AB585">
        <f t="shared" ref="AB585:AB590" si="385">ROUND((AC585+AD585+AF585),6)</f>
        <v>217684.47</v>
      </c>
      <c r="AC585">
        <f t="shared" ref="AC585:AC590" si="386">ROUND((ES585),6)</f>
        <v>217684.47</v>
      </c>
      <c r="AD585">
        <f t="shared" ref="AD585:AD590" si="387">ROUND((((ET585)-(EU585))+AE585),6)</f>
        <v>0</v>
      </c>
      <c r="AE585">
        <f t="shared" ref="AE585:AF590" si="388">ROUND((EU585),6)</f>
        <v>0</v>
      </c>
      <c r="AF585">
        <f t="shared" si="388"/>
        <v>0</v>
      </c>
      <c r="AG585">
        <f t="shared" ref="AG585:AG590" si="389">ROUND((AP585),6)</f>
        <v>0</v>
      </c>
      <c r="AH585">
        <f t="shared" ref="AH585:AI590" si="390">(EW585)</f>
        <v>0</v>
      </c>
      <c r="AI585">
        <f t="shared" si="390"/>
        <v>0</v>
      </c>
      <c r="AJ585">
        <f t="shared" ref="AJ585:AJ590" si="391">(AS585)</f>
        <v>0</v>
      </c>
      <c r="AK585">
        <v>217684.47</v>
      </c>
      <c r="AL585">
        <v>217684.47</v>
      </c>
      <c r="AM585">
        <v>0</v>
      </c>
      <c r="AN585">
        <v>0</v>
      </c>
      <c r="AO585">
        <v>0</v>
      </c>
      <c r="AP585">
        <v>0</v>
      </c>
      <c r="AQ585">
        <v>0</v>
      </c>
      <c r="AR585">
        <v>0</v>
      </c>
      <c r="AS585">
        <v>0</v>
      </c>
      <c r="AT585">
        <v>0</v>
      </c>
      <c r="AU585">
        <v>0</v>
      </c>
      <c r="AV585">
        <v>1</v>
      </c>
      <c r="AW585">
        <v>1</v>
      </c>
      <c r="AZ585">
        <v>1</v>
      </c>
      <c r="BA585">
        <v>1</v>
      </c>
      <c r="BB585">
        <v>1</v>
      </c>
      <c r="BC585">
        <v>1.31</v>
      </c>
      <c r="BD585" t="s">
        <v>3</v>
      </c>
      <c r="BE585" t="s">
        <v>3</v>
      </c>
      <c r="BF585" t="s">
        <v>3</v>
      </c>
      <c r="BG585" t="s">
        <v>3</v>
      </c>
      <c r="BH585">
        <v>3</v>
      </c>
      <c r="BI585">
        <v>2</v>
      </c>
      <c r="BJ585" t="s">
        <v>427</v>
      </c>
      <c r="BM585">
        <v>500002</v>
      </c>
      <c r="BN585">
        <v>0</v>
      </c>
      <c r="BO585" t="s">
        <v>425</v>
      </c>
      <c r="BP585">
        <v>1</v>
      </c>
      <c r="BQ585">
        <v>12</v>
      </c>
      <c r="BR585">
        <v>0</v>
      </c>
      <c r="BS585">
        <v>1</v>
      </c>
      <c r="BT585">
        <v>1</v>
      </c>
      <c r="BU585">
        <v>1</v>
      </c>
      <c r="BV585">
        <v>1</v>
      </c>
      <c r="BW585">
        <v>1</v>
      </c>
      <c r="BX585">
        <v>1</v>
      </c>
      <c r="BY585" t="s">
        <v>3</v>
      </c>
      <c r="BZ585">
        <v>0</v>
      </c>
      <c r="CA585">
        <v>0</v>
      </c>
      <c r="CB585" t="s">
        <v>3</v>
      </c>
      <c r="CE585">
        <v>0</v>
      </c>
      <c r="CF585">
        <v>0</v>
      </c>
      <c r="CG585">
        <v>0</v>
      </c>
      <c r="CM585">
        <v>0</v>
      </c>
      <c r="CN585" t="s">
        <v>3</v>
      </c>
      <c r="CO585">
        <v>0</v>
      </c>
      <c r="CP585">
        <f t="shared" ref="CP585:CP590" si="392">(P585+Q585+S585+R585)</f>
        <v>149142.16</v>
      </c>
      <c r="CQ585">
        <f t="shared" ref="CQ585:CQ590" si="393">ROUND(AL585*BC585,2)</f>
        <v>285166.65999999997</v>
      </c>
      <c r="CR585">
        <f t="shared" ref="CR585:CR590" si="394">ROUND(AM585*BB585,2)</f>
        <v>0</v>
      </c>
      <c r="CS585">
        <f t="shared" ref="CS585:CS590" si="395">ROUND(AN585*BS585,2)</f>
        <v>0</v>
      </c>
      <c r="CT585">
        <f t="shared" ref="CT585:CT590" si="396">ROUND(AO585*BA585,2)</f>
        <v>0</v>
      </c>
      <c r="CU585">
        <f t="shared" ref="CU585:CX590" si="397">AG585</f>
        <v>0</v>
      </c>
      <c r="CV585">
        <f t="shared" si="397"/>
        <v>0</v>
      </c>
      <c r="CW585">
        <f t="shared" si="397"/>
        <v>0</v>
      </c>
      <c r="CX585">
        <f t="shared" si="397"/>
        <v>0</v>
      </c>
      <c r="CY585">
        <f>0</f>
        <v>0</v>
      </c>
      <c r="CZ585">
        <f>0</f>
        <v>0</v>
      </c>
      <c r="DC585" t="s">
        <v>3</v>
      </c>
      <c r="DD585" t="s">
        <v>3</v>
      </c>
      <c r="DE585" t="s">
        <v>3</v>
      </c>
      <c r="DF585" t="s">
        <v>3</v>
      </c>
      <c r="DG585" t="s">
        <v>3</v>
      </c>
      <c r="DH585" t="s">
        <v>3</v>
      </c>
      <c r="DI585" t="s">
        <v>3</v>
      </c>
      <c r="DJ585" t="s">
        <v>3</v>
      </c>
      <c r="DK585" t="s">
        <v>3</v>
      </c>
      <c r="DL585" t="s">
        <v>3</v>
      </c>
      <c r="DM585" t="s">
        <v>3</v>
      </c>
      <c r="DN585">
        <v>0</v>
      </c>
      <c r="DO585">
        <v>0</v>
      </c>
      <c r="DP585">
        <v>1</v>
      </c>
      <c r="DQ585">
        <v>1</v>
      </c>
      <c r="DU585">
        <v>1013</v>
      </c>
      <c r="DV585" t="s">
        <v>20</v>
      </c>
      <c r="DW585" t="s">
        <v>26</v>
      </c>
      <c r="DX585">
        <v>1</v>
      </c>
      <c r="DZ585" t="s">
        <v>3</v>
      </c>
      <c r="EA585" t="s">
        <v>3</v>
      </c>
      <c r="EB585" t="s">
        <v>3</v>
      </c>
      <c r="EC585" t="s">
        <v>3</v>
      </c>
      <c r="EE585">
        <v>293259285</v>
      </c>
      <c r="EF585">
        <v>12</v>
      </c>
      <c r="EG585" t="s">
        <v>428</v>
      </c>
      <c r="EH585">
        <v>0</v>
      </c>
      <c r="EI585" t="s">
        <v>3</v>
      </c>
      <c r="EJ585">
        <v>2</v>
      </c>
      <c r="EK585">
        <v>500002</v>
      </c>
      <c r="EL585" t="s">
        <v>429</v>
      </c>
      <c r="EM585" t="s">
        <v>430</v>
      </c>
      <c r="EO585" t="s">
        <v>3</v>
      </c>
      <c r="EQ585">
        <v>2359296</v>
      </c>
      <c r="ER585">
        <v>217684.47</v>
      </c>
      <c r="ES585">
        <v>217684.47</v>
      </c>
      <c r="ET585">
        <v>0</v>
      </c>
      <c r="EU585">
        <v>0</v>
      </c>
      <c r="EV585">
        <v>0</v>
      </c>
      <c r="EW585">
        <v>0</v>
      </c>
      <c r="EX585">
        <v>0</v>
      </c>
      <c r="EY585">
        <v>0</v>
      </c>
      <c r="FQ585">
        <v>0</v>
      </c>
      <c r="FR585">
        <f t="shared" ref="FR585:FR590" si="398">ROUND(IF(BI585=3,GM585,0),2)</f>
        <v>0</v>
      </c>
      <c r="FS585">
        <v>0</v>
      </c>
      <c r="FX585">
        <v>0</v>
      </c>
      <c r="FY585">
        <v>0</v>
      </c>
      <c r="GA585" t="s">
        <v>3</v>
      </c>
      <c r="GD585">
        <v>1</v>
      </c>
      <c r="GF585">
        <v>-49750766</v>
      </c>
      <c r="GG585">
        <v>2</v>
      </c>
      <c r="GH585">
        <v>1</v>
      </c>
      <c r="GI585">
        <v>2</v>
      </c>
      <c r="GJ585">
        <v>0</v>
      </c>
      <c r="GK585">
        <v>0</v>
      </c>
      <c r="GL585">
        <f t="shared" ref="GL585:GL590" si="399">ROUND(IF(AND(BH585=3,BI585=3,FS585&lt;&gt;0),P585,0),2)</f>
        <v>0</v>
      </c>
      <c r="GM585">
        <f t="shared" ref="GM585:GM590" si="400">ROUND(O585+X585+Y585,2)+GX585</f>
        <v>149142.16</v>
      </c>
      <c r="GN585">
        <f t="shared" ref="GN585:GN590" si="401">IF(OR(BI585=0,BI585=1),GM585-GX585,0)</f>
        <v>0</v>
      </c>
      <c r="GO585">
        <f t="shared" ref="GO585:GO590" si="402">IF(BI585=2,GM585-GX585,0)</f>
        <v>149142.16</v>
      </c>
      <c r="GP585">
        <f t="shared" ref="GP585:GP590" si="403">IF(BI585=4,GM585-GX585,0)</f>
        <v>0</v>
      </c>
      <c r="GR585">
        <v>0</v>
      </c>
      <c r="GS585">
        <v>3</v>
      </c>
      <c r="GT585">
        <v>0</v>
      </c>
      <c r="GU585" t="s">
        <v>3</v>
      </c>
      <c r="GV585">
        <f t="shared" ref="GV585:GV590" si="404">ROUND((GT585),6)</f>
        <v>0</v>
      </c>
      <c r="GW585">
        <v>1</v>
      </c>
      <c r="GX585">
        <f t="shared" ref="GX585:GX590" si="405">ROUND(HC585*I585,2)</f>
        <v>0</v>
      </c>
      <c r="HA585">
        <v>0</v>
      </c>
      <c r="HB585">
        <v>0</v>
      </c>
      <c r="HC585">
        <f t="shared" ref="HC585:HC590" si="406">GV585*GW585</f>
        <v>0</v>
      </c>
      <c r="HE585" t="s">
        <v>3</v>
      </c>
      <c r="HF585" t="s">
        <v>3</v>
      </c>
      <c r="HM585" t="s">
        <v>3</v>
      </c>
      <c r="HN585" t="s">
        <v>3</v>
      </c>
      <c r="HO585" t="s">
        <v>3</v>
      </c>
      <c r="HP585" t="s">
        <v>3</v>
      </c>
      <c r="HQ585" t="s">
        <v>3</v>
      </c>
      <c r="IK585">
        <v>0</v>
      </c>
    </row>
    <row r="586" spans="1:245" x14ac:dyDescent="0.2">
      <c r="A586">
        <v>17</v>
      </c>
      <c r="B586">
        <v>1</v>
      </c>
      <c r="E586" t="s">
        <v>431</v>
      </c>
      <c r="F586" t="s">
        <v>432</v>
      </c>
      <c r="G586" t="s">
        <v>433</v>
      </c>
      <c r="H586" t="s">
        <v>20</v>
      </c>
      <c r="I586">
        <f>ROUND(279/1000,7)</f>
        <v>0.27900000000000003</v>
      </c>
      <c r="J586">
        <v>0</v>
      </c>
      <c r="K586">
        <f>ROUND(279/1000,7)</f>
        <v>0.27900000000000003</v>
      </c>
      <c r="O586">
        <f t="shared" si="375"/>
        <v>18198.38</v>
      </c>
      <c r="P586">
        <f t="shared" si="376"/>
        <v>18198.38</v>
      </c>
      <c r="Q586">
        <f t="shared" si="377"/>
        <v>0</v>
      </c>
      <c r="R586">
        <f t="shared" si="378"/>
        <v>0</v>
      </c>
      <c r="S586">
        <f t="shared" si="379"/>
        <v>0</v>
      </c>
      <c r="T586">
        <f t="shared" si="380"/>
        <v>0</v>
      </c>
      <c r="U586">
        <f t="shared" si="381"/>
        <v>0</v>
      </c>
      <c r="V586">
        <f t="shared" si="382"/>
        <v>0</v>
      </c>
      <c r="W586">
        <f t="shared" si="383"/>
        <v>0</v>
      </c>
      <c r="X586">
        <f t="shared" si="384"/>
        <v>0</v>
      </c>
      <c r="Y586">
        <f t="shared" si="384"/>
        <v>0</v>
      </c>
      <c r="AA586">
        <v>312567028</v>
      </c>
      <c r="AB586">
        <f t="shared" si="385"/>
        <v>65227.18</v>
      </c>
      <c r="AC586">
        <f t="shared" si="386"/>
        <v>65227.18</v>
      </c>
      <c r="AD586">
        <f t="shared" si="387"/>
        <v>0</v>
      </c>
      <c r="AE586">
        <f t="shared" si="388"/>
        <v>0</v>
      </c>
      <c r="AF586">
        <f t="shared" si="388"/>
        <v>0</v>
      </c>
      <c r="AG586">
        <f t="shared" si="389"/>
        <v>0</v>
      </c>
      <c r="AH586">
        <f t="shared" si="390"/>
        <v>0</v>
      </c>
      <c r="AI586">
        <f t="shared" si="390"/>
        <v>0</v>
      </c>
      <c r="AJ586">
        <f t="shared" si="391"/>
        <v>0</v>
      </c>
      <c r="AK586">
        <v>65227.18</v>
      </c>
      <c r="AL586">
        <v>65227.18</v>
      </c>
      <c r="AM586">
        <v>0</v>
      </c>
      <c r="AN586">
        <v>0</v>
      </c>
      <c r="AO586">
        <v>0</v>
      </c>
      <c r="AP586">
        <v>0</v>
      </c>
      <c r="AQ586">
        <v>0</v>
      </c>
      <c r="AR586">
        <v>0</v>
      </c>
      <c r="AS586">
        <v>0</v>
      </c>
      <c r="AT586">
        <v>0</v>
      </c>
      <c r="AU586">
        <v>0</v>
      </c>
      <c r="AV586">
        <v>1</v>
      </c>
      <c r="AW586">
        <v>1</v>
      </c>
      <c r="AZ586">
        <v>1</v>
      </c>
      <c r="BA586">
        <v>1</v>
      </c>
      <c r="BB586">
        <v>1</v>
      </c>
      <c r="BC586">
        <v>1</v>
      </c>
      <c r="BD586" t="s">
        <v>3</v>
      </c>
      <c r="BE586" t="s">
        <v>3</v>
      </c>
      <c r="BF586" t="s">
        <v>3</v>
      </c>
      <c r="BG586" t="s">
        <v>3</v>
      </c>
      <c r="BH586">
        <v>3</v>
      </c>
      <c r="BI586">
        <v>2</v>
      </c>
      <c r="BJ586" t="s">
        <v>434</v>
      </c>
      <c r="BM586">
        <v>500002</v>
      </c>
      <c r="BN586">
        <v>0</v>
      </c>
      <c r="BO586" t="s">
        <v>3</v>
      </c>
      <c r="BP586">
        <v>0</v>
      </c>
      <c r="BQ586">
        <v>12</v>
      </c>
      <c r="BR586">
        <v>0</v>
      </c>
      <c r="BS586">
        <v>1</v>
      </c>
      <c r="BT586">
        <v>1</v>
      </c>
      <c r="BU586">
        <v>1</v>
      </c>
      <c r="BV586">
        <v>1</v>
      </c>
      <c r="BW586">
        <v>1</v>
      </c>
      <c r="BX586">
        <v>1</v>
      </c>
      <c r="BY586" t="s">
        <v>3</v>
      </c>
      <c r="BZ586">
        <v>0</v>
      </c>
      <c r="CA586">
        <v>0</v>
      </c>
      <c r="CB586" t="s">
        <v>3</v>
      </c>
      <c r="CE586">
        <v>0</v>
      </c>
      <c r="CF586">
        <v>0</v>
      </c>
      <c r="CG586">
        <v>0</v>
      </c>
      <c r="CM586">
        <v>0</v>
      </c>
      <c r="CN586" t="s">
        <v>3</v>
      </c>
      <c r="CO586">
        <v>0</v>
      </c>
      <c r="CP586">
        <f t="shared" si="392"/>
        <v>18198.38</v>
      </c>
      <c r="CQ586">
        <f t="shared" si="393"/>
        <v>65227.18</v>
      </c>
      <c r="CR586">
        <f t="shared" si="394"/>
        <v>0</v>
      </c>
      <c r="CS586">
        <f t="shared" si="395"/>
        <v>0</v>
      </c>
      <c r="CT586">
        <f t="shared" si="396"/>
        <v>0</v>
      </c>
      <c r="CU586">
        <f t="shared" si="397"/>
        <v>0</v>
      </c>
      <c r="CV586">
        <f t="shared" si="397"/>
        <v>0</v>
      </c>
      <c r="CW586">
        <f t="shared" si="397"/>
        <v>0</v>
      </c>
      <c r="CX586">
        <f t="shared" si="397"/>
        <v>0</v>
      </c>
      <c r="CY586">
        <f>0</f>
        <v>0</v>
      </c>
      <c r="CZ586">
        <f>0</f>
        <v>0</v>
      </c>
      <c r="DC586" t="s">
        <v>3</v>
      </c>
      <c r="DD586" t="s">
        <v>3</v>
      </c>
      <c r="DE586" t="s">
        <v>3</v>
      </c>
      <c r="DF586" t="s">
        <v>3</v>
      </c>
      <c r="DG586" t="s">
        <v>3</v>
      </c>
      <c r="DH586" t="s">
        <v>3</v>
      </c>
      <c r="DI586" t="s">
        <v>3</v>
      </c>
      <c r="DJ586" t="s">
        <v>3</v>
      </c>
      <c r="DK586" t="s">
        <v>3</v>
      </c>
      <c r="DL586" t="s">
        <v>3</v>
      </c>
      <c r="DM586" t="s">
        <v>3</v>
      </c>
      <c r="DN586">
        <v>0</v>
      </c>
      <c r="DO586">
        <v>0</v>
      </c>
      <c r="DP586">
        <v>1</v>
      </c>
      <c r="DQ586">
        <v>1</v>
      </c>
      <c r="DU586">
        <v>1013</v>
      </c>
      <c r="DV586" t="s">
        <v>20</v>
      </c>
      <c r="DW586" t="s">
        <v>26</v>
      </c>
      <c r="DX586">
        <v>1</v>
      </c>
      <c r="DZ586" t="s">
        <v>3</v>
      </c>
      <c r="EA586" t="s">
        <v>3</v>
      </c>
      <c r="EB586" t="s">
        <v>3</v>
      </c>
      <c r="EC586" t="s">
        <v>3</v>
      </c>
      <c r="EE586">
        <v>293259285</v>
      </c>
      <c r="EF586">
        <v>12</v>
      </c>
      <c r="EG586" t="s">
        <v>428</v>
      </c>
      <c r="EH586">
        <v>0</v>
      </c>
      <c r="EI586" t="s">
        <v>3</v>
      </c>
      <c r="EJ586">
        <v>2</v>
      </c>
      <c r="EK586">
        <v>500002</v>
      </c>
      <c r="EL586" t="s">
        <v>429</v>
      </c>
      <c r="EM586" t="s">
        <v>430</v>
      </c>
      <c r="EO586" t="s">
        <v>3</v>
      </c>
      <c r="EQ586">
        <v>2359296</v>
      </c>
      <c r="ER586">
        <v>65227.18</v>
      </c>
      <c r="ES586">
        <v>65227.18</v>
      </c>
      <c r="ET586">
        <v>0</v>
      </c>
      <c r="EU586">
        <v>0</v>
      </c>
      <c r="EV586">
        <v>0</v>
      </c>
      <c r="EW586">
        <v>0</v>
      </c>
      <c r="EX586">
        <v>0</v>
      </c>
      <c r="EY586">
        <v>0</v>
      </c>
      <c r="FQ586">
        <v>18198.38</v>
      </c>
      <c r="FR586">
        <f t="shared" si="398"/>
        <v>0</v>
      </c>
      <c r="FS586">
        <v>0</v>
      </c>
      <c r="FX586">
        <v>0</v>
      </c>
      <c r="FY586">
        <v>0</v>
      </c>
      <c r="GA586" t="s">
        <v>3</v>
      </c>
      <c r="GD586">
        <v>1</v>
      </c>
      <c r="GE586">
        <v>60345.15</v>
      </c>
      <c r="GF586">
        <v>-732018493</v>
      </c>
      <c r="GG586">
        <v>2</v>
      </c>
      <c r="GH586">
        <v>1</v>
      </c>
      <c r="GI586">
        <v>-2</v>
      </c>
      <c r="GJ586">
        <v>0</v>
      </c>
      <c r="GK586">
        <v>0</v>
      </c>
      <c r="GL586">
        <f t="shared" si="399"/>
        <v>0</v>
      </c>
      <c r="GM586">
        <f t="shared" si="400"/>
        <v>18198.38</v>
      </c>
      <c r="GN586">
        <f t="shared" si="401"/>
        <v>0</v>
      </c>
      <c r="GO586">
        <f t="shared" si="402"/>
        <v>18198.38</v>
      </c>
      <c r="GP586">
        <f t="shared" si="403"/>
        <v>0</v>
      </c>
      <c r="GR586">
        <v>3</v>
      </c>
      <c r="GS586">
        <v>3</v>
      </c>
      <c r="GT586">
        <v>0</v>
      </c>
      <c r="GU586" t="s">
        <v>3</v>
      </c>
      <c r="GV586">
        <f t="shared" si="404"/>
        <v>0</v>
      </c>
      <c r="GW586">
        <v>1</v>
      </c>
      <c r="GX586">
        <f t="shared" si="405"/>
        <v>0</v>
      </c>
      <c r="HA586">
        <v>0</v>
      </c>
      <c r="HB586">
        <v>0</v>
      </c>
      <c r="HC586">
        <f t="shared" si="406"/>
        <v>0</v>
      </c>
      <c r="HE586" t="s">
        <v>3</v>
      </c>
      <c r="HF586" t="s">
        <v>3</v>
      </c>
      <c r="HM586" t="s">
        <v>3</v>
      </c>
      <c r="HN586" t="s">
        <v>3</v>
      </c>
      <c r="HO586" t="s">
        <v>3</v>
      </c>
      <c r="HP586" t="s">
        <v>3</v>
      </c>
      <c r="HQ586" t="s">
        <v>3</v>
      </c>
      <c r="IK586">
        <v>0</v>
      </c>
    </row>
    <row r="587" spans="1:245" x14ac:dyDescent="0.2">
      <c r="A587">
        <v>17</v>
      </c>
      <c r="B587">
        <v>1</v>
      </c>
      <c r="E587" t="s">
        <v>435</v>
      </c>
      <c r="F587" t="s">
        <v>436</v>
      </c>
      <c r="G587" t="s">
        <v>437</v>
      </c>
      <c r="H587" t="s">
        <v>20</v>
      </c>
      <c r="I587">
        <f>ROUND(245/1000,7)</f>
        <v>0.245</v>
      </c>
      <c r="J587">
        <v>0</v>
      </c>
      <c r="K587">
        <f>ROUND(245/1000,7)</f>
        <v>0.245</v>
      </c>
      <c r="O587">
        <f t="shared" si="375"/>
        <v>8130.33</v>
      </c>
      <c r="P587">
        <f t="shared" si="376"/>
        <v>8130.33</v>
      </c>
      <c r="Q587">
        <f t="shared" si="377"/>
        <v>0</v>
      </c>
      <c r="R587">
        <f t="shared" si="378"/>
        <v>0</v>
      </c>
      <c r="S587">
        <f t="shared" si="379"/>
        <v>0</v>
      </c>
      <c r="T587">
        <f t="shared" si="380"/>
        <v>0</v>
      </c>
      <c r="U587">
        <f t="shared" si="381"/>
        <v>0</v>
      </c>
      <c r="V587">
        <f t="shared" si="382"/>
        <v>0</v>
      </c>
      <c r="W587">
        <f t="shared" si="383"/>
        <v>0</v>
      </c>
      <c r="X587">
        <f t="shared" si="384"/>
        <v>0</v>
      </c>
      <c r="Y587">
        <f t="shared" si="384"/>
        <v>0</v>
      </c>
      <c r="AA587">
        <v>312567028</v>
      </c>
      <c r="AB587">
        <f t="shared" si="385"/>
        <v>33185.03</v>
      </c>
      <c r="AC587">
        <f t="shared" si="386"/>
        <v>33185.03</v>
      </c>
      <c r="AD587">
        <f t="shared" si="387"/>
        <v>0</v>
      </c>
      <c r="AE587">
        <f t="shared" si="388"/>
        <v>0</v>
      </c>
      <c r="AF587">
        <f t="shared" si="388"/>
        <v>0</v>
      </c>
      <c r="AG587">
        <f t="shared" si="389"/>
        <v>0</v>
      </c>
      <c r="AH587">
        <f t="shared" si="390"/>
        <v>0</v>
      </c>
      <c r="AI587">
        <f t="shared" si="390"/>
        <v>0</v>
      </c>
      <c r="AJ587">
        <f t="shared" si="391"/>
        <v>0</v>
      </c>
      <c r="AK587">
        <v>33185.03</v>
      </c>
      <c r="AL587">
        <v>33185.03</v>
      </c>
      <c r="AM587">
        <v>0</v>
      </c>
      <c r="AN587">
        <v>0</v>
      </c>
      <c r="AO587">
        <v>0</v>
      </c>
      <c r="AP587">
        <v>0</v>
      </c>
      <c r="AQ587">
        <v>0</v>
      </c>
      <c r="AR587">
        <v>0</v>
      </c>
      <c r="AS587">
        <v>0</v>
      </c>
      <c r="AT587">
        <v>0</v>
      </c>
      <c r="AU587">
        <v>0</v>
      </c>
      <c r="AV587">
        <v>1</v>
      </c>
      <c r="AW587">
        <v>1</v>
      </c>
      <c r="AZ587">
        <v>1</v>
      </c>
      <c r="BA587">
        <v>1</v>
      </c>
      <c r="BB587">
        <v>1</v>
      </c>
      <c r="BC587">
        <v>1</v>
      </c>
      <c r="BD587" t="s">
        <v>3</v>
      </c>
      <c r="BE587" t="s">
        <v>3</v>
      </c>
      <c r="BF587" t="s">
        <v>3</v>
      </c>
      <c r="BG587" t="s">
        <v>3</v>
      </c>
      <c r="BH587">
        <v>3</v>
      </c>
      <c r="BI587">
        <v>2</v>
      </c>
      <c r="BJ587" t="s">
        <v>438</v>
      </c>
      <c r="BM587">
        <v>500002</v>
      </c>
      <c r="BN587">
        <v>0</v>
      </c>
      <c r="BO587" t="s">
        <v>3</v>
      </c>
      <c r="BP587">
        <v>0</v>
      </c>
      <c r="BQ587">
        <v>12</v>
      </c>
      <c r="BR587">
        <v>0</v>
      </c>
      <c r="BS587">
        <v>1</v>
      </c>
      <c r="BT587">
        <v>1</v>
      </c>
      <c r="BU587">
        <v>1</v>
      </c>
      <c r="BV587">
        <v>1</v>
      </c>
      <c r="BW587">
        <v>1</v>
      </c>
      <c r="BX587">
        <v>1</v>
      </c>
      <c r="BY587" t="s">
        <v>3</v>
      </c>
      <c r="BZ587">
        <v>0</v>
      </c>
      <c r="CA587">
        <v>0</v>
      </c>
      <c r="CB587" t="s">
        <v>3</v>
      </c>
      <c r="CE587">
        <v>0</v>
      </c>
      <c r="CF587">
        <v>0</v>
      </c>
      <c r="CG587">
        <v>0</v>
      </c>
      <c r="CM587">
        <v>0</v>
      </c>
      <c r="CN587" t="s">
        <v>3</v>
      </c>
      <c r="CO587">
        <v>0</v>
      </c>
      <c r="CP587">
        <f t="shared" si="392"/>
        <v>8130.33</v>
      </c>
      <c r="CQ587">
        <f t="shared" si="393"/>
        <v>33185.03</v>
      </c>
      <c r="CR587">
        <f t="shared" si="394"/>
        <v>0</v>
      </c>
      <c r="CS587">
        <f t="shared" si="395"/>
        <v>0</v>
      </c>
      <c r="CT587">
        <f t="shared" si="396"/>
        <v>0</v>
      </c>
      <c r="CU587">
        <f t="shared" si="397"/>
        <v>0</v>
      </c>
      <c r="CV587">
        <f t="shared" si="397"/>
        <v>0</v>
      </c>
      <c r="CW587">
        <f t="shared" si="397"/>
        <v>0</v>
      </c>
      <c r="CX587">
        <f t="shared" si="397"/>
        <v>0</v>
      </c>
      <c r="CY587">
        <f>0</f>
        <v>0</v>
      </c>
      <c r="CZ587">
        <f>0</f>
        <v>0</v>
      </c>
      <c r="DC587" t="s">
        <v>3</v>
      </c>
      <c r="DD587" t="s">
        <v>3</v>
      </c>
      <c r="DE587" t="s">
        <v>3</v>
      </c>
      <c r="DF587" t="s">
        <v>3</v>
      </c>
      <c r="DG587" t="s">
        <v>3</v>
      </c>
      <c r="DH587" t="s">
        <v>3</v>
      </c>
      <c r="DI587" t="s">
        <v>3</v>
      </c>
      <c r="DJ587" t="s">
        <v>3</v>
      </c>
      <c r="DK587" t="s">
        <v>3</v>
      </c>
      <c r="DL587" t="s">
        <v>3</v>
      </c>
      <c r="DM587" t="s">
        <v>3</v>
      </c>
      <c r="DN587">
        <v>0</v>
      </c>
      <c r="DO587">
        <v>0</v>
      </c>
      <c r="DP587">
        <v>1</v>
      </c>
      <c r="DQ587">
        <v>1</v>
      </c>
      <c r="DU587">
        <v>1013</v>
      </c>
      <c r="DV587" t="s">
        <v>20</v>
      </c>
      <c r="DW587" t="s">
        <v>26</v>
      </c>
      <c r="DX587">
        <v>1</v>
      </c>
      <c r="DZ587" t="s">
        <v>3</v>
      </c>
      <c r="EA587" t="s">
        <v>3</v>
      </c>
      <c r="EB587" t="s">
        <v>3</v>
      </c>
      <c r="EC587" t="s">
        <v>3</v>
      </c>
      <c r="EE587">
        <v>293259285</v>
      </c>
      <c r="EF587">
        <v>12</v>
      </c>
      <c r="EG587" t="s">
        <v>428</v>
      </c>
      <c r="EH587">
        <v>0</v>
      </c>
      <c r="EI587" t="s">
        <v>3</v>
      </c>
      <c r="EJ587">
        <v>2</v>
      </c>
      <c r="EK587">
        <v>500002</v>
      </c>
      <c r="EL587" t="s">
        <v>429</v>
      </c>
      <c r="EM587" t="s">
        <v>430</v>
      </c>
      <c r="EO587" t="s">
        <v>3</v>
      </c>
      <c r="EQ587">
        <v>2359296</v>
      </c>
      <c r="ER587">
        <v>33185.03</v>
      </c>
      <c r="ES587">
        <v>33185.03</v>
      </c>
      <c r="ET587">
        <v>0</v>
      </c>
      <c r="EU587">
        <v>0</v>
      </c>
      <c r="EV587">
        <v>0</v>
      </c>
      <c r="EW587">
        <v>0</v>
      </c>
      <c r="EX587">
        <v>0</v>
      </c>
      <c r="EY587">
        <v>0</v>
      </c>
      <c r="FQ587">
        <v>8130.33</v>
      </c>
      <c r="FR587">
        <f t="shared" si="398"/>
        <v>0</v>
      </c>
      <c r="FS587">
        <v>0</v>
      </c>
      <c r="FX587">
        <v>0</v>
      </c>
      <c r="FY587">
        <v>0</v>
      </c>
      <c r="GA587" t="s">
        <v>3</v>
      </c>
      <c r="GD587">
        <v>1</v>
      </c>
      <c r="GE587">
        <v>31139.61</v>
      </c>
      <c r="GF587">
        <v>-1800240805</v>
      </c>
      <c r="GG587">
        <v>2</v>
      </c>
      <c r="GH587">
        <v>1</v>
      </c>
      <c r="GI587">
        <v>-2</v>
      </c>
      <c r="GJ587">
        <v>0</v>
      </c>
      <c r="GK587">
        <v>0</v>
      </c>
      <c r="GL587">
        <f t="shared" si="399"/>
        <v>0</v>
      </c>
      <c r="GM587">
        <f t="shared" si="400"/>
        <v>8130.33</v>
      </c>
      <c r="GN587">
        <f t="shared" si="401"/>
        <v>0</v>
      </c>
      <c r="GO587">
        <f t="shared" si="402"/>
        <v>8130.33</v>
      </c>
      <c r="GP587">
        <f t="shared" si="403"/>
        <v>0</v>
      </c>
      <c r="GR587">
        <v>3</v>
      </c>
      <c r="GS587">
        <v>3</v>
      </c>
      <c r="GT587">
        <v>0</v>
      </c>
      <c r="GU587" t="s">
        <v>3</v>
      </c>
      <c r="GV587">
        <f t="shared" si="404"/>
        <v>0</v>
      </c>
      <c r="GW587">
        <v>1</v>
      </c>
      <c r="GX587">
        <f t="shared" si="405"/>
        <v>0</v>
      </c>
      <c r="HA587">
        <v>0</v>
      </c>
      <c r="HB587">
        <v>0</v>
      </c>
      <c r="HC587">
        <f t="shared" si="406"/>
        <v>0</v>
      </c>
      <c r="HE587" t="s">
        <v>3</v>
      </c>
      <c r="HF587" t="s">
        <v>3</v>
      </c>
      <c r="HM587" t="s">
        <v>3</v>
      </c>
      <c r="HN587" t="s">
        <v>3</v>
      </c>
      <c r="HO587" t="s">
        <v>3</v>
      </c>
      <c r="HP587" t="s">
        <v>3</v>
      </c>
      <c r="HQ587" t="s">
        <v>3</v>
      </c>
      <c r="IK587">
        <v>0</v>
      </c>
    </row>
    <row r="588" spans="1:245" x14ac:dyDescent="0.2">
      <c r="A588">
        <v>17</v>
      </c>
      <c r="B588">
        <v>1</v>
      </c>
      <c r="E588" t="s">
        <v>439</v>
      </c>
      <c r="F588" t="s">
        <v>440</v>
      </c>
      <c r="G588" t="s">
        <v>441</v>
      </c>
      <c r="H588" t="s">
        <v>36</v>
      </c>
      <c r="I588">
        <f>ROUND(180/50,7)</f>
        <v>3.6</v>
      </c>
      <c r="J588">
        <v>0</v>
      </c>
      <c r="K588">
        <f>ROUND(180/50,7)</f>
        <v>3.6</v>
      </c>
      <c r="O588">
        <f t="shared" si="375"/>
        <v>20998.19</v>
      </c>
      <c r="P588">
        <f t="shared" si="376"/>
        <v>20998.19</v>
      </c>
      <c r="Q588">
        <f t="shared" si="377"/>
        <v>0</v>
      </c>
      <c r="R588">
        <f t="shared" si="378"/>
        <v>0</v>
      </c>
      <c r="S588">
        <f t="shared" si="379"/>
        <v>0</v>
      </c>
      <c r="T588">
        <f t="shared" si="380"/>
        <v>0</v>
      </c>
      <c r="U588">
        <f t="shared" si="381"/>
        <v>0</v>
      </c>
      <c r="V588">
        <f t="shared" si="382"/>
        <v>0</v>
      </c>
      <c r="W588">
        <f t="shared" si="383"/>
        <v>0</v>
      </c>
      <c r="X588">
        <f t="shared" si="384"/>
        <v>0</v>
      </c>
      <c r="Y588">
        <f t="shared" si="384"/>
        <v>0</v>
      </c>
      <c r="AA588">
        <v>312567028</v>
      </c>
      <c r="AB588">
        <f t="shared" si="385"/>
        <v>4136.76</v>
      </c>
      <c r="AC588">
        <f t="shared" si="386"/>
        <v>4136.76</v>
      </c>
      <c r="AD588">
        <f t="shared" si="387"/>
        <v>0</v>
      </c>
      <c r="AE588">
        <f t="shared" si="388"/>
        <v>0</v>
      </c>
      <c r="AF588">
        <f t="shared" si="388"/>
        <v>0</v>
      </c>
      <c r="AG588">
        <f t="shared" si="389"/>
        <v>0</v>
      </c>
      <c r="AH588">
        <f t="shared" si="390"/>
        <v>0</v>
      </c>
      <c r="AI588">
        <f t="shared" si="390"/>
        <v>0</v>
      </c>
      <c r="AJ588">
        <f t="shared" si="391"/>
        <v>0</v>
      </c>
      <c r="AK588">
        <v>4136.76</v>
      </c>
      <c r="AL588">
        <v>4136.76</v>
      </c>
      <c r="AM588">
        <v>0</v>
      </c>
      <c r="AN588">
        <v>0</v>
      </c>
      <c r="AO588">
        <v>0</v>
      </c>
      <c r="AP588">
        <v>0</v>
      </c>
      <c r="AQ588">
        <v>0</v>
      </c>
      <c r="AR588">
        <v>0</v>
      </c>
      <c r="AS588">
        <v>0</v>
      </c>
      <c r="AT588">
        <v>0</v>
      </c>
      <c r="AU588">
        <v>0</v>
      </c>
      <c r="AV588">
        <v>1</v>
      </c>
      <c r="AW588">
        <v>1</v>
      </c>
      <c r="AZ588">
        <v>1</v>
      </c>
      <c r="BA588">
        <v>1</v>
      </c>
      <c r="BB588">
        <v>1</v>
      </c>
      <c r="BC588">
        <v>1.41</v>
      </c>
      <c r="BD588" t="s">
        <v>3</v>
      </c>
      <c r="BE588" t="s">
        <v>3</v>
      </c>
      <c r="BF588" t="s">
        <v>3</v>
      </c>
      <c r="BG588" t="s">
        <v>3</v>
      </c>
      <c r="BH588">
        <v>3</v>
      </c>
      <c r="BI588">
        <v>1</v>
      </c>
      <c r="BJ588" t="s">
        <v>442</v>
      </c>
      <c r="BM588">
        <v>500001</v>
      </c>
      <c r="BN588">
        <v>0</v>
      </c>
      <c r="BO588" t="s">
        <v>440</v>
      </c>
      <c r="BP588">
        <v>1</v>
      </c>
      <c r="BQ588">
        <v>8</v>
      </c>
      <c r="BR588">
        <v>0</v>
      </c>
      <c r="BS588">
        <v>1</v>
      </c>
      <c r="BT588">
        <v>1</v>
      </c>
      <c r="BU588">
        <v>1</v>
      </c>
      <c r="BV588">
        <v>1</v>
      </c>
      <c r="BW588">
        <v>1</v>
      </c>
      <c r="BX588">
        <v>1</v>
      </c>
      <c r="BY588" t="s">
        <v>3</v>
      </c>
      <c r="BZ588">
        <v>0</v>
      </c>
      <c r="CA588">
        <v>0</v>
      </c>
      <c r="CB588" t="s">
        <v>3</v>
      </c>
      <c r="CE588">
        <v>0</v>
      </c>
      <c r="CF588">
        <v>0</v>
      </c>
      <c r="CG588">
        <v>0</v>
      </c>
      <c r="CM588">
        <v>0</v>
      </c>
      <c r="CN588" t="s">
        <v>3</v>
      </c>
      <c r="CO588">
        <v>0</v>
      </c>
      <c r="CP588">
        <f t="shared" si="392"/>
        <v>20998.19</v>
      </c>
      <c r="CQ588">
        <f t="shared" si="393"/>
        <v>5832.83</v>
      </c>
      <c r="CR588">
        <f t="shared" si="394"/>
        <v>0</v>
      </c>
      <c r="CS588">
        <f t="shared" si="395"/>
        <v>0</v>
      </c>
      <c r="CT588">
        <f t="shared" si="396"/>
        <v>0</v>
      </c>
      <c r="CU588">
        <f t="shared" si="397"/>
        <v>0</v>
      </c>
      <c r="CV588">
        <f t="shared" si="397"/>
        <v>0</v>
      </c>
      <c r="CW588">
        <f t="shared" si="397"/>
        <v>0</v>
      </c>
      <c r="CX588">
        <f t="shared" si="397"/>
        <v>0</v>
      </c>
      <c r="CY588">
        <f>0</f>
        <v>0</v>
      </c>
      <c r="CZ588">
        <f>0</f>
        <v>0</v>
      </c>
      <c r="DC588" t="s">
        <v>3</v>
      </c>
      <c r="DD588" t="s">
        <v>3</v>
      </c>
      <c r="DE588" t="s">
        <v>3</v>
      </c>
      <c r="DF588" t="s">
        <v>3</v>
      </c>
      <c r="DG588" t="s">
        <v>3</v>
      </c>
      <c r="DH588" t="s">
        <v>3</v>
      </c>
      <c r="DI588" t="s">
        <v>3</v>
      </c>
      <c r="DJ588" t="s">
        <v>3</v>
      </c>
      <c r="DK588" t="s">
        <v>3</v>
      </c>
      <c r="DL588" t="s">
        <v>3</v>
      </c>
      <c r="DM588" t="s">
        <v>3</v>
      </c>
      <c r="DN588">
        <v>0</v>
      </c>
      <c r="DO588">
        <v>0</v>
      </c>
      <c r="DP588">
        <v>1</v>
      </c>
      <c r="DQ588">
        <v>1</v>
      </c>
      <c r="DU588">
        <v>1013</v>
      </c>
      <c r="DV588" t="s">
        <v>36</v>
      </c>
      <c r="DW588" t="s">
        <v>36</v>
      </c>
      <c r="DX588">
        <v>1</v>
      </c>
      <c r="DZ588" t="s">
        <v>3</v>
      </c>
      <c r="EA588" t="s">
        <v>3</v>
      </c>
      <c r="EB588" t="s">
        <v>3</v>
      </c>
      <c r="EC588" t="s">
        <v>3</v>
      </c>
      <c r="EE588">
        <v>293259284</v>
      </c>
      <c r="EF588">
        <v>8</v>
      </c>
      <c r="EG588" t="s">
        <v>443</v>
      </c>
      <c r="EH588">
        <v>0</v>
      </c>
      <c r="EI588" t="s">
        <v>3</v>
      </c>
      <c r="EJ588">
        <v>1</v>
      </c>
      <c r="EK588">
        <v>500001</v>
      </c>
      <c r="EL588" t="s">
        <v>444</v>
      </c>
      <c r="EM588" t="s">
        <v>445</v>
      </c>
      <c r="EO588" t="s">
        <v>3</v>
      </c>
      <c r="EQ588">
        <v>1310720</v>
      </c>
      <c r="ER588">
        <v>4136.76</v>
      </c>
      <c r="ES588">
        <v>4136.76</v>
      </c>
      <c r="ET588">
        <v>0</v>
      </c>
      <c r="EU588">
        <v>0</v>
      </c>
      <c r="EV588">
        <v>0</v>
      </c>
      <c r="EW588">
        <v>0</v>
      </c>
      <c r="EX588">
        <v>0</v>
      </c>
      <c r="EY588">
        <v>0</v>
      </c>
      <c r="FQ588">
        <v>0</v>
      </c>
      <c r="FR588">
        <f t="shared" si="398"/>
        <v>0</v>
      </c>
      <c r="FS588">
        <v>0</v>
      </c>
      <c r="FX588">
        <v>0</v>
      </c>
      <c r="FY588">
        <v>0</v>
      </c>
      <c r="GA588" t="s">
        <v>3</v>
      </c>
      <c r="GD588">
        <v>1</v>
      </c>
      <c r="GF588">
        <v>1683779831</v>
      </c>
      <c r="GG588">
        <v>2</v>
      </c>
      <c r="GH588">
        <v>1</v>
      </c>
      <c r="GI588">
        <v>2</v>
      </c>
      <c r="GJ588">
        <v>0</v>
      </c>
      <c r="GK588">
        <v>0</v>
      </c>
      <c r="GL588">
        <f t="shared" si="399"/>
        <v>0</v>
      </c>
      <c r="GM588">
        <f t="shared" si="400"/>
        <v>20998.19</v>
      </c>
      <c r="GN588">
        <f t="shared" si="401"/>
        <v>20998.19</v>
      </c>
      <c r="GO588">
        <f t="shared" si="402"/>
        <v>0</v>
      </c>
      <c r="GP588">
        <f t="shared" si="403"/>
        <v>0</v>
      </c>
      <c r="GR588">
        <v>0</v>
      </c>
      <c r="GS588">
        <v>3</v>
      </c>
      <c r="GT588">
        <v>0</v>
      </c>
      <c r="GU588" t="s">
        <v>3</v>
      </c>
      <c r="GV588">
        <f t="shared" si="404"/>
        <v>0</v>
      </c>
      <c r="GW588">
        <v>1</v>
      </c>
      <c r="GX588">
        <f t="shared" si="405"/>
        <v>0</v>
      </c>
      <c r="HA588">
        <v>0</v>
      </c>
      <c r="HB588">
        <v>0</v>
      </c>
      <c r="HC588">
        <f t="shared" si="406"/>
        <v>0</v>
      </c>
      <c r="HE588" t="s">
        <v>3</v>
      </c>
      <c r="HF588" t="s">
        <v>3</v>
      </c>
      <c r="HM588" t="s">
        <v>3</v>
      </c>
      <c r="HN588" t="s">
        <v>3</v>
      </c>
      <c r="HO588" t="s">
        <v>3</v>
      </c>
      <c r="HP588" t="s">
        <v>3</v>
      </c>
      <c r="HQ588" t="s">
        <v>3</v>
      </c>
      <c r="IK588">
        <v>0</v>
      </c>
    </row>
    <row r="589" spans="1:245" x14ac:dyDescent="0.2">
      <c r="A589">
        <v>17</v>
      </c>
      <c r="B589">
        <v>1</v>
      </c>
      <c r="E589" t="s">
        <v>446</v>
      </c>
      <c r="F589" t="s">
        <v>447</v>
      </c>
      <c r="G589" t="s">
        <v>448</v>
      </c>
      <c r="H589" t="s">
        <v>396</v>
      </c>
      <c r="I589">
        <f>ROUND(1/100,7)</f>
        <v>0.01</v>
      </c>
      <c r="J589">
        <v>0</v>
      </c>
      <c r="K589">
        <f>ROUND(1/100,7)</f>
        <v>0.01</v>
      </c>
      <c r="O589">
        <f t="shared" si="375"/>
        <v>236.65</v>
      </c>
      <c r="P589">
        <f t="shared" si="376"/>
        <v>236.65</v>
      </c>
      <c r="Q589">
        <f t="shared" si="377"/>
        <v>0</v>
      </c>
      <c r="R589">
        <f t="shared" si="378"/>
        <v>0</v>
      </c>
      <c r="S589">
        <f t="shared" si="379"/>
        <v>0</v>
      </c>
      <c r="T589">
        <f t="shared" si="380"/>
        <v>0</v>
      </c>
      <c r="U589">
        <f t="shared" si="381"/>
        <v>0</v>
      </c>
      <c r="V589">
        <f t="shared" si="382"/>
        <v>0</v>
      </c>
      <c r="W589">
        <f t="shared" si="383"/>
        <v>0</v>
      </c>
      <c r="X589">
        <f t="shared" si="384"/>
        <v>0</v>
      </c>
      <c r="Y589">
        <f t="shared" si="384"/>
        <v>0</v>
      </c>
      <c r="AA589">
        <v>312567028</v>
      </c>
      <c r="AB589">
        <f t="shared" si="385"/>
        <v>22754.38</v>
      </c>
      <c r="AC589">
        <f t="shared" si="386"/>
        <v>22754.38</v>
      </c>
      <c r="AD589">
        <f t="shared" si="387"/>
        <v>0</v>
      </c>
      <c r="AE589">
        <f t="shared" si="388"/>
        <v>0</v>
      </c>
      <c r="AF589">
        <f t="shared" si="388"/>
        <v>0</v>
      </c>
      <c r="AG589">
        <f t="shared" si="389"/>
        <v>0</v>
      </c>
      <c r="AH589">
        <f t="shared" si="390"/>
        <v>0</v>
      </c>
      <c r="AI589">
        <f t="shared" si="390"/>
        <v>0</v>
      </c>
      <c r="AJ589">
        <f t="shared" si="391"/>
        <v>0</v>
      </c>
      <c r="AK589">
        <v>22754.38</v>
      </c>
      <c r="AL589">
        <v>22754.38</v>
      </c>
      <c r="AM589">
        <v>0</v>
      </c>
      <c r="AN589">
        <v>0</v>
      </c>
      <c r="AO589">
        <v>0</v>
      </c>
      <c r="AP589">
        <v>0</v>
      </c>
      <c r="AQ589">
        <v>0</v>
      </c>
      <c r="AR589">
        <v>0</v>
      </c>
      <c r="AS589">
        <v>0</v>
      </c>
      <c r="AT589">
        <v>0</v>
      </c>
      <c r="AU589">
        <v>0</v>
      </c>
      <c r="AV589">
        <v>1</v>
      </c>
      <c r="AW589">
        <v>1</v>
      </c>
      <c r="AZ589">
        <v>1</v>
      </c>
      <c r="BA589">
        <v>1</v>
      </c>
      <c r="BB589">
        <v>1</v>
      </c>
      <c r="BC589">
        <v>1.04</v>
      </c>
      <c r="BD589" t="s">
        <v>3</v>
      </c>
      <c r="BE589" t="s">
        <v>3</v>
      </c>
      <c r="BF589" t="s">
        <v>3</v>
      </c>
      <c r="BG589" t="s">
        <v>3</v>
      </c>
      <c r="BH589">
        <v>3</v>
      </c>
      <c r="BI589">
        <v>2</v>
      </c>
      <c r="BJ589" t="s">
        <v>449</v>
      </c>
      <c r="BM589">
        <v>500002</v>
      </c>
      <c r="BN589">
        <v>0</v>
      </c>
      <c r="BO589" t="s">
        <v>447</v>
      </c>
      <c r="BP589">
        <v>1</v>
      </c>
      <c r="BQ589">
        <v>12</v>
      </c>
      <c r="BR589">
        <v>0</v>
      </c>
      <c r="BS589">
        <v>1</v>
      </c>
      <c r="BT589">
        <v>1</v>
      </c>
      <c r="BU589">
        <v>1</v>
      </c>
      <c r="BV589">
        <v>1</v>
      </c>
      <c r="BW589">
        <v>1</v>
      </c>
      <c r="BX589">
        <v>1</v>
      </c>
      <c r="BY589" t="s">
        <v>3</v>
      </c>
      <c r="BZ589">
        <v>0</v>
      </c>
      <c r="CA589">
        <v>0</v>
      </c>
      <c r="CB589" t="s">
        <v>3</v>
      </c>
      <c r="CE589">
        <v>0</v>
      </c>
      <c r="CF589">
        <v>0</v>
      </c>
      <c r="CG589">
        <v>0</v>
      </c>
      <c r="CM589">
        <v>0</v>
      </c>
      <c r="CN589" t="s">
        <v>3</v>
      </c>
      <c r="CO589">
        <v>0</v>
      </c>
      <c r="CP589">
        <f t="shared" si="392"/>
        <v>236.65</v>
      </c>
      <c r="CQ589">
        <f t="shared" si="393"/>
        <v>23664.560000000001</v>
      </c>
      <c r="CR589">
        <f t="shared" si="394"/>
        <v>0</v>
      </c>
      <c r="CS589">
        <f t="shared" si="395"/>
        <v>0</v>
      </c>
      <c r="CT589">
        <f t="shared" si="396"/>
        <v>0</v>
      </c>
      <c r="CU589">
        <f t="shared" si="397"/>
        <v>0</v>
      </c>
      <c r="CV589">
        <f t="shared" si="397"/>
        <v>0</v>
      </c>
      <c r="CW589">
        <f t="shared" si="397"/>
        <v>0</v>
      </c>
      <c r="CX589">
        <f t="shared" si="397"/>
        <v>0</v>
      </c>
      <c r="CY589">
        <f>0</f>
        <v>0</v>
      </c>
      <c r="CZ589">
        <f>0</f>
        <v>0</v>
      </c>
      <c r="DC589" t="s">
        <v>3</v>
      </c>
      <c r="DD589" t="s">
        <v>3</v>
      </c>
      <c r="DE589" t="s">
        <v>3</v>
      </c>
      <c r="DF589" t="s">
        <v>3</v>
      </c>
      <c r="DG589" t="s">
        <v>3</v>
      </c>
      <c r="DH589" t="s">
        <v>3</v>
      </c>
      <c r="DI589" t="s">
        <v>3</v>
      </c>
      <c r="DJ589" t="s">
        <v>3</v>
      </c>
      <c r="DK589" t="s">
        <v>3</v>
      </c>
      <c r="DL589" t="s">
        <v>3</v>
      </c>
      <c r="DM589" t="s">
        <v>3</v>
      </c>
      <c r="DN589">
        <v>0</v>
      </c>
      <c r="DO589">
        <v>0</v>
      </c>
      <c r="DP589">
        <v>1</v>
      </c>
      <c r="DQ589">
        <v>1</v>
      </c>
      <c r="DU589">
        <v>1013</v>
      </c>
      <c r="DV589" t="s">
        <v>396</v>
      </c>
      <c r="DW589" t="s">
        <v>396</v>
      </c>
      <c r="DX589">
        <v>1</v>
      </c>
      <c r="DZ589" t="s">
        <v>3</v>
      </c>
      <c r="EA589" t="s">
        <v>3</v>
      </c>
      <c r="EB589" t="s">
        <v>3</v>
      </c>
      <c r="EC589" t="s">
        <v>3</v>
      </c>
      <c r="EE589">
        <v>293259285</v>
      </c>
      <c r="EF589">
        <v>12</v>
      </c>
      <c r="EG589" t="s">
        <v>428</v>
      </c>
      <c r="EH589">
        <v>0</v>
      </c>
      <c r="EI589" t="s">
        <v>3</v>
      </c>
      <c r="EJ589">
        <v>2</v>
      </c>
      <c r="EK589">
        <v>500002</v>
      </c>
      <c r="EL589" t="s">
        <v>429</v>
      </c>
      <c r="EM589" t="s">
        <v>430</v>
      </c>
      <c r="EO589" t="s">
        <v>3</v>
      </c>
      <c r="EQ589">
        <v>1310720</v>
      </c>
      <c r="ER589">
        <v>22754.38</v>
      </c>
      <c r="ES589">
        <v>22754.38</v>
      </c>
      <c r="ET589">
        <v>0</v>
      </c>
      <c r="EU589">
        <v>0</v>
      </c>
      <c r="EV589">
        <v>0</v>
      </c>
      <c r="EW589">
        <v>0</v>
      </c>
      <c r="EX589">
        <v>0</v>
      </c>
      <c r="EY589">
        <v>0</v>
      </c>
      <c r="FQ589">
        <v>0</v>
      </c>
      <c r="FR589">
        <f t="shared" si="398"/>
        <v>0</v>
      </c>
      <c r="FS589">
        <v>0</v>
      </c>
      <c r="FX589">
        <v>0</v>
      </c>
      <c r="FY589">
        <v>0</v>
      </c>
      <c r="GA589" t="s">
        <v>3</v>
      </c>
      <c r="GD589">
        <v>1</v>
      </c>
      <c r="GF589">
        <v>1084257016</v>
      </c>
      <c r="GG589">
        <v>2</v>
      </c>
      <c r="GH589">
        <v>1</v>
      </c>
      <c r="GI589">
        <v>2</v>
      </c>
      <c r="GJ589">
        <v>0</v>
      </c>
      <c r="GK589">
        <v>0</v>
      </c>
      <c r="GL589">
        <f t="shared" si="399"/>
        <v>0</v>
      </c>
      <c r="GM589">
        <f t="shared" si="400"/>
        <v>236.65</v>
      </c>
      <c r="GN589">
        <f t="shared" si="401"/>
        <v>0</v>
      </c>
      <c r="GO589">
        <f t="shared" si="402"/>
        <v>236.65</v>
      </c>
      <c r="GP589">
        <f t="shared" si="403"/>
        <v>0</v>
      </c>
      <c r="GR589">
        <v>0</v>
      </c>
      <c r="GS589">
        <v>3</v>
      </c>
      <c r="GT589">
        <v>0</v>
      </c>
      <c r="GU589" t="s">
        <v>3</v>
      </c>
      <c r="GV589">
        <f t="shared" si="404"/>
        <v>0</v>
      </c>
      <c r="GW589">
        <v>1</v>
      </c>
      <c r="GX589">
        <f t="shared" si="405"/>
        <v>0</v>
      </c>
      <c r="HA589">
        <v>0</v>
      </c>
      <c r="HB589">
        <v>0</v>
      </c>
      <c r="HC589">
        <f t="shared" si="406"/>
        <v>0</v>
      </c>
      <c r="HE589" t="s">
        <v>3</v>
      </c>
      <c r="HF589" t="s">
        <v>3</v>
      </c>
      <c r="HM589" t="s">
        <v>3</v>
      </c>
      <c r="HN589" t="s">
        <v>3</v>
      </c>
      <c r="HO589" t="s">
        <v>3</v>
      </c>
      <c r="HP589" t="s">
        <v>3</v>
      </c>
      <c r="HQ589" t="s">
        <v>3</v>
      </c>
      <c r="IK589">
        <v>0</v>
      </c>
    </row>
    <row r="590" spans="1:245" x14ac:dyDescent="0.2">
      <c r="A590">
        <v>17</v>
      </c>
      <c r="B590">
        <v>1</v>
      </c>
      <c r="E590" t="s">
        <v>450</v>
      </c>
      <c r="F590" t="s">
        <v>451</v>
      </c>
      <c r="G590" t="s">
        <v>452</v>
      </c>
      <c r="H590" t="s">
        <v>396</v>
      </c>
      <c r="I590">
        <f>ROUND(4/100,7)</f>
        <v>0.04</v>
      </c>
      <c r="J590">
        <v>0</v>
      </c>
      <c r="K590">
        <f>ROUND(4/100,7)</f>
        <v>0.04</v>
      </c>
      <c r="O590">
        <f t="shared" si="375"/>
        <v>351.74</v>
      </c>
      <c r="P590">
        <f t="shared" si="376"/>
        <v>351.74</v>
      </c>
      <c r="Q590">
        <f t="shared" si="377"/>
        <v>0</v>
      </c>
      <c r="R590">
        <f t="shared" si="378"/>
        <v>0</v>
      </c>
      <c r="S590">
        <f t="shared" si="379"/>
        <v>0</v>
      </c>
      <c r="T590">
        <f t="shared" si="380"/>
        <v>0</v>
      </c>
      <c r="U590">
        <f t="shared" si="381"/>
        <v>0</v>
      </c>
      <c r="V590">
        <f t="shared" si="382"/>
        <v>0</v>
      </c>
      <c r="W590">
        <f t="shared" si="383"/>
        <v>0</v>
      </c>
      <c r="X590">
        <f t="shared" si="384"/>
        <v>0</v>
      </c>
      <c r="Y590">
        <f t="shared" si="384"/>
        <v>0</v>
      </c>
      <c r="AA590">
        <v>312567028</v>
      </c>
      <c r="AB590">
        <f t="shared" si="385"/>
        <v>9455.36</v>
      </c>
      <c r="AC590">
        <f t="shared" si="386"/>
        <v>9455.36</v>
      </c>
      <c r="AD590">
        <f t="shared" si="387"/>
        <v>0</v>
      </c>
      <c r="AE590">
        <f t="shared" si="388"/>
        <v>0</v>
      </c>
      <c r="AF590">
        <f t="shared" si="388"/>
        <v>0</v>
      </c>
      <c r="AG590">
        <f t="shared" si="389"/>
        <v>0</v>
      </c>
      <c r="AH590">
        <f t="shared" si="390"/>
        <v>0</v>
      </c>
      <c r="AI590">
        <f t="shared" si="390"/>
        <v>0</v>
      </c>
      <c r="AJ590">
        <f t="shared" si="391"/>
        <v>0</v>
      </c>
      <c r="AK590">
        <v>9455.36</v>
      </c>
      <c r="AL590">
        <v>9455.36</v>
      </c>
      <c r="AM590">
        <v>0</v>
      </c>
      <c r="AN590">
        <v>0</v>
      </c>
      <c r="AO590">
        <v>0</v>
      </c>
      <c r="AP590">
        <v>0</v>
      </c>
      <c r="AQ590">
        <v>0</v>
      </c>
      <c r="AR590">
        <v>0</v>
      </c>
      <c r="AS590">
        <v>0</v>
      </c>
      <c r="AT590">
        <v>0</v>
      </c>
      <c r="AU590">
        <v>0</v>
      </c>
      <c r="AV590">
        <v>1</v>
      </c>
      <c r="AW590">
        <v>1</v>
      </c>
      <c r="AZ590">
        <v>1</v>
      </c>
      <c r="BA590">
        <v>1</v>
      </c>
      <c r="BB590">
        <v>1</v>
      </c>
      <c r="BC590">
        <v>0.93</v>
      </c>
      <c r="BD590" t="s">
        <v>3</v>
      </c>
      <c r="BE590" t="s">
        <v>3</v>
      </c>
      <c r="BF590" t="s">
        <v>3</v>
      </c>
      <c r="BG590" t="s">
        <v>3</v>
      </c>
      <c r="BH590">
        <v>3</v>
      </c>
      <c r="BI590">
        <v>2</v>
      </c>
      <c r="BJ590" t="s">
        <v>453</v>
      </c>
      <c r="BM590">
        <v>500002</v>
      </c>
      <c r="BN590">
        <v>0</v>
      </c>
      <c r="BO590" t="s">
        <v>451</v>
      </c>
      <c r="BP590">
        <v>1</v>
      </c>
      <c r="BQ590">
        <v>12</v>
      </c>
      <c r="BR590">
        <v>0</v>
      </c>
      <c r="BS590">
        <v>1</v>
      </c>
      <c r="BT590">
        <v>1</v>
      </c>
      <c r="BU590">
        <v>1</v>
      </c>
      <c r="BV590">
        <v>1</v>
      </c>
      <c r="BW590">
        <v>1</v>
      </c>
      <c r="BX590">
        <v>1</v>
      </c>
      <c r="BY590" t="s">
        <v>3</v>
      </c>
      <c r="BZ590">
        <v>0</v>
      </c>
      <c r="CA590">
        <v>0</v>
      </c>
      <c r="CB590" t="s">
        <v>3</v>
      </c>
      <c r="CE590">
        <v>0</v>
      </c>
      <c r="CF590">
        <v>0</v>
      </c>
      <c r="CG590">
        <v>0</v>
      </c>
      <c r="CM590">
        <v>0</v>
      </c>
      <c r="CN590" t="s">
        <v>3</v>
      </c>
      <c r="CO590">
        <v>0</v>
      </c>
      <c r="CP590">
        <f t="shared" si="392"/>
        <v>351.74</v>
      </c>
      <c r="CQ590">
        <f t="shared" si="393"/>
        <v>8793.48</v>
      </c>
      <c r="CR590">
        <f t="shared" si="394"/>
        <v>0</v>
      </c>
      <c r="CS590">
        <f t="shared" si="395"/>
        <v>0</v>
      </c>
      <c r="CT590">
        <f t="shared" si="396"/>
        <v>0</v>
      </c>
      <c r="CU590">
        <f t="shared" si="397"/>
        <v>0</v>
      </c>
      <c r="CV590">
        <f t="shared" si="397"/>
        <v>0</v>
      </c>
      <c r="CW590">
        <f t="shared" si="397"/>
        <v>0</v>
      </c>
      <c r="CX590">
        <f t="shared" si="397"/>
        <v>0</v>
      </c>
      <c r="CY590">
        <f>0</f>
        <v>0</v>
      </c>
      <c r="CZ590">
        <f>0</f>
        <v>0</v>
      </c>
      <c r="DC590" t="s">
        <v>3</v>
      </c>
      <c r="DD590" t="s">
        <v>3</v>
      </c>
      <c r="DE590" t="s">
        <v>3</v>
      </c>
      <c r="DF590" t="s">
        <v>3</v>
      </c>
      <c r="DG590" t="s">
        <v>3</v>
      </c>
      <c r="DH590" t="s">
        <v>3</v>
      </c>
      <c r="DI590" t="s">
        <v>3</v>
      </c>
      <c r="DJ590" t="s">
        <v>3</v>
      </c>
      <c r="DK590" t="s">
        <v>3</v>
      </c>
      <c r="DL590" t="s">
        <v>3</v>
      </c>
      <c r="DM590" t="s">
        <v>3</v>
      </c>
      <c r="DN590">
        <v>0</v>
      </c>
      <c r="DO590">
        <v>0</v>
      </c>
      <c r="DP590">
        <v>1</v>
      </c>
      <c r="DQ590">
        <v>1</v>
      </c>
      <c r="DU590">
        <v>1013</v>
      </c>
      <c r="DV590" t="s">
        <v>396</v>
      </c>
      <c r="DW590" t="s">
        <v>396</v>
      </c>
      <c r="DX590">
        <v>1</v>
      </c>
      <c r="DZ590" t="s">
        <v>3</v>
      </c>
      <c r="EA590" t="s">
        <v>3</v>
      </c>
      <c r="EB590" t="s">
        <v>3</v>
      </c>
      <c r="EC590" t="s">
        <v>3</v>
      </c>
      <c r="EE590">
        <v>293259285</v>
      </c>
      <c r="EF590">
        <v>12</v>
      </c>
      <c r="EG590" t="s">
        <v>428</v>
      </c>
      <c r="EH590">
        <v>0</v>
      </c>
      <c r="EI590" t="s">
        <v>3</v>
      </c>
      <c r="EJ590">
        <v>2</v>
      </c>
      <c r="EK590">
        <v>500002</v>
      </c>
      <c r="EL590" t="s">
        <v>429</v>
      </c>
      <c r="EM590" t="s">
        <v>430</v>
      </c>
      <c r="EO590" t="s">
        <v>3</v>
      </c>
      <c r="EQ590">
        <v>1310720</v>
      </c>
      <c r="ER590">
        <v>9455.36</v>
      </c>
      <c r="ES590">
        <v>9455.36</v>
      </c>
      <c r="ET590">
        <v>0</v>
      </c>
      <c r="EU590">
        <v>0</v>
      </c>
      <c r="EV590">
        <v>0</v>
      </c>
      <c r="EW590">
        <v>0</v>
      </c>
      <c r="EX590">
        <v>0</v>
      </c>
      <c r="EY590">
        <v>0</v>
      </c>
      <c r="FQ590">
        <v>0</v>
      </c>
      <c r="FR590">
        <f t="shared" si="398"/>
        <v>0</v>
      </c>
      <c r="FS590">
        <v>0</v>
      </c>
      <c r="FX590">
        <v>0</v>
      </c>
      <c r="FY590">
        <v>0</v>
      </c>
      <c r="GA590" t="s">
        <v>3</v>
      </c>
      <c r="GD590">
        <v>1</v>
      </c>
      <c r="GF590">
        <v>399502711</v>
      </c>
      <c r="GG590">
        <v>2</v>
      </c>
      <c r="GH590">
        <v>1</v>
      </c>
      <c r="GI590">
        <v>2</v>
      </c>
      <c r="GJ590">
        <v>0</v>
      </c>
      <c r="GK590">
        <v>0</v>
      </c>
      <c r="GL590">
        <f t="shared" si="399"/>
        <v>0</v>
      </c>
      <c r="GM590">
        <f t="shared" si="400"/>
        <v>351.74</v>
      </c>
      <c r="GN590">
        <f t="shared" si="401"/>
        <v>0</v>
      </c>
      <c r="GO590">
        <f t="shared" si="402"/>
        <v>351.74</v>
      </c>
      <c r="GP590">
        <f t="shared" si="403"/>
        <v>0</v>
      </c>
      <c r="GR590">
        <v>0</v>
      </c>
      <c r="GS590">
        <v>3</v>
      </c>
      <c r="GT590">
        <v>0</v>
      </c>
      <c r="GU590" t="s">
        <v>3</v>
      </c>
      <c r="GV590">
        <f t="shared" si="404"/>
        <v>0</v>
      </c>
      <c r="GW590">
        <v>1</v>
      </c>
      <c r="GX590">
        <f t="shared" si="405"/>
        <v>0</v>
      </c>
      <c r="HA590">
        <v>0</v>
      </c>
      <c r="HB590">
        <v>0</v>
      </c>
      <c r="HC590">
        <f t="shared" si="406"/>
        <v>0</v>
      </c>
      <c r="HE590" t="s">
        <v>3</v>
      </c>
      <c r="HF590" t="s">
        <v>3</v>
      </c>
      <c r="HM590" t="s">
        <v>3</v>
      </c>
      <c r="HN590" t="s">
        <v>3</v>
      </c>
      <c r="HO590" t="s">
        <v>3</v>
      </c>
      <c r="HP590" t="s">
        <v>3</v>
      </c>
      <c r="HQ590" t="s">
        <v>3</v>
      </c>
      <c r="IK590">
        <v>0</v>
      </c>
    </row>
    <row r="592" spans="1:245" x14ac:dyDescent="0.2">
      <c r="A592" s="2">
        <v>51</v>
      </c>
      <c r="B592" s="2">
        <f>B581</f>
        <v>1</v>
      </c>
      <c r="C592" s="2">
        <f>A581</f>
        <v>4</v>
      </c>
      <c r="D592" s="2">
        <f>ROW(A581)</f>
        <v>581</v>
      </c>
      <c r="E592" s="2"/>
      <c r="F592" s="2" t="str">
        <f>IF(F581&lt;&gt;"",F581,"")</f>
        <v>Новый раздел</v>
      </c>
      <c r="G592" s="2" t="str">
        <f>IF(G581&lt;&gt;"",G581,"")</f>
        <v>Материалы по НБ ФСНБ-2022</v>
      </c>
      <c r="H592" s="2">
        <v>0</v>
      </c>
      <c r="I592" s="2"/>
      <c r="J592" s="2"/>
      <c r="K592" s="2"/>
      <c r="L592" s="2"/>
      <c r="M592" s="2"/>
      <c r="N592" s="2"/>
      <c r="O592" s="2">
        <f t="shared" ref="O592:T592" si="407">ROUND(AB592,2)</f>
        <v>197057.45</v>
      </c>
      <c r="P592" s="2">
        <f t="shared" si="407"/>
        <v>197057.45</v>
      </c>
      <c r="Q592" s="2">
        <f t="shared" si="407"/>
        <v>0</v>
      </c>
      <c r="R592" s="2">
        <f t="shared" si="407"/>
        <v>0</v>
      </c>
      <c r="S592" s="2">
        <f t="shared" si="407"/>
        <v>0</v>
      </c>
      <c r="T592" s="2">
        <f t="shared" si="407"/>
        <v>0</v>
      </c>
      <c r="U592" s="2">
        <f>AH592</f>
        <v>0</v>
      </c>
      <c r="V592" s="2">
        <f>AI592</f>
        <v>0</v>
      </c>
      <c r="W592" s="2">
        <f>ROUND(AJ592,2)</f>
        <v>0</v>
      </c>
      <c r="X592" s="2">
        <f>ROUND(AK592,2)</f>
        <v>0</v>
      </c>
      <c r="Y592" s="2">
        <f>ROUND(AL592,2)</f>
        <v>0</v>
      </c>
      <c r="Z592" s="2"/>
      <c r="AA592" s="2"/>
      <c r="AB592" s="2">
        <f>ROUND(SUMIF(AA585:AA590,"=312567028",O585:O590),2)</f>
        <v>197057.45</v>
      </c>
      <c r="AC592" s="2">
        <f>ROUND(SUMIF(AA585:AA590,"=312567028",P585:P590),2)</f>
        <v>197057.45</v>
      </c>
      <c r="AD592" s="2">
        <f>ROUND(SUMIF(AA585:AA590,"=312567028",Q585:Q590),2)</f>
        <v>0</v>
      </c>
      <c r="AE592" s="2">
        <f>ROUND(SUMIF(AA585:AA590,"=312567028",R585:R590),2)</f>
        <v>0</v>
      </c>
      <c r="AF592" s="2">
        <f>ROUND(SUMIF(AA585:AA590,"=312567028",S585:S590),2)</f>
        <v>0</v>
      </c>
      <c r="AG592" s="2">
        <f>ROUND(SUMIF(AA585:AA590,"=312567028",T585:T590),2)</f>
        <v>0</v>
      </c>
      <c r="AH592" s="2">
        <f>SUMIF(AA585:AA590,"=312567028",U585:U590)</f>
        <v>0</v>
      </c>
      <c r="AI592" s="2">
        <f>SUMIF(AA585:AA590,"=312567028",V585:V590)</f>
        <v>0</v>
      </c>
      <c r="AJ592" s="2">
        <f>ROUND(SUMIF(AA585:AA590,"=312567028",W585:W590),2)</f>
        <v>0</v>
      </c>
      <c r="AK592" s="2">
        <f>ROUND(SUMIF(AA585:AA590,"=312567028",X585:X590),2)</f>
        <v>0</v>
      </c>
      <c r="AL592" s="2">
        <f>ROUND(SUMIF(AA585:AA590,"=312567028",Y585:Y590),2)</f>
        <v>0</v>
      </c>
      <c r="AM592" s="2"/>
      <c r="AN592" s="2"/>
      <c r="AO592" s="2">
        <f t="shared" ref="AO592:BD592" si="408">ROUND(BX592,2)</f>
        <v>26328.71</v>
      </c>
      <c r="AP592" s="2">
        <f t="shared" si="408"/>
        <v>0</v>
      </c>
      <c r="AQ592" s="2">
        <f t="shared" si="408"/>
        <v>0</v>
      </c>
      <c r="AR592" s="2">
        <f t="shared" si="408"/>
        <v>197057.45</v>
      </c>
      <c r="AS592" s="2">
        <f t="shared" si="408"/>
        <v>20998.19</v>
      </c>
      <c r="AT592" s="2">
        <f t="shared" si="408"/>
        <v>176059.26</v>
      </c>
      <c r="AU592" s="2">
        <f t="shared" si="408"/>
        <v>0</v>
      </c>
      <c r="AV592" s="2">
        <f t="shared" si="408"/>
        <v>170728.74</v>
      </c>
      <c r="AW592" s="2">
        <f t="shared" si="408"/>
        <v>197057.45</v>
      </c>
      <c r="AX592" s="2">
        <f t="shared" si="408"/>
        <v>26328.71</v>
      </c>
      <c r="AY592" s="2">
        <f t="shared" si="408"/>
        <v>170728.74</v>
      </c>
      <c r="AZ592" s="2">
        <f t="shared" si="408"/>
        <v>0</v>
      </c>
      <c r="BA592" s="2">
        <f t="shared" si="408"/>
        <v>0</v>
      </c>
      <c r="BB592" s="2">
        <f t="shared" si="408"/>
        <v>0</v>
      </c>
      <c r="BC592" s="2">
        <f t="shared" si="408"/>
        <v>0</v>
      </c>
      <c r="BD592" s="2">
        <f t="shared" si="408"/>
        <v>0</v>
      </c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  <c r="BV592" s="2"/>
      <c r="BW592" s="2"/>
      <c r="BX592" s="2">
        <f>ROUND(SUMIF(AA585:AA590,"=312567028",FQ585:FQ590),2)</f>
        <v>26328.71</v>
      </c>
      <c r="BY592" s="2">
        <f>ROUND(SUMIF(AA585:AA590,"=312567028",FR585:FR590),2)</f>
        <v>0</v>
      </c>
      <c r="BZ592" s="2">
        <f>ROUND(SUMIF(AA585:AA590,"=312567028",GL585:GL590),2)</f>
        <v>0</v>
      </c>
      <c r="CA592" s="2">
        <f>ROUND(SUMIF(AA585:AA590,"=312567028",GM585:GM590),2)</f>
        <v>197057.45</v>
      </c>
      <c r="CB592" s="2">
        <f>ROUND(SUMIF(AA585:AA590,"=312567028",GN585:GN590),2)</f>
        <v>20998.19</v>
      </c>
      <c r="CC592" s="2">
        <f>ROUND(SUMIF(AA585:AA590,"=312567028",GO585:GO590),2)</f>
        <v>176059.26</v>
      </c>
      <c r="CD592" s="2">
        <f>ROUND(SUMIF(AA585:AA590,"=312567028",GP585:GP590),2)</f>
        <v>0</v>
      </c>
      <c r="CE592" s="2">
        <f>AC592-BX592</f>
        <v>170728.74000000002</v>
      </c>
      <c r="CF592" s="2">
        <f>AC592-BY592</f>
        <v>197057.45</v>
      </c>
      <c r="CG592" s="2">
        <f>BX592-BZ592</f>
        <v>26328.71</v>
      </c>
      <c r="CH592" s="2">
        <f>AC592-BX592-BY592+BZ592</f>
        <v>170728.74000000002</v>
      </c>
      <c r="CI592" s="2">
        <f>BY592-BZ592</f>
        <v>0</v>
      </c>
      <c r="CJ592" s="2">
        <f>ROUND(SUMIF(AA585:AA590,"=312567028",GX585:GX590),2)</f>
        <v>0</v>
      </c>
      <c r="CK592" s="2">
        <f>ROUND(SUMIF(AA585:AA590,"=312567028",GY585:GY590),2)</f>
        <v>0</v>
      </c>
      <c r="CL592" s="2">
        <f>ROUND(SUMIF(AA585:AA590,"=312567028",GZ585:GZ590),2)</f>
        <v>0</v>
      </c>
      <c r="CM592" s="2">
        <f>ROUND(SUMIF(AA585:AA590,"=312567028",HD585:HD590),2)</f>
        <v>0</v>
      </c>
      <c r="CN592" s="2"/>
      <c r="CO592" s="2"/>
      <c r="CP592" s="2"/>
      <c r="CQ592" s="2"/>
      <c r="CR592" s="2"/>
      <c r="CS592" s="2"/>
      <c r="CT592" s="2"/>
      <c r="CU592" s="2"/>
      <c r="CV592" s="2"/>
      <c r="CW592" s="2"/>
      <c r="CX592" s="2"/>
      <c r="CY592" s="2"/>
      <c r="CZ592" s="2"/>
      <c r="DA592" s="2"/>
      <c r="DB592" s="2"/>
      <c r="DC592" s="2"/>
      <c r="DD592" s="2"/>
      <c r="DE592" s="2"/>
      <c r="DF592" s="2"/>
      <c r="DG592" s="3"/>
      <c r="DH592" s="3"/>
      <c r="DI592" s="3"/>
      <c r="DJ592" s="3"/>
      <c r="DK592" s="3"/>
      <c r="DL592" s="3"/>
      <c r="DM592" s="3"/>
      <c r="DN592" s="3"/>
      <c r="DO592" s="3"/>
      <c r="DP592" s="3"/>
      <c r="DQ592" s="3"/>
      <c r="DR592" s="3"/>
      <c r="DS592" s="3"/>
      <c r="DT592" s="3"/>
      <c r="DU592" s="3"/>
      <c r="DV592" s="3"/>
      <c r="DW592" s="3"/>
      <c r="DX592" s="3"/>
      <c r="DY592" s="3"/>
      <c r="DZ592" s="3"/>
      <c r="EA592" s="3"/>
      <c r="EB592" s="3"/>
      <c r="EC592" s="3"/>
      <c r="ED592" s="3"/>
      <c r="EE592" s="3"/>
      <c r="EF592" s="3"/>
      <c r="EG592" s="3"/>
      <c r="EH592" s="3"/>
      <c r="EI592" s="3"/>
      <c r="EJ592" s="3"/>
      <c r="EK592" s="3"/>
      <c r="EL592" s="3"/>
      <c r="EM592" s="3"/>
      <c r="EN592" s="3"/>
      <c r="EO592" s="3"/>
      <c r="EP592" s="3"/>
      <c r="EQ592" s="3"/>
      <c r="ER592" s="3"/>
      <c r="ES592" s="3"/>
      <c r="ET592" s="3"/>
      <c r="EU592" s="3"/>
      <c r="EV592" s="3"/>
      <c r="EW592" s="3"/>
      <c r="EX592" s="3"/>
      <c r="EY592" s="3"/>
      <c r="EZ592" s="3"/>
      <c r="FA592" s="3"/>
      <c r="FB592" s="3"/>
      <c r="FC592" s="3"/>
      <c r="FD592" s="3"/>
      <c r="FE592" s="3"/>
      <c r="FF592" s="3"/>
      <c r="FG592" s="3"/>
      <c r="FH592" s="3"/>
      <c r="FI592" s="3"/>
      <c r="FJ592" s="3"/>
      <c r="FK592" s="3"/>
      <c r="FL592" s="3"/>
      <c r="FM592" s="3"/>
      <c r="FN592" s="3"/>
      <c r="FO592" s="3"/>
      <c r="FP592" s="3"/>
      <c r="FQ592" s="3"/>
      <c r="FR592" s="3"/>
      <c r="FS592" s="3"/>
      <c r="FT592" s="3"/>
      <c r="FU592" s="3"/>
      <c r="FV592" s="3"/>
      <c r="FW592" s="3"/>
      <c r="FX592" s="3"/>
      <c r="FY592" s="3"/>
      <c r="FZ592" s="3"/>
      <c r="GA592" s="3"/>
      <c r="GB592" s="3"/>
      <c r="GC592" s="3"/>
      <c r="GD592" s="3"/>
      <c r="GE592" s="3"/>
      <c r="GF592" s="3"/>
      <c r="GG592" s="3"/>
      <c r="GH592" s="3"/>
      <c r="GI592" s="3"/>
      <c r="GJ592" s="3"/>
      <c r="GK592" s="3"/>
      <c r="GL592" s="3"/>
      <c r="GM592" s="3"/>
      <c r="GN592" s="3"/>
      <c r="GO592" s="3"/>
      <c r="GP592" s="3"/>
      <c r="GQ592" s="3"/>
      <c r="GR592" s="3"/>
      <c r="GS592" s="3"/>
      <c r="GT592" s="3"/>
      <c r="GU592" s="3"/>
      <c r="GV592" s="3"/>
      <c r="GW592" s="3"/>
      <c r="GX592" s="3">
        <v>0</v>
      </c>
    </row>
    <row r="594" spans="1:28" x14ac:dyDescent="0.2">
      <c r="A594" s="4">
        <v>50</v>
      </c>
      <c r="B594" s="4">
        <v>0</v>
      </c>
      <c r="C594" s="4">
        <v>0</v>
      </c>
      <c r="D594" s="4">
        <v>1</v>
      </c>
      <c r="E594" s="4">
        <v>201</v>
      </c>
      <c r="F594" s="4">
        <f>ROUND(Source!O592,O594)</f>
        <v>197057.45</v>
      </c>
      <c r="G594" s="4" t="s">
        <v>48</v>
      </c>
      <c r="H594" s="4" t="s">
        <v>49</v>
      </c>
      <c r="I594" s="4"/>
      <c r="J594" s="4"/>
      <c r="K594" s="4">
        <v>201</v>
      </c>
      <c r="L594" s="4">
        <v>1</v>
      </c>
      <c r="M594" s="4">
        <v>3</v>
      </c>
      <c r="N594" s="4" t="s">
        <v>3</v>
      </c>
      <c r="O594" s="4">
        <v>2</v>
      </c>
      <c r="P594" s="4"/>
      <c r="Q594" s="4"/>
      <c r="R594" s="4"/>
      <c r="S594" s="4"/>
      <c r="T594" s="4"/>
      <c r="U594" s="4"/>
      <c r="V594" s="4"/>
      <c r="W594" s="4">
        <v>197057.45</v>
      </c>
      <c r="X594" s="4">
        <v>1</v>
      </c>
      <c r="Y594" s="4">
        <v>197057.45</v>
      </c>
      <c r="Z594" s="4"/>
      <c r="AA594" s="4"/>
      <c r="AB594" s="4"/>
    </row>
    <row r="595" spans="1:28" x14ac:dyDescent="0.2">
      <c r="A595" s="4">
        <v>50</v>
      </c>
      <c r="B595" s="4">
        <v>0</v>
      </c>
      <c r="C595" s="4">
        <v>0</v>
      </c>
      <c r="D595" s="4">
        <v>1</v>
      </c>
      <c r="E595" s="4">
        <v>202</v>
      </c>
      <c r="F595" s="4">
        <f>ROUND(Source!P592,O595)</f>
        <v>197057.45</v>
      </c>
      <c r="G595" s="4" t="s">
        <v>50</v>
      </c>
      <c r="H595" s="4" t="s">
        <v>51</v>
      </c>
      <c r="I595" s="4"/>
      <c r="J595" s="4"/>
      <c r="K595" s="4">
        <v>202</v>
      </c>
      <c r="L595" s="4">
        <v>2</v>
      </c>
      <c r="M595" s="4">
        <v>3</v>
      </c>
      <c r="N595" s="4" t="s">
        <v>3</v>
      </c>
      <c r="O595" s="4">
        <v>2</v>
      </c>
      <c r="P595" s="4"/>
      <c r="Q595" s="4"/>
      <c r="R595" s="4"/>
      <c r="S595" s="4"/>
      <c r="T595" s="4"/>
      <c r="U595" s="4"/>
      <c r="V595" s="4"/>
      <c r="W595" s="4">
        <v>197057.45</v>
      </c>
      <c r="X595" s="4">
        <v>1</v>
      </c>
      <c r="Y595" s="4">
        <v>197057.45</v>
      </c>
      <c r="Z595" s="4"/>
      <c r="AA595" s="4"/>
      <c r="AB595" s="4"/>
    </row>
    <row r="596" spans="1:28" x14ac:dyDescent="0.2">
      <c r="A596" s="4">
        <v>50</v>
      </c>
      <c r="B596" s="4">
        <v>0</v>
      </c>
      <c r="C596" s="4">
        <v>0</v>
      </c>
      <c r="D596" s="4">
        <v>1</v>
      </c>
      <c r="E596" s="4">
        <v>222</v>
      </c>
      <c r="F596" s="4">
        <f>ROUND(Source!AO592,O596)</f>
        <v>26328.71</v>
      </c>
      <c r="G596" s="4" t="s">
        <v>52</v>
      </c>
      <c r="H596" s="4" t="s">
        <v>53</v>
      </c>
      <c r="I596" s="4"/>
      <c r="J596" s="4"/>
      <c r="K596" s="4">
        <v>222</v>
      </c>
      <c r="L596" s="4">
        <v>3</v>
      </c>
      <c r="M596" s="4">
        <v>3</v>
      </c>
      <c r="N596" s="4" t="s">
        <v>3</v>
      </c>
      <c r="O596" s="4">
        <v>2</v>
      </c>
      <c r="P596" s="4"/>
      <c r="Q596" s="4"/>
      <c r="R596" s="4"/>
      <c r="S596" s="4"/>
      <c r="T596" s="4"/>
      <c r="U596" s="4"/>
      <c r="V596" s="4"/>
      <c r="W596" s="4">
        <v>26328.71</v>
      </c>
      <c r="X596" s="4">
        <v>1</v>
      </c>
      <c r="Y596" s="4">
        <v>26328.71</v>
      </c>
      <c r="Z596" s="4"/>
      <c r="AA596" s="4"/>
      <c r="AB596" s="4"/>
    </row>
    <row r="597" spans="1:28" x14ac:dyDescent="0.2">
      <c r="A597" s="4">
        <v>50</v>
      </c>
      <c r="B597" s="4">
        <v>0</v>
      </c>
      <c r="C597" s="4">
        <v>0</v>
      </c>
      <c r="D597" s="4">
        <v>1</v>
      </c>
      <c r="E597" s="4">
        <v>225</v>
      </c>
      <c r="F597" s="4">
        <f>ROUND(Source!AV592,O597)</f>
        <v>170728.74</v>
      </c>
      <c r="G597" s="4" t="s">
        <v>54</v>
      </c>
      <c r="H597" s="4" t="s">
        <v>55</v>
      </c>
      <c r="I597" s="4"/>
      <c r="J597" s="4"/>
      <c r="K597" s="4">
        <v>225</v>
      </c>
      <c r="L597" s="4">
        <v>4</v>
      </c>
      <c r="M597" s="4">
        <v>3</v>
      </c>
      <c r="N597" s="4" t="s">
        <v>3</v>
      </c>
      <c r="O597" s="4">
        <v>2</v>
      </c>
      <c r="P597" s="4"/>
      <c r="Q597" s="4"/>
      <c r="R597" s="4"/>
      <c r="S597" s="4"/>
      <c r="T597" s="4"/>
      <c r="U597" s="4"/>
      <c r="V597" s="4"/>
      <c r="W597" s="4">
        <v>197057.45</v>
      </c>
      <c r="X597" s="4">
        <v>1</v>
      </c>
      <c r="Y597" s="4">
        <v>197057.45</v>
      </c>
      <c r="Z597" s="4"/>
      <c r="AA597" s="4"/>
      <c r="AB597" s="4"/>
    </row>
    <row r="598" spans="1:28" x14ac:dyDescent="0.2">
      <c r="A598" s="4">
        <v>50</v>
      </c>
      <c r="B598" s="4">
        <v>0</v>
      </c>
      <c r="C598" s="4">
        <v>0</v>
      </c>
      <c r="D598" s="4">
        <v>1</v>
      </c>
      <c r="E598" s="4">
        <v>226</v>
      </c>
      <c r="F598" s="4">
        <f>ROUND(Source!AW592,O598)</f>
        <v>197057.45</v>
      </c>
      <c r="G598" s="4" t="s">
        <v>56</v>
      </c>
      <c r="H598" s="4" t="s">
        <v>57</v>
      </c>
      <c r="I598" s="4"/>
      <c r="J598" s="4"/>
      <c r="K598" s="4">
        <v>226</v>
      </c>
      <c r="L598" s="4">
        <v>5</v>
      </c>
      <c r="M598" s="4">
        <v>3</v>
      </c>
      <c r="N598" s="4" t="s">
        <v>3</v>
      </c>
      <c r="O598" s="4">
        <v>2</v>
      </c>
      <c r="P598" s="4"/>
      <c r="Q598" s="4"/>
      <c r="R598" s="4"/>
      <c r="S598" s="4"/>
      <c r="T598" s="4"/>
      <c r="U598" s="4"/>
      <c r="V598" s="4"/>
      <c r="W598" s="4">
        <v>197057.45</v>
      </c>
      <c r="X598" s="4">
        <v>1</v>
      </c>
      <c r="Y598" s="4">
        <v>197057.45</v>
      </c>
      <c r="Z598" s="4"/>
      <c r="AA598" s="4"/>
      <c r="AB598" s="4"/>
    </row>
    <row r="599" spans="1:28" x14ac:dyDescent="0.2">
      <c r="A599" s="4">
        <v>50</v>
      </c>
      <c r="B599" s="4">
        <v>0</v>
      </c>
      <c r="C599" s="4">
        <v>0</v>
      </c>
      <c r="D599" s="4">
        <v>1</v>
      </c>
      <c r="E599" s="4">
        <v>227</v>
      </c>
      <c r="F599" s="4">
        <f>ROUND(Source!AX592,O599)</f>
        <v>26328.71</v>
      </c>
      <c r="G599" s="4" t="s">
        <v>58</v>
      </c>
      <c r="H599" s="4" t="s">
        <v>59</v>
      </c>
      <c r="I599" s="4"/>
      <c r="J599" s="4"/>
      <c r="K599" s="4">
        <v>227</v>
      </c>
      <c r="L599" s="4">
        <v>6</v>
      </c>
      <c r="M599" s="4">
        <v>3</v>
      </c>
      <c r="N599" s="4" t="s">
        <v>3</v>
      </c>
      <c r="O599" s="4">
        <v>2</v>
      </c>
      <c r="P599" s="4"/>
      <c r="Q599" s="4"/>
      <c r="R599" s="4"/>
      <c r="S599" s="4"/>
      <c r="T599" s="4"/>
      <c r="U599" s="4"/>
      <c r="V599" s="4"/>
      <c r="W599" s="4">
        <v>0</v>
      </c>
      <c r="X599" s="4">
        <v>1</v>
      </c>
      <c r="Y599" s="4">
        <v>0</v>
      </c>
      <c r="Z599" s="4"/>
      <c r="AA599" s="4"/>
      <c r="AB599" s="4"/>
    </row>
    <row r="600" spans="1:28" x14ac:dyDescent="0.2">
      <c r="A600" s="4">
        <v>50</v>
      </c>
      <c r="B600" s="4">
        <v>0</v>
      </c>
      <c r="C600" s="4">
        <v>0</v>
      </c>
      <c r="D600" s="4">
        <v>1</v>
      </c>
      <c r="E600" s="4">
        <v>228</v>
      </c>
      <c r="F600" s="4">
        <f>ROUND(Source!AY592,O600)</f>
        <v>170728.74</v>
      </c>
      <c r="G600" s="4" t="s">
        <v>60</v>
      </c>
      <c r="H600" s="4" t="s">
        <v>61</v>
      </c>
      <c r="I600" s="4"/>
      <c r="J600" s="4"/>
      <c r="K600" s="4">
        <v>228</v>
      </c>
      <c r="L600" s="4">
        <v>7</v>
      </c>
      <c r="M600" s="4">
        <v>3</v>
      </c>
      <c r="N600" s="4" t="s">
        <v>3</v>
      </c>
      <c r="O600" s="4">
        <v>2</v>
      </c>
      <c r="P600" s="4"/>
      <c r="Q600" s="4"/>
      <c r="R600" s="4"/>
      <c r="S600" s="4"/>
      <c r="T600" s="4"/>
      <c r="U600" s="4"/>
      <c r="V600" s="4"/>
      <c r="W600" s="4">
        <v>197057.45</v>
      </c>
      <c r="X600" s="4">
        <v>1</v>
      </c>
      <c r="Y600" s="4">
        <v>197057.45</v>
      </c>
      <c r="Z600" s="4"/>
      <c r="AA600" s="4"/>
      <c r="AB600" s="4"/>
    </row>
    <row r="601" spans="1:28" x14ac:dyDescent="0.2">
      <c r="A601" s="4">
        <v>50</v>
      </c>
      <c r="B601" s="4">
        <v>0</v>
      </c>
      <c r="C601" s="4">
        <v>0</v>
      </c>
      <c r="D601" s="4">
        <v>1</v>
      </c>
      <c r="E601" s="4">
        <v>216</v>
      </c>
      <c r="F601" s="4">
        <f>ROUND(Source!AP592,O601)</f>
        <v>0</v>
      </c>
      <c r="G601" s="4" t="s">
        <v>62</v>
      </c>
      <c r="H601" s="4" t="s">
        <v>63</v>
      </c>
      <c r="I601" s="4"/>
      <c r="J601" s="4"/>
      <c r="K601" s="4">
        <v>216</v>
      </c>
      <c r="L601" s="4">
        <v>8</v>
      </c>
      <c r="M601" s="4">
        <v>3</v>
      </c>
      <c r="N601" s="4" t="s">
        <v>3</v>
      </c>
      <c r="O601" s="4">
        <v>2</v>
      </c>
      <c r="P601" s="4"/>
      <c r="Q601" s="4"/>
      <c r="R601" s="4"/>
      <c r="S601" s="4"/>
      <c r="T601" s="4"/>
      <c r="U601" s="4"/>
      <c r="V601" s="4"/>
      <c r="W601" s="4">
        <v>0</v>
      </c>
      <c r="X601" s="4">
        <v>1</v>
      </c>
      <c r="Y601" s="4">
        <v>0</v>
      </c>
      <c r="Z601" s="4"/>
      <c r="AA601" s="4"/>
      <c r="AB601" s="4"/>
    </row>
    <row r="602" spans="1:28" x14ac:dyDescent="0.2">
      <c r="A602" s="4">
        <v>50</v>
      </c>
      <c r="B602" s="4">
        <v>0</v>
      </c>
      <c r="C602" s="4">
        <v>0</v>
      </c>
      <c r="D602" s="4">
        <v>1</v>
      </c>
      <c r="E602" s="4">
        <v>223</v>
      </c>
      <c r="F602" s="4">
        <f>ROUND(Source!AQ592,O602)</f>
        <v>0</v>
      </c>
      <c r="G602" s="4" t="s">
        <v>64</v>
      </c>
      <c r="H602" s="4" t="s">
        <v>65</v>
      </c>
      <c r="I602" s="4"/>
      <c r="J602" s="4"/>
      <c r="K602" s="4">
        <v>223</v>
      </c>
      <c r="L602" s="4">
        <v>9</v>
      </c>
      <c r="M602" s="4">
        <v>3</v>
      </c>
      <c r="N602" s="4" t="s">
        <v>3</v>
      </c>
      <c r="O602" s="4">
        <v>2</v>
      </c>
      <c r="P602" s="4"/>
      <c r="Q602" s="4"/>
      <c r="R602" s="4"/>
      <c r="S602" s="4"/>
      <c r="T602" s="4"/>
      <c r="U602" s="4"/>
      <c r="V602" s="4"/>
      <c r="W602" s="4">
        <v>0</v>
      </c>
      <c r="X602" s="4">
        <v>1</v>
      </c>
      <c r="Y602" s="4">
        <v>0</v>
      </c>
      <c r="Z602" s="4"/>
      <c r="AA602" s="4"/>
      <c r="AB602" s="4"/>
    </row>
    <row r="603" spans="1:28" x14ac:dyDescent="0.2">
      <c r="A603" s="4">
        <v>50</v>
      </c>
      <c r="B603" s="4">
        <v>0</v>
      </c>
      <c r="C603" s="4">
        <v>0</v>
      </c>
      <c r="D603" s="4">
        <v>1</v>
      </c>
      <c r="E603" s="4">
        <v>229</v>
      </c>
      <c r="F603" s="4">
        <f>ROUND(Source!AZ592,O603)</f>
        <v>0</v>
      </c>
      <c r="G603" s="4" t="s">
        <v>66</v>
      </c>
      <c r="H603" s="4" t="s">
        <v>67</v>
      </c>
      <c r="I603" s="4"/>
      <c r="J603" s="4"/>
      <c r="K603" s="4">
        <v>229</v>
      </c>
      <c r="L603" s="4">
        <v>10</v>
      </c>
      <c r="M603" s="4">
        <v>3</v>
      </c>
      <c r="N603" s="4" t="s">
        <v>3</v>
      </c>
      <c r="O603" s="4">
        <v>2</v>
      </c>
      <c r="P603" s="4"/>
      <c r="Q603" s="4"/>
      <c r="R603" s="4"/>
      <c r="S603" s="4"/>
      <c r="T603" s="4"/>
      <c r="U603" s="4"/>
      <c r="V603" s="4"/>
      <c r="W603" s="4">
        <v>0</v>
      </c>
      <c r="X603" s="4">
        <v>1</v>
      </c>
      <c r="Y603" s="4">
        <v>0</v>
      </c>
      <c r="Z603" s="4"/>
      <c r="AA603" s="4"/>
      <c r="AB603" s="4"/>
    </row>
    <row r="604" spans="1:28" x14ac:dyDescent="0.2">
      <c r="A604" s="4">
        <v>50</v>
      </c>
      <c r="B604" s="4">
        <v>0</v>
      </c>
      <c r="C604" s="4">
        <v>0</v>
      </c>
      <c r="D604" s="4">
        <v>1</v>
      </c>
      <c r="E604" s="4">
        <v>203</v>
      </c>
      <c r="F604" s="4">
        <f>ROUND(Source!Q592,O604)</f>
        <v>0</v>
      </c>
      <c r="G604" s="4" t="s">
        <v>68</v>
      </c>
      <c r="H604" s="4" t="s">
        <v>69</v>
      </c>
      <c r="I604" s="4"/>
      <c r="J604" s="4"/>
      <c r="K604" s="4">
        <v>203</v>
      </c>
      <c r="L604" s="4">
        <v>11</v>
      </c>
      <c r="M604" s="4">
        <v>3</v>
      </c>
      <c r="N604" s="4" t="s">
        <v>3</v>
      </c>
      <c r="O604" s="4">
        <v>2</v>
      </c>
      <c r="P604" s="4"/>
      <c r="Q604" s="4"/>
      <c r="R604" s="4"/>
      <c r="S604" s="4"/>
      <c r="T604" s="4"/>
      <c r="U604" s="4"/>
      <c r="V604" s="4"/>
      <c r="W604" s="4">
        <v>0</v>
      </c>
      <c r="X604" s="4">
        <v>1</v>
      </c>
      <c r="Y604" s="4">
        <v>0</v>
      </c>
      <c r="Z604" s="4"/>
      <c r="AA604" s="4"/>
      <c r="AB604" s="4"/>
    </row>
    <row r="605" spans="1:28" x14ac:dyDescent="0.2">
      <c r="A605" s="4">
        <v>50</v>
      </c>
      <c r="B605" s="4">
        <v>0</v>
      </c>
      <c r="C605" s="4">
        <v>0</v>
      </c>
      <c r="D605" s="4">
        <v>1</v>
      </c>
      <c r="E605" s="4">
        <v>231</v>
      </c>
      <c r="F605" s="4">
        <f>ROUND(Source!BB592,O605)</f>
        <v>0</v>
      </c>
      <c r="G605" s="4" t="s">
        <v>70</v>
      </c>
      <c r="H605" s="4" t="s">
        <v>71</v>
      </c>
      <c r="I605" s="4"/>
      <c r="J605" s="4"/>
      <c r="K605" s="4">
        <v>231</v>
      </c>
      <c r="L605" s="4">
        <v>12</v>
      </c>
      <c r="M605" s="4">
        <v>3</v>
      </c>
      <c r="N605" s="4" t="s">
        <v>3</v>
      </c>
      <c r="O605" s="4">
        <v>2</v>
      </c>
      <c r="P605" s="4"/>
      <c r="Q605" s="4"/>
      <c r="R605" s="4"/>
      <c r="S605" s="4"/>
      <c r="T605" s="4"/>
      <c r="U605" s="4"/>
      <c r="V605" s="4"/>
      <c r="W605" s="4">
        <v>0</v>
      </c>
      <c r="X605" s="4">
        <v>1</v>
      </c>
      <c r="Y605" s="4">
        <v>0</v>
      </c>
      <c r="Z605" s="4"/>
      <c r="AA605" s="4"/>
      <c r="AB605" s="4"/>
    </row>
    <row r="606" spans="1:28" x14ac:dyDescent="0.2">
      <c r="A606" s="4">
        <v>50</v>
      </c>
      <c r="B606" s="4">
        <v>0</v>
      </c>
      <c r="C606" s="4">
        <v>0</v>
      </c>
      <c r="D606" s="4">
        <v>1</v>
      </c>
      <c r="E606" s="4">
        <v>204</v>
      </c>
      <c r="F606" s="4">
        <f>ROUND(Source!R592,O606)</f>
        <v>0</v>
      </c>
      <c r="G606" s="4" t="s">
        <v>72</v>
      </c>
      <c r="H606" s="4" t="s">
        <v>73</v>
      </c>
      <c r="I606" s="4"/>
      <c r="J606" s="4"/>
      <c r="K606" s="4">
        <v>204</v>
      </c>
      <c r="L606" s="4">
        <v>13</v>
      </c>
      <c r="M606" s="4">
        <v>3</v>
      </c>
      <c r="N606" s="4" t="s">
        <v>3</v>
      </c>
      <c r="O606" s="4">
        <v>2</v>
      </c>
      <c r="P606" s="4"/>
      <c r="Q606" s="4"/>
      <c r="R606" s="4"/>
      <c r="S606" s="4"/>
      <c r="T606" s="4"/>
      <c r="U606" s="4"/>
      <c r="V606" s="4"/>
      <c r="W606" s="4">
        <v>0</v>
      </c>
      <c r="X606" s="4">
        <v>1</v>
      </c>
      <c r="Y606" s="4">
        <v>0</v>
      </c>
      <c r="Z606" s="4"/>
      <c r="AA606" s="4"/>
      <c r="AB606" s="4"/>
    </row>
    <row r="607" spans="1:28" x14ac:dyDescent="0.2">
      <c r="A607" s="4">
        <v>50</v>
      </c>
      <c r="B607" s="4">
        <v>0</v>
      </c>
      <c r="C607" s="4">
        <v>0</v>
      </c>
      <c r="D607" s="4">
        <v>1</v>
      </c>
      <c r="E607" s="4">
        <v>205</v>
      </c>
      <c r="F607" s="4">
        <f>ROUND(Source!S592,O607)</f>
        <v>0</v>
      </c>
      <c r="G607" s="4" t="s">
        <v>74</v>
      </c>
      <c r="H607" s="4" t="s">
        <v>75</v>
      </c>
      <c r="I607" s="4"/>
      <c r="J607" s="4"/>
      <c r="K607" s="4">
        <v>205</v>
      </c>
      <c r="L607" s="4">
        <v>14</v>
      </c>
      <c r="M607" s="4">
        <v>3</v>
      </c>
      <c r="N607" s="4" t="s">
        <v>3</v>
      </c>
      <c r="O607" s="4">
        <v>2</v>
      </c>
      <c r="P607" s="4"/>
      <c r="Q607" s="4"/>
      <c r="R607" s="4"/>
      <c r="S607" s="4"/>
      <c r="T607" s="4"/>
      <c r="U607" s="4"/>
      <c r="V607" s="4"/>
      <c r="W607" s="4">
        <v>0</v>
      </c>
      <c r="X607" s="4">
        <v>1</v>
      </c>
      <c r="Y607" s="4">
        <v>0</v>
      </c>
      <c r="Z607" s="4"/>
      <c r="AA607" s="4"/>
      <c r="AB607" s="4"/>
    </row>
    <row r="608" spans="1:28" x14ac:dyDescent="0.2">
      <c r="A608" s="4">
        <v>50</v>
      </c>
      <c r="B608" s="4">
        <v>0</v>
      </c>
      <c r="C608" s="4">
        <v>0</v>
      </c>
      <c r="D608" s="4">
        <v>1</v>
      </c>
      <c r="E608" s="4">
        <v>232</v>
      </c>
      <c r="F608" s="4">
        <f>ROUND(Source!BC592,O608)</f>
        <v>0</v>
      </c>
      <c r="G608" s="4" t="s">
        <v>76</v>
      </c>
      <c r="H608" s="4" t="s">
        <v>77</v>
      </c>
      <c r="I608" s="4"/>
      <c r="J608" s="4"/>
      <c r="K608" s="4">
        <v>232</v>
      </c>
      <c r="L608" s="4">
        <v>15</v>
      </c>
      <c r="M608" s="4">
        <v>3</v>
      </c>
      <c r="N608" s="4" t="s">
        <v>3</v>
      </c>
      <c r="O608" s="4">
        <v>2</v>
      </c>
      <c r="P608" s="4"/>
      <c r="Q608" s="4"/>
      <c r="R608" s="4"/>
      <c r="S608" s="4"/>
      <c r="T608" s="4"/>
      <c r="U608" s="4"/>
      <c r="V608" s="4"/>
      <c r="W608" s="4">
        <v>0</v>
      </c>
      <c r="X608" s="4">
        <v>1</v>
      </c>
      <c r="Y608" s="4">
        <v>0</v>
      </c>
      <c r="Z608" s="4"/>
      <c r="AA608" s="4"/>
      <c r="AB608" s="4"/>
    </row>
    <row r="609" spans="1:206" x14ac:dyDescent="0.2">
      <c r="A609" s="4">
        <v>50</v>
      </c>
      <c r="B609" s="4">
        <v>0</v>
      </c>
      <c r="C609" s="4">
        <v>0</v>
      </c>
      <c r="D609" s="4">
        <v>1</v>
      </c>
      <c r="E609" s="4">
        <v>214</v>
      </c>
      <c r="F609" s="4">
        <f>ROUND(Source!AS592,O609)</f>
        <v>20998.19</v>
      </c>
      <c r="G609" s="4" t="s">
        <v>78</v>
      </c>
      <c r="H609" s="4" t="s">
        <v>79</v>
      </c>
      <c r="I609" s="4"/>
      <c r="J609" s="4"/>
      <c r="K609" s="4">
        <v>214</v>
      </c>
      <c r="L609" s="4">
        <v>16</v>
      </c>
      <c r="M609" s="4">
        <v>3</v>
      </c>
      <c r="N609" s="4" t="s">
        <v>3</v>
      </c>
      <c r="O609" s="4">
        <v>2</v>
      </c>
      <c r="P609" s="4"/>
      <c r="Q609" s="4"/>
      <c r="R609" s="4"/>
      <c r="S609" s="4"/>
      <c r="T609" s="4"/>
      <c r="U609" s="4"/>
      <c r="V609" s="4"/>
      <c r="W609" s="4">
        <v>20998.19</v>
      </c>
      <c r="X609" s="4">
        <v>1</v>
      </c>
      <c r="Y609" s="4">
        <v>20998.19</v>
      </c>
      <c r="Z609" s="4"/>
      <c r="AA609" s="4"/>
      <c r="AB609" s="4"/>
    </row>
    <row r="610" spans="1:206" x14ac:dyDescent="0.2">
      <c r="A610" s="4">
        <v>50</v>
      </c>
      <c r="B610" s="4">
        <v>0</v>
      </c>
      <c r="C610" s="4">
        <v>0</v>
      </c>
      <c r="D610" s="4">
        <v>1</v>
      </c>
      <c r="E610" s="4">
        <v>215</v>
      </c>
      <c r="F610" s="4">
        <f>ROUND(Source!AT592,O610)</f>
        <v>176059.26</v>
      </c>
      <c r="G610" s="4" t="s">
        <v>80</v>
      </c>
      <c r="H610" s="4" t="s">
        <v>81</v>
      </c>
      <c r="I610" s="4"/>
      <c r="J610" s="4"/>
      <c r="K610" s="4">
        <v>215</v>
      </c>
      <c r="L610" s="4">
        <v>17</v>
      </c>
      <c r="M610" s="4">
        <v>3</v>
      </c>
      <c r="N610" s="4" t="s">
        <v>3</v>
      </c>
      <c r="O610" s="4">
        <v>2</v>
      </c>
      <c r="P610" s="4"/>
      <c r="Q610" s="4"/>
      <c r="R610" s="4"/>
      <c r="S610" s="4"/>
      <c r="T610" s="4"/>
      <c r="U610" s="4"/>
      <c r="V610" s="4"/>
      <c r="W610" s="4">
        <v>176059.26</v>
      </c>
      <c r="X610" s="4">
        <v>1</v>
      </c>
      <c r="Y610" s="4">
        <v>176059.26</v>
      </c>
      <c r="Z610" s="4"/>
      <c r="AA610" s="4"/>
      <c r="AB610" s="4"/>
    </row>
    <row r="611" spans="1:206" x14ac:dyDescent="0.2">
      <c r="A611" s="4">
        <v>50</v>
      </c>
      <c r="B611" s="4">
        <v>0</v>
      </c>
      <c r="C611" s="4">
        <v>0</v>
      </c>
      <c r="D611" s="4">
        <v>1</v>
      </c>
      <c r="E611" s="4">
        <v>217</v>
      </c>
      <c r="F611" s="4">
        <f>ROUND(Source!AU592,O611)</f>
        <v>0</v>
      </c>
      <c r="G611" s="4" t="s">
        <v>82</v>
      </c>
      <c r="H611" s="4" t="s">
        <v>83</v>
      </c>
      <c r="I611" s="4"/>
      <c r="J611" s="4"/>
      <c r="K611" s="4">
        <v>217</v>
      </c>
      <c r="L611" s="4">
        <v>18</v>
      </c>
      <c r="M611" s="4">
        <v>3</v>
      </c>
      <c r="N611" s="4" t="s">
        <v>3</v>
      </c>
      <c r="O611" s="4">
        <v>2</v>
      </c>
      <c r="P611" s="4"/>
      <c r="Q611" s="4"/>
      <c r="R611" s="4"/>
      <c r="S611" s="4"/>
      <c r="T611" s="4"/>
      <c r="U611" s="4"/>
      <c r="V611" s="4"/>
      <c r="W611" s="4">
        <v>0</v>
      </c>
      <c r="X611" s="4">
        <v>1</v>
      </c>
      <c r="Y611" s="4">
        <v>0</v>
      </c>
      <c r="Z611" s="4"/>
      <c r="AA611" s="4"/>
      <c r="AB611" s="4"/>
    </row>
    <row r="612" spans="1:206" x14ac:dyDescent="0.2">
      <c r="A612" s="4">
        <v>50</v>
      </c>
      <c r="B612" s="4">
        <v>0</v>
      </c>
      <c r="C612" s="4">
        <v>0</v>
      </c>
      <c r="D612" s="4">
        <v>1</v>
      </c>
      <c r="E612" s="4">
        <v>230</v>
      </c>
      <c r="F612" s="4">
        <f>ROUND(Source!BA592,O612)</f>
        <v>0</v>
      </c>
      <c r="G612" s="4" t="s">
        <v>84</v>
      </c>
      <c r="H612" s="4" t="s">
        <v>85</v>
      </c>
      <c r="I612" s="4"/>
      <c r="J612" s="4"/>
      <c r="K612" s="4">
        <v>230</v>
      </c>
      <c r="L612" s="4">
        <v>19</v>
      </c>
      <c r="M612" s="4">
        <v>3</v>
      </c>
      <c r="N612" s="4" t="s">
        <v>3</v>
      </c>
      <c r="O612" s="4">
        <v>2</v>
      </c>
      <c r="P612" s="4"/>
      <c r="Q612" s="4"/>
      <c r="R612" s="4"/>
      <c r="S612" s="4"/>
      <c r="T612" s="4"/>
      <c r="U612" s="4"/>
      <c r="V612" s="4"/>
      <c r="W612" s="4">
        <v>0</v>
      </c>
      <c r="X612" s="4">
        <v>1</v>
      </c>
      <c r="Y612" s="4">
        <v>0</v>
      </c>
      <c r="Z612" s="4"/>
      <c r="AA612" s="4"/>
      <c r="AB612" s="4"/>
    </row>
    <row r="613" spans="1:206" x14ac:dyDescent="0.2">
      <c r="A613" s="4">
        <v>50</v>
      </c>
      <c r="B613" s="4">
        <v>0</v>
      </c>
      <c r="C613" s="4">
        <v>0</v>
      </c>
      <c r="D613" s="4">
        <v>1</v>
      </c>
      <c r="E613" s="4">
        <v>206</v>
      </c>
      <c r="F613" s="4">
        <f>ROUND(Source!T592,O613)</f>
        <v>0</v>
      </c>
      <c r="G613" s="4" t="s">
        <v>86</v>
      </c>
      <c r="H613" s="4" t="s">
        <v>87</v>
      </c>
      <c r="I613" s="4"/>
      <c r="J613" s="4"/>
      <c r="K613" s="4">
        <v>206</v>
      </c>
      <c r="L613" s="4">
        <v>20</v>
      </c>
      <c r="M613" s="4">
        <v>3</v>
      </c>
      <c r="N613" s="4" t="s">
        <v>3</v>
      </c>
      <c r="O613" s="4">
        <v>2</v>
      </c>
      <c r="P613" s="4"/>
      <c r="Q613" s="4"/>
      <c r="R613" s="4"/>
      <c r="S613" s="4"/>
      <c r="T613" s="4"/>
      <c r="U613" s="4"/>
      <c r="V613" s="4"/>
      <c r="W613" s="4">
        <v>0</v>
      </c>
      <c r="X613" s="4">
        <v>1</v>
      </c>
      <c r="Y613" s="4">
        <v>0</v>
      </c>
      <c r="Z613" s="4"/>
      <c r="AA613" s="4"/>
      <c r="AB613" s="4"/>
    </row>
    <row r="614" spans="1:206" x14ac:dyDescent="0.2">
      <c r="A614" s="4">
        <v>50</v>
      </c>
      <c r="B614" s="4">
        <v>0</v>
      </c>
      <c r="C614" s="4">
        <v>0</v>
      </c>
      <c r="D614" s="4">
        <v>1</v>
      </c>
      <c r="E614" s="4">
        <v>207</v>
      </c>
      <c r="F614" s="4">
        <f>ROUND(Source!U592,O614)</f>
        <v>0</v>
      </c>
      <c r="G614" s="4" t="s">
        <v>88</v>
      </c>
      <c r="H614" s="4" t="s">
        <v>89</v>
      </c>
      <c r="I614" s="4"/>
      <c r="J614" s="4"/>
      <c r="K614" s="4">
        <v>207</v>
      </c>
      <c r="L614" s="4">
        <v>21</v>
      </c>
      <c r="M614" s="4">
        <v>3</v>
      </c>
      <c r="N614" s="4" t="s">
        <v>3</v>
      </c>
      <c r="O614" s="4">
        <v>7</v>
      </c>
      <c r="P614" s="4"/>
      <c r="Q614" s="4"/>
      <c r="R614" s="4"/>
      <c r="S614" s="4"/>
      <c r="T614" s="4"/>
      <c r="U614" s="4"/>
      <c r="V614" s="4"/>
      <c r="W614" s="4">
        <v>0</v>
      </c>
      <c r="X614" s="4">
        <v>1</v>
      </c>
      <c r="Y614" s="4">
        <v>0</v>
      </c>
      <c r="Z614" s="4"/>
      <c r="AA614" s="4"/>
      <c r="AB614" s="4"/>
    </row>
    <row r="615" spans="1:206" x14ac:dyDescent="0.2">
      <c r="A615" s="4">
        <v>50</v>
      </c>
      <c r="B615" s="4">
        <v>0</v>
      </c>
      <c r="C615" s="4">
        <v>0</v>
      </c>
      <c r="D615" s="4">
        <v>1</v>
      </c>
      <c r="E615" s="4">
        <v>208</v>
      </c>
      <c r="F615" s="4">
        <f>ROUND(Source!V592,O615)</f>
        <v>0</v>
      </c>
      <c r="G615" s="4" t="s">
        <v>90</v>
      </c>
      <c r="H615" s="4" t="s">
        <v>91</v>
      </c>
      <c r="I615" s="4"/>
      <c r="J615" s="4"/>
      <c r="K615" s="4">
        <v>208</v>
      </c>
      <c r="L615" s="4">
        <v>22</v>
      </c>
      <c r="M615" s="4">
        <v>3</v>
      </c>
      <c r="N615" s="4" t="s">
        <v>3</v>
      </c>
      <c r="O615" s="4">
        <v>7</v>
      </c>
      <c r="P615" s="4"/>
      <c r="Q615" s="4"/>
      <c r="R615" s="4"/>
      <c r="S615" s="4"/>
      <c r="T615" s="4"/>
      <c r="U615" s="4"/>
      <c r="V615" s="4"/>
      <c r="W615" s="4">
        <v>0</v>
      </c>
      <c r="X615" s="4">
        <v>1</v>
      </c>
      <c r="Y615" s="4">
        <v>0</v>
      </c>
      <c r="Z615" s="4"/>
      <c r="AA615" s="4"/>
      <c r="AB615" s="4"/>
    </row>
    <row r="616" spans="1:206" x14ac:dyDescent="0.2">
      <c r="A616" s="4">
        <v>50</v>
      </c>
      <c r="B616" s="4">
        <v>0</v>
      </c>
      <c r="C616" s="4">
        <v>0</v>
      </c>
      <c r="D616" s="4">
        <v>1</v>
      </c>
      <c r="E616" s="4">
        <v>209</v>
      </c>
      <c r="F616" s="4">
        <f>ROUND(Source!W592,O616)</f>
        <v>0</v>
      </c>
      <c r="G616" s="4" t="s">
        <v>92</v>
      </c>
      <c r="H616" s="4" t="s">
        <v>93</v>
      </c>
      <c r="I616" s="4"/>
      <c r="J616" s="4"/>
      <c r="K616" s="4">
        <v>209</v>
      </c>
      <c r="L616" s="4">
        <v>23</v>
      </c>
      <c r="M616" s="4">
        <v>3</v>
      </c>
      <c r="N616" s="4" t="s">
        <v>3</v>
      </c>
      <c r="O616" s="4">
        <v>2</v>
      </c>
      <c r="P616" s="4"/>
      <c r="Q616" s="4"/>
      <c r="R616" s="4"/>
      <c r="S616" s="4"/>
      <c r="T616" s="4"/>
      <c r="U616" s="4"/>
      <c r="V616" s="4"/>
      <c r="W616" s="4">
        <v>0</v>
      </c>
      <c r="X616" s="4">
        <v>1</v>
      </c>
      <c r="Y616" s="4">
        <v>0</v>
      </c>
      <c r="Z616" s="4"/>
      <c r="AA616" s="4"/>
      <c r="AB616" s="4"/>
    </row>
    <row r="617" spans="1:206" x14ac:dyDescent="0.2">
      <c r="A617" s="4">
        <v>50</v>
      </c>
      <c r="B617" s="4">
        <v>0</v>
      </c>
      <c r="C617" s="4">
        <v>0</v>
      </c>
      <c r="D617" s="4">
        <v>1</v>
      </c>
      <c r="E617" s="4">
        <v>233</v>
      </c>
      <c r="F617" s="4">
        <f>ROUND(Source!BD592,O617)</f>
        <v>0</v>
      </c>
      <c r="G617" s="4" t="s">
        <v>94</v>
      </c>
      <c r="H617" s="4" t="s">
        <v>95</v>
      </c>
      <c r="I617" s="4"/>
      <c r="J617" s="4"/>
      <c r="K617" s="4">
        <v>233</v>
      </c>
      <c r="L617" s="4">
        <v>24</v>
      </c>
      <c r="M617" s="4">
        <v>3</v>
      </c>
      <c r="N617" s="4" t="s">
        <v>3</v>
      </c>
      <c r="O617" s="4">
        <v>2</v>
      </c>
      <c r="P617" s="4"/>
      <c r="Q617" s="4"/>
      <c r="R617" s="4"/>
      <c r="S617" s="4"/>
      <c r="T617" s="4"/>
      <c r="U617" s="4"/>
      <c r="V617" s="4"/>
      <c r="W617" s="4">
        <v>0</v>
      </c>
      <c r="X617" s="4">
        <v>1</v>
      </c>
      <c r="Y617" s="4">
        <v>0</v>
      </c>
      <c r="Z617" s="4"/>
      <c r="AA617" s="4"/>
      <c r="AB617" s="4"/>
    </row>
    <row r="618" spans="1:206" x14ac:dyDescent="0.2">
      <c r="A618" s="4">
        <v>50</v>
      </c>
      <c r="B618" s="4">
        <v>0</v>
      </c>
      <c r="C618" s="4">
        <v>0</v>
      </c>
      <c r="D618" s="4">
        <v>1</v>
      </c>
      <c r="E618" s="4">
        <v>210</v>
      </c>
      <c r="F618" s="4">
        <f>ROUND(Source!X592,O618)</f>
        <v>0</v>
      </c>
      <c r="G618" s="4" t="s">
        <v>96</v>
      </c>
      <c r="H618" s="4" t="s">
        <v>97</v>
      </c>
      <c r="I618" s="4"/>
      <c r="J618" s="4"/>
      <c r="K618" s="4">
        <v>210</v>
      </c>
      <c r="L618" s="4">
        <v>25</v>
      </c>
      <c r="M618" s="4">
        <v>3</v>
      </c>
      <c r="N618" s="4" t="s">
        <v>3</v>
      </c>
      <c r="O618" s="4">
        <v>2</v>
      </c>
      <c r="P618" s="4"/>
      <c r="Q618" s="4"/>
      <c r="R618" s="4"/>
      <c r="S618" s="4"/>
      <c r="T618" s="4"/>
      <c r="U618" s="4"/>
      <c r="V618" s="4"/>
      <c r="W618" s="4">
        <v>0</v>
      </c>
      <c r="X618" s="4">
        <v>1</v>
      </c>
      <c r="Y618" s="4">
        <v>0</v>
      </c>
      <c r="Z618" s="4"/>
      <c r="AA618" s="4"/>
      <c r="AB618" s="4"/>
    </row>
    <row r="619" spans="1:206" x14ac:dyDescent="0.2">
      <c r="A619" s="4">
        <v>50</v>
      </c>
      <c r="B619" s="4">
        <v>0</v>
      </c>
      <c r="C619" s="4">
        <v>0</v>
      </c>
      <c r="D619" s="4">
        <v>1</v>
      </c>
      <c r="E619" s="4">
        <v>211</v>
      </c>
      <c r="F619" s="4">
        <f>ROUND(Source!Y592,O619)</f>
        <v>0</v>
      </c>
      <c r="G619" s="4" t="s">
        <v>98</v>
      </c>
      <c r="H619" s="4" t="s">
        <v>99</v>
      </c>
      <c r="I619" s="4"/>
      <c r="J619" s="4"/>
      <c r="K619" s="4">
        <v>211</v>
      </c>
      <c r="L619" s="4">
        <v>26</v>
      </c>
      <c r="M619" s="4">
        <v>3</v>
      </c>
      <c r="N619" s="4" t="s">
        <v>3</v>
      </c>
      <c r="O619" s="4">
        <v>2</v>
      </c>
      <c r="P619" s="4"/>
      <c r="Q619" s="4"/>
      <c r="R619" s="4"/>
      <c r="S619" s="4"/>
      <c r="T619" s="4"/>
      <c r="U619" s="4"/>
      <c r="V619" s="4"/>
      <c r="W619" s="4">
        <v>0</v>
      </c>
      <c r="X619" s="4">
        <v>1</v>
      </c>
      <c r="Y619" s="4">
        <v>0</v>
      </c>
      <c r="Z619" s="4"/>
      <c r="AA619" s="4"/>
      <c r="AB619" s="4"/>
    </row>
    <row r="620" spans="1:206" x14ac:dyDescent="0.2">
      <c r="A620" s="4">
        <v>50</v>
      </c>
      <c r="B620" s="4">
        <v>0</v>
      </c>
      <c r="C620" s="4">
        <v>0</v>
      </c>
      <c r="D620" s="4">
        <v>1</v>
      </c>
      <c r="E620" s="4">
        <v>224</v>
      </c>
      <c r="F620" s="4">
        <f>ROUND(Source!AR592,O620)</f>
        <v>197057.45</v>
      </c>
      <c r="G620" s="4" t="s">
        <v>100</v>
      </c>
      <c r="H620" s="4" t="s">
        <v>101</v>
      </c>
      <c r="I620" s="4"/>
      <c r="J620" s="4"/>
      <c r="K620" s="4">
        <v>224</v>
      </c>
      <c r="L620" s="4">
        <v>27</v>
      </c>
      <c r="M620" s="4">
        <v>3</v>
      </c>
      <c r="N620" s="4" t="s">
        <v>3</v>
      </c>
      <c r="O620" s="4">
        <v>2</v>
      </c>
      <c r="P620" s="4"/>
      <c r="Q620" s="4"/>
      <c r="R620" s="4"/>
      <c r="S620" s="4"/>
      <c r="T620" s="4"/>
      <c r="U620" s="4"/>
      <c r="V620" s="4"/>
      <c r="W620" s="4">
        <v>197057.45</v>
      </c>
      <c r="X620" s="4">
        <v>1</v>
      </c>
      <c r="Y620" s="4">
        <v>197057.45</v>
      </c>
      <c r="Z620" s="4"/>
      <c r="AA620" s="4"/>
      <c r="AB620" s="4"/>
    </row>
    <row r="622" spans="1:206" x14ac:dyDescent="0.2">
      <c r="A622" s="1">
        <v>4</v>
      </c>
      <c r="B622" s="1">
        <v>1</v>
      </c>
      <c r="C622" s="1"/>
      <c r="D622" s="1">
        <f>ROW(A648)</f>
        <v>648</v>
      </c>
      <c r="E622" s="1"/>
      <c r="F622" s="1" t="s">
        <v>15</v>
      </c>
      <c r="G622" s="1" t="s">
        <v>454</v>
      </c>
      <c r="H622" s="1" t="s">
        <v>3</v>
      </c>
      <c r="I622" s="1">
        <v>0</v>
      </c>
      <c r="J622" s="1"/>
      <c r="K622" s="1">
        <v>0</v>
      </c>
      <c r="L622" s="1"/>
      <c r="M622" s="1" t="s">
        <v>3</v>
      </c>
      <c r="N622" s="1"/>
      <c r="O622" s="1"/>
      <c r="P622" s="1"/>
      <c r="Q622" s="1"/>
      <c r="R622" s="1"/>
      <c r="S622" s="1">
        <v>0</v>
      </c>
      <c r="T622" s="1"/>
      <c r="U622" s="1" t="s">
        <v>3</v>
      </c>
      <c r="V622" s="1">
        <v>0</v>
      </c>
      <c r="W622" s="1"/>
      <c r="X622" s="1"/>
      <c r="Y622" s="1"/>
      <c r="Z622" s="1"/>
      <c r="AA622" s="1"/>
      <c r="AB622" s="1" t="s">
        <v>3</v>
      </c>
      <c r="AC622" s="1" t="s">
        <v>3</v>
      </c>
      <c r="AD622" s="1" t="s">
        <v>3</v>
      </c>
      <c r="AE622" s="1" t="s">
        <v>3</v>
      </c>
      <c r="AF622" s="1" t="s">
        <v>3</v>
      </c>
      <c r="AG622" s="1" t="s">
        <v>3</v>
      </c>
      <c r="AH622" s="1"/>
      <c r="AI622" s="1"/>
      <c r="AJ622" s="1"/>
      <c r="AK622" s="1"/>
      <c r="AL622" s="1"/>
      <c r="AM622" s="1"/>
      <c r="AN622" s="1"/>
      <c r="AO622" s="1"/>
      <c r="AP622" s="1" t="s">
        <v>3</v>
      </c>
      <c r="AQ622" s="1" t="s">
        <v>3</v>
      </c>
      <c r="AR622" s="1" t="s">
        <v>3</v>
      </c>
      <c r="AS622" s="1"/>
      <c r="AT622" s="1"/>
      <c r="AU622" s="1"/>
      <c r="AV622" s="1"/>
      <c r="AW622" s="1"/>
      <c r="AX622" s="1"/>
      <c r="AY622" s="1"/>
      <c r="AZ622" s="1" t="s">
        <v>3</v>
      </c>
      <c r="BA622" s="1"/>
      <c r="BB622" s="1" t="s">
        <v>3</v>
      </c>
      <c r="BC622" s="1" t="s">
        <v>3</v>
      </c>
      <c r="BD622" s="1" t="s">
        <v>3</v>
      </c>
      <c r="BE622" s="1" t="s">
        <v>3</v>
      </c>
      <c r="BF622" s="1" t="s">
        <v>3</v>
      </c>
      <c r="BG622" s="1" t="s">
        <v>3</v>
      </c>
      <c r="BH622" s="1" t="s">
        <v>3</v>
      </c>
      <c r="BI622" s="1" t="s">
        <v>3</v>
      </c>
      <c r="BJ622" s="1" t="s">
        <v>3</v>
      </c>
      <c r="BK622" s="1" t="s">
        <v>3</v>
      </c>
      <c r="BL622" s="1" t="s">
        <v>3</v>
      </c>
      <c r="BM622" s="1" t="s">
        <v>3</v>
      </c>
      <c r="BN622" s="1" t="s">
        <v>3</v>
      </c>
      <c r="BO622" s="1" t="s">
        <v>3</v>
      </c>
      <c r="BP622" s="1" t="s">
        <v>3</v>
      </c>
      <c r="BQ622" s="1"/>
      <c r="BR622" s="1"/>
      <c r="BS622" s="1"/>
      <c r="BT622" s="1"/>
      <c r="BU622" s="1"/>
      <c r="BV622" s="1"/>
      <c r="BW622" s="1"/>
      <c r="BX622" s="1">
        <v>0</v>
      </c>
      <c r="BY622" s="1"/>
      <c r="BZ622" s="1"/>
      <c r="CA622" s="1"/>
      <c r="CB622" s="1"/>
      <c r="CC622" s="1"/>
      <c r="CD622" s="1"/>
      <c r="CE622" s="1"/>
      <c r="CF622" s="1"/>
      <c r="CG622" s="1"/>
      <c r="CH622" s="1"/>
      <c r="CI622" s="1"/>
      <c r="CJ622" s="1">
        <v>0</v>
      </c>
    </row>
    <row r="624" spans="1:206" x14ac:dyDescent="0.2">
      <c r="A624" s="2">
        <v>52</v>
      </c>
      <c r="B624" s="2">
        <f t="shared" ref="B624:G624" si="409">B648</f>
        <v>1</v>
      </c>
      <c r="C624" s="2">
        <f t="shared" si="409"/>
        <v>4</v>
      </c>
      <c r="D624" s="2">
        <f t="shared" si="409"/>
        <v>622</v>
      </c>
      <c r="E624" s="2">
        <f t="shared" si="409"/>
        <v>0</v>
      </c>
      <c r="F624" s="2" t="str">
        <f t="shared" si="409"/>
        <v>Новый раздел</v>
      </c>
      <c r="G624" s="2" t="str">
        <f t="shared" si="409"/>
        <v>Материалы отсутствующие в НБ</v>
      </c>
      <c r="H624" s="2"/>
      <c r="I624" s="2"/>
      <c r="J624" s="2"/>
      <c r="K624" s="2"/>
      <c r="L624" s="2"/>
      <c r="M624" s="2"/>
      <c r="N624" s="2"/>
      <c r="O624" s="2">
        <f t="shared" ref="O624:AT624" si="410">O648</f>
        <v>352922.83</v>
      </c>
      <c r="P624" s="2">
        <f t="shared" si="410"/>
        <v>352922.83</v>
      </c>
      <c r="Q624" s="2">
        <f t="shared" si="410"/>
        <v>0</v>
      </c>
      <c r="R624" s="2">
        <f t="shared" si="410"/>
        <v>0</v>
      </c>
      <c r="S624" s="2">
        <f t="shared" si="410"/>
        <v>0</v>
      </c>
      <c r="T624" s="2">
        <f t="shared" si="410"/>
        <v>0</v>
      </c>
      <c r="U624" s="2">
        <f t="shared" si="410"/>
        <v>0</v>
      </c>
      <c r="V624" s="2">
        <f t="shared" si="410"/>
        <v>0</v>
      </c>
      <c r="W624" s="2">
        <f t="shared" si="410"/>
        <v>0</v>
      </c>
      <c r="X624" s="2">
        <f t="shared" si="410"/>
        <v>0</v>
      </c>
      <c r="Y624" s="2">
        <f t="shared" si="410"/>
        <v>0</v>
      </c>
      <c r="Z624" s="2">
        <f t="shared" si="410"/>
        <v>0</v>
      </c>
      <c r="AA624" s="2">
        <f t="shared" si="410"/>
        <v>0</v>
      </c>
      <c r="AB624" s="2">
        <f t="shared" si="410"/>
        <v>352922.83</v>
      </c>
      <c r="AC624" s="2">
        <f t="shared" si="410"/>
        <v>352922.83</v>
      </c>
      <c r="AD624" s="2">
        <f t="shared" si="410"/>
        <v>0</v>
      </c>
      <c r="AE624" s="2">
        <f t="shared" si="410"/>
        <v>0</v>
      </c>
      <c r="AF624" s="2">
        <f t="shared" si="410"/>
        <v>0</v>
      </c>
      <c r="AG624" s="2">
        <f t="shared" si="410"/>
        <v>0</v>
      </c>
      <c r="AH624" s="2">
        <f t="shared" si="410"/>
        <v>0</v>
      </c>
      <c r="AI624" s="2">
        <f t="shared" si="410"/>
        <v>0</v>
      </c>
      <c r="AJ624" s="2">
        <f t="shared" si="410"/>
        <v>0</v>
      </c>
      <c r="AK624" s="2">
        <f t="shared" si="410"/>
        <v>0</v>
      </c>
      <c r="AL624" s="2">
        <f t="shared" si="410"/>
        <v>0</v>
      </c>
      <c r="AM624" s="2">
        <f t="shared" si="410"/>
        <v>0</v>
      </c>
      <c r="AN624" s="2">
        <f t="shared" si="410"/>
        <v>0</v>
      </c>
      <c r="AO624" s="2">
        <f t="shared" si="410"/>
        <v>0</v>
      </c>
      <c r="AP624" s="2">
        <f t="shared" si="410"/>
        <v>0</v>
      </c>
      <c r="AQ624" s="2">
        <f t="shared" si="410"/>
        <v>0</v>
      </c>
      <c r="AR624" s="2">
        <f t="shared" si="410"/>
        <v>352922.83</v>
      </c>
      <c r="AS624" s="2">
        <f t="shared" si="410"/>
        <v>352922.83</v>
      </c>
      <c r="AT624" s="2">
        <f t="shared" si="410"/>
        <v>0</v>
      </c>
      <c r="AU624" s="2">
        <f t="shared" ref="AU624:BZ624" si="411">AU648</f>
        <v>0</v>
      </c>
      <c r="AV624" s="2">
        <f t="shared" si="411"/>
        <v>352922.83</v>
      </c>
      <c r="AW624" s="2">
        <f t="shared" si="411"/>
        <v>352922.83</v>
      </c>
      <c r="AX624" s="2">
        <f t="shared" si="411"/>
        <v>0</v>
      </c>
      <c r="AY624" s="2">
        <f t="shared" si="411"/>
        <v>352922.83</v>
      </c>
      <c r="AZ624" s="2">
        <f t="shared" si="411"/>
        <v>0</v>
      </c>
      <c r="BA624" s="2">
        <f t="shared" si="411"/>
        <v>0</v>
      </c>
      <c r="BB624" s="2">
        <f t="shared" si="411"/>
        <v>0</v>
      </c>
      <c r="BC624" s="2">
        <f t="shared" si="411"/>
        <v>0</v>
      </c>
      <c r="BD624" s="2">
        <f t="shared" si="411"/>
        <v>0</v>
      </c>
      <c r="BE624" s="2">
        <f t="shared" si="411"/>
        <v>0</v>
      </c>
      <c r="BF624" s="2">
        <f t="shared" si="411"/>
        <v>0</v>
      </c>
      <c r="BG624" s="2">
        <f t="shared" si="411"/>
        <v>0</v>
      </c>
      <c r="BH624" s="2">
        <f t="shared" si="411"/>
        <v>0</v>
      </c>
      <c r="BI624" s="2">
        <f t="shared" si="411"/>
        <v>0</v>
      </c>
      <c r="BJ624" s="2">
        <f t="shared" si="411"/>
        <v>0</v>
      </c>
      <c r="BK624" s="2">
        <f t="shared" si="411"/>
        <v>0</v>
      </c>
      <c r="BL624" s="2">
        <f t="shared" si="411"/>
        <v>0</v>
      </c>
      <c r="BM624" s="2">
        <f t="shared" si="411"/>
        <v>0</v>
      </c>
      <c r="BN624" s="2">
        <f t="shared" si="411"/>
        <v>0</v>
      </c>
      <c r="BO624" s="2">
        <f t="shared" si="411"/>
        <v>0</v>
      </c>
      <c r="BP624" s="2">
        <f t="shared" si="411"/>
        <v>0</v>
      </c>
      <c r="BQ624" s="2">
        <f t="shared" si="411"/>
        <v>0</v>
      </c>
      <c r="BR624" s="2">
        <f t="shared" si="411"/>
        <v>0</v>
      </c>
      <c r="BS624" s="2">
        <f t="shared" si="411"/>
        <v>0</v>
      </c>
      <c r="BT624" s="2">
        <f t="shared" si="411"/>
        <v>0</v>
      </c>
      <c r="BU624" s="2">
        <f t="shared" si="411"/>
        <v>0</v>
      </c>
      <c r="BV624" s="2">
        <f t="shared" si="411"/>
        <v>0</v>
      </c>
      <c r="BW624" s="2">
        <f t="shared" si="411"/>
        <v>0</v>
      </c>
      <c r="BX624" s="2">
        <f t="shared" si="411"/>
        <v>0</v>
      </c>
      <c r="BY624" s="2">
        <f t="shared" si="411"/>
        <v>0</v>
      </c>
      <c r="BZ624" s="2">
        <f t="shared" si="411"/>
        <v>0</v>
      </c>
      <c r="CA624" s="2">
        <f t="shared" ref="CA624:DF624" si="412">CA648</f>
        <v>352922.83</v>
      </c>
      <c r="CB624" s="2">
        <f t="shared" si="412"/>
        <v>352922.83</v>
      </c>
      <c r="CC624" s="2">
        <f t="shared" si="412"/>
        <v>0</v>
      </c>
      <c r="CD624" s="2">
        <f t="shared" si="412"/>
        <v>0</v>
      </c>
      <c r="CE624" s="2">
        <f t="shared" si="412"/>
        <v>352922.83</v>
      </c>
      <c r="CF624" s="2">
        <f t="shared" si="412"/>
        <v>352922.83</v>
      </c>
      <c r="CG624" s="2">
        <f t="shared" si="412"/>
        <v>0</v>
      </c>
      <c r="CH624" s="2">
        <f t="shared" si="412"/>
        <v>352922.83</v>
      </c>
      <c r="CI624" s="2">
        <f t="shared" si="412"/>
        <v>0</v>
      </c>
      <c r="CJ624" s="2">
        <f t="shared" si="412"/>
        <v>0</v>
      </c>
      <c r="CK624" s="2">
        <f t="shared" si="412"/>
        <v>0</v>
      </c>
      <c r="CL624" s="2">
        <f t="shared" si="412"/>
        <v>0</v>
      </c>
      <c r="CM624" s="2">
        <f t="shared" si="412"/>
        <v>0</v>
      </c>
      <c r="CN624" s="2">
        <f t="shared" si="412"/>
        <v>0</v>
      </c>
      <c r="CO624" s="2">
        <f t="shared" si="412"/>
        <v>0</v>
      </c>
      <c r="CP624" s="2">
        <f t="shared" si="412"/>
        <v>0</v>
      </c>
      <c r="CQ624" s="2">
        <f t="shared" si="412"/>
        <v>0</v>
      </c>
      <c r="CR624" s="2">
        <f t="shared" si="412"/>
        <v>0</v>
      </c>
      <c r="CS624" s="2">
        <f t="shared" si="412"/>
        <v>0</v>
      </c>
      <c r="CT624" s="2">
        <f t="shared" si="412"/>
        <v>0</v>
      </c>
      <c r="CU624" s="2">
        <f t="shared" si="412"/>
        <v>0</v>
      </c>
      <c r="CV624" s="2">
        <f t="shared" si="412"/>
        <v>0</v>
      </c>
      <c r="CW624" s="2">
        <f t="shared" si="412"/>
        <v>0</v>
      </c>
      <c r="CX624" s="2">
        <f t="shared" si="412"/>
        <v>0</v>
      </c>
      <c r="CY624" s="2">
        <f t="shared" si="412"/>
        <v>0</v>
      </c>
      <c r="CZ624" s="2">
        <f t="shared" si="412"/>
        <v>0</v>
      </c>
      <c r="DA624" s="2">
        <f t="shared" si="412"/>
        <v>0</v>
      </c>
      <c r="DB624" s="2">
        <f t="shared" si="412"/>
        <v>0</v>
      </c>
      <c r="DC624" s="2">
        <f t="shared" si="412"/>
        <v>0</v>
      </c>
      <c r="DD624" s="2">
        <f t="shared" si="412"/>
        <v>0</v>
      </c>
      <c r="DE624" s="2">
        <f t="shared" si="412"/>
        <v>0</v>
      </c>
      <c r="DF624" s="2">
        <f t="shared" si="412"/>
        <v>0</v>
      </c>
      <c r="DG624" s="3">
        <f t="shared" ref="DG624:EL624" si="413">DG648</f>
        <v>0</v>
      </c>
      <c r="DH624" s="3">
        <f t="shared" si="413"/>
        <v>0</v>
      </c>
      <c r="DI624" s="3">
        <f t="shared" si="413"/>
        <v>0</v>
      </c>
      <c r="DJ624" s="3">
        <f t="shared" si="413"/>
        <v>0</v>
      </c>
      <c r="DK624" s="3">
        <f t="shared" si="413"/>
        <v>0</v>
      </c>
      <c r="DL624" s="3">
        <f t="shared" si="413"/>
        <v>0</v>
      </c>
      <c r="DM624" s="3">
        <f t="shared" si="413"/>
        <v>0</v>
      </c>
      <c r="DN624" s="3">
        <f t="shared" si="413"/>
        <v>0</v>
      </c>
      <c r="DO624" s="3">
        <f t="shared" si="413"/>
        <v>0</v>
      </c>
      <c r="DP624" s="3">
        <f t="shared" si="413"/>
        <v>0</v>
      </c>
      <c r="DQ624" s="3">
        <f t="shared" si="413"/>
        <v>0</v>
      </c>
      <c r="DR624" s="3">
        <f t="shared" si="413"/>
        <v>0</v>
      </c>
      <c r="DS624" s="3">
        <f t="shared" si="413"/>
        <v>0</v>
      </c>
      <c r="DT624" s="3">
        <f t="shared" si="413"/>
        <v>0</v>
      </c>
      <c r="DU624" s="3">
        <f t="shared" si="413"/>
        <v>0</v>
      </c>
      <c r="DV624" s="3">
        <f t="shared" si="413"/>
        <v>0</v>
      </c>
      <c r="DW624" s="3">
        <f t="shared" si="413"/>
        <v>0</v>
      </c>
      <c r="DX624" s="3">
        <f t="shared" si="413"/>
        <v>0</v>
      </c>
      <c r="DY624" s="3">
        <f t="shared" si="413"/>
        <v>0</v>
      </c>
      <c r="DZ624" s="3">
        <f t="shared" si="413"/>
        <v>0</v>
      </c>
      <c r="EA624" s="3">
        <f t="shared" si="413"/>
        <v>0</v>
      </c>
      <c r="EB624" s="3">
        <f t="shared" si="413"/>
        <v>0</v>
      </c>
      <c r="EC624" s="3">
        <f t="shared" si="413"/>
        <v>0</v>
      </c>
      <c r="ED624" s="3">
        <f t="shared" si="413"/>
        <v>0</v>
      </c>
      <c r="EE624" s="3">
        <f t="shared" si="413"/>
        <v>0</v>
      </c>
      <c r="EF624" s="3">
        <f t="shared" si="413"/>
        <v>0</v>
      </c>
      <c r="EG624" s="3">
        <f t="shared" si="413"/>
        <v>0</v>
      </c>
      <c r="EH624" s="3">
        <f t="shared" si="413"/>
        <v>0</v>
      </c>
      <c r="EI624" s="3">
        <f t="shared" si="413"/>
        <v>0</v>
      </c>
      <c r="EJ624" s="3">
        <f t="shared" si="413"/>
        <v>0</v>
      </c>
      <c r="EK624" s="3">
        <f t="shared" si="413"/>
        <v>0</v>
      </c>
      <c r="EL624" s="3">
        <f t="shared" si="413"/>
        <v>0</v>
      </c>
      <c r="EM624" s="3">
        <f t="shared" ref="EM624:FR624" si="414">EM648</f>
        <v>0</v>
      </c>
      <c r="EN624" s="3">
        <f t="shared" si="414"/>
        <v>0</v>
      </c>
      <c r="EO624" s="3">
        <f t="shared" si="414"/>
        <v>0</v>
      </c>
      <c r="EP624" s="3">
        <f t="shared" si="414"/>
        <v>0</v>
      </c>
      <c r="EQ624" s="3">
        <f t="shared" si="414"/>
        <v>0</v>
      </c>
      <c r="ER624" s="3">
        <f t="shared" si="414"/>
        <v>0</v>
      </c>
      <c r="ES624" s="3">
        <f t="shared" si="414"/>
        <v>0</v>
      </c>
      <c r="ET624" s="3">
        <f t="shared" si="414"/>
        <v>0</v>
      </c>
      <c r="EU624" s="3">
        <f t="shared" si="414"/>
        <v>0</v>
      </c>
      <c r="EV624" s="3">
        <f t="shared" si="414"/>
        <v>0</v>
      </c>
      <c r="EW624" s="3">
        <f t="shared" si="414"/>
        <v>0</v>
      </c>
      <c r="EX624" s="3">
        <f t="shared" si="414"/>
        <v>0</v>
      </c>
      <c r="EY624" s="3">
        <f t="shared" si="414"/>
        <v>0</v>
      </c>
      <c r="EZ624" s="3">
        <f t="shared" si="414"/>
        <v>0</v>
      </c>
      <c r="FA624" s="3">
        <f t="shared" si="414"/>
        <v>0</v>
      </c>
      <c r="FB624" s="3">
        <f t="shared" si="414"/>
        <v>0</v>
      </c>
      <c r="FC624" s="3">
        <f t="shared" si="414"/>
        <v>0</v>
      </c>
      <c r="FD624" s="3">
        <f t="shared" si="414"/>
        <v>0</v>
      </c>
      <c r="FE624" s="3">
        <f t="shared" si="414"/>
        <v>0</v>
      </c>
      <c r="FF624" s="3">
        <f t="shared" si="414"/>
        <v>0</v>
      </c>
      <c r="FG624" s="3">
        <f t="shared" si="414"/>
        <v>0</v>
      </c>
      <c r="FH624" s="3">
        <f t="shared" si="414"/>
        <v>0</v>
      </c>
      <c r="FI624" s="3">
        <f t="shared" si="414"/>
        <v>0</v>
      </c>
      <c r="FJ624" s="3">
        <f t="shared" si="414"/>
        <v>0</v>
      </c>
      <c r="FK624" s="3">
        <f t="shared" si="414"/>
        <v>0</v>
      </c>
      <c r="FL624" s="3">
        <f t="shared" si="414"/>
        <v>0</v>
      </c>
      <c r="FM624" s="3">
        <f t="shared" si="414"/>
        <v>0</v>
      </c>
      <c r="FN624" s="3">
        <f t="shared" si="414"/>
        <v>0</v>
      </c>
      <c r="FO624" s="3">
        <f t="shared" si="414"/>
        <v>0</v>
      </c>
      <c r="FP624" s="3">
        <f t="shared" si="414"/>
        <v>0</v>
      </c>
      <c r="FQ624" s="3">
        <f t="shared" si="414"/>
        <v>0</v>
      </c>
      <c r="FR624" s="3">
        <f t="shared" si="414"/>
        <v>0</v>
      </c>
      <c r="FS624" s="3">
        <f t="shared" ref="FS624:GX624" si="415">FS648</f>
        <v>0</v>
      </c>
      <c r="FT624" s="3">
        <f t="shared" si="415"/>
        <v>0</v>
      </c>
      <c r="FU624" s="3">
        <f t="shared" si="415"/>
        <v>0</v>
      </c>
      <c r="FV624" s="3">
        <f t="shared" si="415"/>
        <v>0</v>
      </c>
      <c r="FW624" s="3">
        <f t="shared" si="415"/>
        <v>0</v>
      </c>
      <c r="FX624" s="3">
        <f t="shared" si="415"/>
        <v>0</v>
      </c>
      <c r="FY624" s="3">
        <f t="shared" si="415"/>
        <v>0</v>
      </c>
      <c r="FZ624" s="3">
        <f t="shared" si="415"/>
        <v>0</v>
      </c>
      <c r="GA624" s="3">
        <f t="shared" si="415"/>
        <v>0</v>
      </c>
      <c r="GB624" s="3">
        <f t="shared" si="415"/>
        <v>0</v>
      </c>
      <c r="GC624" s="3">
        <f t="shared" si="415"/>
        <v>0</v>
      </c>
      <c r="GD624" s="3">
        <f t="shared" si="415"/>
        <v>0</v>
      </c>
      <c r="GE624" s="3">
        <f t="shared" si="415"/>
        <v>0</v>
      </c>
      <c r="GF624" s="3">
        <f t="shared" si="415"/>
        <v>0</v>
      </c>
      <c r="GG624" s="3">
        <f t="shared" si="415"/>
        <v>0</v>
      </c>
      <c r="GH624" s="3">
        <f t="shared" si="415"/>
        <v>0</v>
      </c>
      <c r="GI624" s="3">
        <f t="shared" si="415"/>
        <v>0</v>
      </c>
      <c r="GJ624" s="3">
        <f t="shared" si="415"/>
        <v>0</v>
      </c>
      <c r="GK624" s="3">
        <f t="shared" si="415"/>
        <v>0</v>
      </c>
      <c r="GL624" s="3">
        <f t="shared" si="415"/>
        <v>0</v>
      </c>
      <c r="GM624" s="3">
        <f t="shared" si="415"/>
        <v>0</v>
      </c>
      <c r="GN624" s="3">
        <f t="shared" si="415"/>
        <v>0</v>
      </c>
      <c r="GO624" s="3">
        <f t="shared" si="415"/>
        <v>0</v>
      </c>
      <c r="GP624" s="3">
        <f t="shared" si="415"/>
        <v>0</v>
      </c>
      <c r="GQ624" s="3">
        <f t="shared" si="415"/>
        <v>0</v>
      </c>
      <c r="GR624" s="3">
        <f t="shared" si="415"/>
        <v>0</v>
      </c>
      <c r="GS624" s="3">
        <f t="shared" si="415"/>
        <v>0</v>
      </c>
      <c r="GT624" s="3">
        <f t="shared" si="415"/>
        <v>0</v>
      </c>
      <c r="GU624" s="3">
        <f t="shared" si="415"/>
        <v>0</v>
      </c>
      <c r="GV624" s="3">
        <f t="shared" si="415"/>
        <v>0</v>
      </c>
      <c r="GW624" s="3">
        <f t="shared" si="415"/>
        <v>0</v>
      </c>
      <c r="GX624" s="3">
        <f t="shared" si="415"/>
        <v>0</v>
      </c>
    </row>
    <row r="626" spans="1:245" x14ac:dyDescent="0.2">
      <c r="A626">
        <v>17</v>
      </c>
      <c r="B626">
        <v>1</v>
      </c>
      <c r="E626" t="s">
        <v>455</v>
      </c>
      <c r="F626" t="s">
        <v>456</v>
      </c>
      <c r="G626" t="s">
        <v>457</v>
      </c>
      <c r="H626" t="s">
        <v>36</v>
      </c>
      <c r="I626">
        <v>22</v>
      </c>
      <c r="J626">
        <v>0</v>
      </c>
      <c r="K626">
        <v>22</v>
      </c>
      <c r="O626">
        <f t="shared" ref="O626:O646" si="416">ROUND(CP626,2)</f>
        <v>244529.78</v>
      </c>
      <c r="P626">
        <f t="shared" ref="P626:P646" si="417">ROUND(CQ626*I626,2)</f>
        <v>244529.78</v>
      </c>
      <c r="Q626">
        <f t="shared" ref="Q626:Q646" si="418">ROUND(CR626*I626,2)</f>
        <v>0</v>
      </c>
      <c r="R626">
        <f t="shared" ref="R626:R646" si="419">ROUND(CS626*I626,2)</f>
        <v>0</v>
      </c>
      <c r="S626">
        <f t="shared" ref="S626:S646" si="420">ROUND(CT626*I626,2)</f>
        <v>0</v>
      </c>
      <c r="T626">
        <f t="shared" ref="T626:T646" si="421">ROUND(CU626*I626,2)</f>
        <v>0</v>
      </c>
      <c r="U626">
        <f t="shared" ref="U626:U646" si="422">ROUND(CV626*I626,7)</f>
        <v>0</v>
      </c>
      <c r="V626">
        <f t="shared" ref="V626:V646" si="423">ROUND(CW626*I626,7)</f>
        <v>0</v>
      </c>
      <c r="W626">
        <f t="shared" ref="W626:W646" si="424">ROUND(CX626*I626,2)</f>
        <v>0</v>
      </c>
      <c r="X626">
        <f t="shared" ref="X626:X646" si="425">ROUND(CY626,2)</f>
        <v>0</v>
      </c>
      <c r="Y626">
        <f t="shared" ref="Y626:Y646" si="426">ROUND(CZ626,2)</f>
        <v>0</v>
      </c>
      <c r="AA626">
        <v>312567028</v>
      </c>
      <c r="AB626">
        <f t="shared" ref="AB626:AB646" si="427">ROUND((AC626+AD626+AF626),6)</f>
        <v>11114.99</v>
      </c>
      <c r="AC626">
        <f t="shared" ref="AC626:AC646" si="428">ROUND((ES626),6)</f>
        <v>11114.99</v>
      </c>
      <c r="AD626">
        <f t="shared" ref="AD626:AD646" si="429">ROUND((((ET626)-(EU626))+AE626),6)</f>
        <v>0</v>
      </c>
      <c r="AE626">
        <f t="shared" ref="AE626:AE646" si="430">ROUND((EU626),6)</f>
        <v>0</v>
      </c>
      <c r="AF626">
        <f t="shared" ref="AF626:AF646" si="431">ROUND((EV626),6)</f>
        <v>0</v>
      </c>
      <c r="AG626">
        <f t="shared" ref="AG626:AG646" si="432">ROUND((AP626),6)</f>
        <v>0</v>
      </c>
      <c r="AH626">
        <f t="shared" ref="AH626:AH646" si="433">(EW626)</f>
        <v>0</v>
      </c>
      <c r="AI626">
        <f t="shared" ref="AI626:AI646" si="434">(EX626)</f>
        <v>0</v>
      </c>
      <c r="AJ626">
        <f t="shared" ref="AJ626:AJ646" si="435">(AS626)</f>
        <v>0</v>
      </c>
      <c r="AK626">
        <v>11114.99</v>
      </c>
      <c r="AL626">
        <v>11114.99</v>
      </c>
      <c r="AM626">
        <v>0</v>
      </c>
      <c r="AN626">
        <v>0</v>
      </c>
      <c r="AO626">
        <v>0</v>
      </c>
      <c r="AP626">
        <v>0</v>
      </c>
      <c r="AQ626">
        <v>0</v>
      </c>
      <c r="AR626">
        <v>0</v>
      </c>
      <c r="AS626">
        <v>0</v>
      </c>
      <c r="AT626">
        <v>0</v>
      </c>
      <c r="AU626">
        <v>0</v>
      </c>
      <c r="AV626">
        <v>1</v>
      </c>
      <c r="AW626">
        <v>1</v>
      </c>
      <c r="AZ626">
        <v>1</v>
      </c>
      <c r="BA626">
        <v>1</v>
      </c>
      <c r="BB626">
        <v>1</v>
      </c>
      <c r="BC626">
        <v>1</v>
      </c>
      <c r="BD626" t="s">
        <v>3</v>
      </c>
      <c r="BE626" t="s">
        <v>3</v>
      </c>
      <c r="BF626" t="s">
        <v>3</v>
      </c>
      <c r="BG626" t="s">
        <v>3</v>
      </c>
      <c r="BH626">
        <v>3</v>
      </c>
      <c r="BI626">
        <v>1</v>
      </c>
      <c r="BJ626" t="s">
        <v>3</v>
      </c>
      <c r="BM626">
        <v>1100</v>
      </c>
      <c r="BN626">
        <v>0</v>
      </c>
      <c r="BO626" t="s">
        <v>3</v>
      </c>
      <c r="BP626">
        <v>0</v>
      </c>
      <c r="BQ626">
        <v>8</v>
      </c>
      <c r="BR626">
        <v>0</v>
      </c>
      <c r="BS626">
        <v>1</v>
      </c>
      <c r="BT626">
        <v>1</v>
      </c>
      <c r="BU626">
        <v>1</v>
      </c>
      <c r="BV626">
        <v>1</v>
      </c>
      <c r="BW626">
        <v>1</v>
      </c>
      <c r="BX626">
        <v>1</v>
      </c>
      <c r="BY626" t="s">
        <v>3</v>
      </c>
      <c r="BZ626">
        <v>0</v>
      </c>
      <c r="CA626">
        <v>0</v>
      </c>
      <c r="CB626" t="s">
        <v>3</v>
      </c>
      <c r="CE626">
        <v>0</v>
      </c>
      <c r="CF626">
        <v>0</v>
      </c>
      <c r="CG626">
        <v>0</v>
      </c>
      <c r="CM626">
        <v>0</v>
      </c>
      <c r="CN626" t="s">
        <v>3</v>
      </c>
      <c r="CO626">
        <v>0</v>
      </c>
      <c r="CP626">
        <f t="shared" ref="CP626:CP646" si="436">(P626+Q626+S626+R626)</f>
        <v>244529.78</v>
      </c>
      <c r="CQ626">
        <f t="shared" ref="CQ626:CQ646" si="437">ROUND(AL626,2)</f>
        <v>11114.99</v>
      </c>
      <c r="CR626">
        <f t="shared" ref="CR626:CR646" si="438">ROUND(AM626,2)</f>
        <v>0</v>
      </c>
      <c r="CS626">
        <f t="shared" ref="CS626:CS646" si="439">ROUND(AN626*BS626,2)</f>
        <v>0</v>
      </c>
      <c r="CT626">
        <f t="shared" ref="CT626:CT646" si="440">ROUND(AO626*BA626,2)</f>
        <v>0</v>
      </c>
      <c r="CU626">
        <f t="shared" ref="CU626:CU646" si="441">AG626</f>
        <v>0</v>
      </c>
      <c r="CV626">
        <f t="shared" ref="CV626:CV646" si="442">AH626</f>
        <v>0</v>
      </c>
      <c r="CW626">
        <f t="shared" ref="CW626:CW646" si="443">AI626</f>
        <v>0</v>
      </c>
      <c r="CX626">
        <f t="shared" ref="CX626:CX646" si="444">AJ626</f>
        <v>0</v>
      </c>
      <c r="CY626">
        <f t="shared" ref="CY626:CY646" si="445">(((S626+R626)*AT626)/100)</f>
        <v>0</v>
      </c>
      <c r="CZ626">
        <f t="shared" ref="CZ626:CZ646" si="446">(((S626+R626)*AU626)/100)</f>
        <v>0</v>
      </c>
      <c r="DC626" t="s">
        <v>3</v>
      </c>
      <c r="DD626" t="s">
        <v>3</v>
      </c>
      <c r="DE626" t="s">
        <v>3</v>
      </c>
      <c r="DF626" t="s">
        <v>3</v>
      </c>
      <c r="DG626" t="s">
        <v>3</v>
      </c>
      <c r="DH626" t="s">
        <v>3</v>
      </c>
      <c r="DI626" t="s">
        <v>3</v>
      </c>
      <c r="DJ626" t="s">
        <v>3</v>
      </c>
      <c r="DK626" t="s">
        <v>3</v>
      </c>
      <c r="DL626" t="s">
        <v>3</v>
      </c>
      <c r="DM626" t="s">
        <v>3</v>
      </c>
      <c r="DN626">
        <v>0</v>
      </c>
      <c r="DO626">
        <v>0</v>
      </c>
      <c r="DP626">
        <v>1</v>
      </c>
      <c r="DQ626">
        <v>1</v>
      </c>
      <c r="DU626">
        <v>1013</v>
      </c>
      <c r="DV626" t="s">
        <v>36</v>
      </c>
      <c r="DW626" t="s">
        <v>36</v>
      </c>
      <c r="DX626">
        <v>1</v>
      </c>
      <c r="DZ626" t="s">
        <v>3</v>
      </c>
      <c r="EA626" t="s">
        <v>3</v>
      </c>
      <c r="EB626" t="s">
        <v>3</v>
      </c>
      <c r="EC626" t="s">
        <v>3</v>
      </c>
      <c r="EE626">
        <v>293259530</v>
      </c>
      <c r="EF626">
        <v>8</v>
      </c>
      <c r="EG626" t="s">
        <v>443</v>
      </c>
      <c r="EH626">
        <v>0</v>
      </c>
      <c r="EI626" t="s">
        <v>3</v>
      </c>
      <c r="EJ626">
        <v>1</v>
      </c>
      <c r="EK626">
        <v>1100</v>
      </c>
      <c r="EL626" t="s">
        <v>458</v>
      </c>
      <c r="EM626" t="s">
        <v>459</v>
      </c>
      <c r="EO626" t="s">
        <v>3</v>
      </c>
      <c r="EQ626">
        <v>2097152</v>
      </c>
      <c r="ER626">
        <v>11114.99</v>
      </c>
      <c r="ES626">
        <v>11114.99</v>
      </c>
      <c r="ET626">
        <v>0</v>
      </c>
      <c r="EU626">
        <v>0</v>
      </c>
      <c r="EV626">
        <v>0</v>
      </c>
      <c r="EW626">
        <v>0</v>
      </c>
      <c r="EX626">
        <v>0</v>
      </c>
      <c r="EY626">
        <v>0</v>
      </c>
      <c r="EZ626">
        <v>5</v>
      </c>
      <c r="FC626">
        <v>0</v>
      </c>
      <c r="FD626">
        <v>18</v>
      </c>
      <c r="FF626">
        <v>10897.05</v>
      </c>
      <c r="FQ626">
        <v>0</v>
      </c>
      <c r="FR626">
        <f t="shared" ref="FR626:FR646" si="447">ROUND(IF(BI626=3,GM626,0),2)</f>
        <v>0</v>
      </c>
      <c r="FS626">
        <v>0</v>
      </c>
      <c r="FX626">
        <v>0</v>
      </c>
      <c r="FY626">
        <v>0</v>
      </c>
      <c r="GA626" t="s">
        <v>460</v>
      </c>
      <c r="GD626">
        <v>1</v>
      </c>
      <c r="GF626">
        <v>-1040398309</v>
      </c>
      <c r="GG626">
        <v>2</v>
      </c>
      <c r="GH626">
        <v>3</v>
      </c>
      <c r="GI626">
        <v>-2</v>
      </c>
      <c r="GJ626">
        <v>0</v>
      </c>
      <c r="GK626">
        <v>0</v>
      </c>
      <c r="GL626">
        <f t="shared" ref="GL626:GL646" si="448">ROUND(IF(AND(BH626=3,BI626=3,FS626&lt;&gt;0),P626,0),2)</f>
        <v>0</v>
      </c>
      <c r="GM626">
        <f t="shared" ref="GM626:GM646" si="449">ROUND(O626+X626+Y626,2)+GX626</f>
        <v>244529.78</v>
      </c>
      <c r="GN626">
        <f t="shared" ref="GN626:GN646" si="450">IF(OR(BI626=0,BI626=1),GM626-GX626,0)</f>
        <v>244529.78</v>
      </c>
      <c r="GO626">
        <f t="shared" ref="GO626:GO646" si="451">IF(BI626=2,GM626-GX626,0)</f>
        <v>0</v>
      </c>
      <c r="GP626">
        <f t="shared" ref="GP626:GP646" si="452">IF(BI626=4,GM626-GX626,0)</f>
        <v>0</v>
      </c>
      <c r="GR626">
        <v>1</v>
      </c>
      <c r="GS626">
        <v>1</v>
      </c>
      <c r="GT626">
        <v>0</v>
      </c>
      <c r="GU626" t="s">
        <v>3</v>
      </c>
      <c r="GV626">
        <f t="shared" ref="GV626:GV646" si="453">ROUND((GT626),6)</f>
        <v>0</v>
      </c>
      <c r="GW626">
        <v>1</v>
      </c>
      <c r="GX626">
        <f t="shared" ref="GX626:GX646" si="454">ROUND(HC626*I626,2)</f>
        <v>0</v>
      </c>
      <c r="HA626">
        <v>0</v>
      </c>
      <c r="HB626">
        <v>0</v>
      </c>
      <c r="HC626">
        <f t="shared" ref="HC626:HC646" si="455">GV626*GW626</f>
        <v>0</v>
      </c>
      <c r="HE626" t="s">
        <v>461</v>
      </c>
      <c r="HF626" t="s">
        <v>44</v>
      </c>
      <c r="HG626">
        <f t="shared" ref="HG626:HG646" si="456">ROUND(ROUND(AL626,2)*I626,2)</f>
        <v>244529.78</v>
      </c>
      <c r="HM626" t="s">
        <v>3</v>
      </c>
      <c r="HN626" t="s">
        <v>3</v>
      </c>
      <c r="HO626" t="s">
        <v>3</v>
      </c>
      <c r="HP626" t="s">
        <v>3</v>
      </c>
      <c r="HQ626" t="s">
        <v>3</v>
      </c>
      <c r="IK626">
        <v>0</v>
      </c>
    </row>
    <row r="627" spans="1:245" x14ac:dyDescent="0.2">
      <c r="A627">
        <v>17</v>
      </c>
      <c r="B627">
        <v>1</v>
      </c>
      <c r="E627" t="s">
        <v>462</v>
      </c>
      <c r="F627" t="s">
        <v>456</v>
      </c>
      <c r="G627" t="s">
        <v>463</v>
      </c>
      <c r="H627" t="s">
        <v>36</v>
      </c>
      <c r="I627">
        <v>11</v>
      </c>
      <c r="J627">
        <v>0</v>
      </c>
      <c r="K627">
        <v>11</v>
      </c>
      <c r="O627">
        <f t="shared" si="416"/>
        <v>10479.48</v>
      </c>
      <c r="P627">
        <f t="shared" si="417"/>
        <v>10479.48</v>
      </c>
      <c r="Q627">
        <f t="shared" si="418"/>
        <v>0</v>
      </c>
      <c r="R627">
        <f t="shared" si="419"/>
        <v>0</v>
      </c>
      <c r="S627">
        <f t="shared" si="420"/>
        <v>0</v>
      </c>
      <c r="T627">
        <f t="shared" si="421"/>
        <v>0</v>
      </c>
      <c r="U627">
        <f t="shared" si="422"/>
        <v>0</v>
      </c>
      <c r="V627">
        <f t="shared" si="423"/>
        <v>0</v>
      </c>
      <c r="W627">
        <f t="shared" si="424"/>
        <v>0</v>
      </c>
      <c r="X627">
        <f t="shared" si="425"/>
        <v>0</v>
      </c>
      <c r="Y627">
        <f t="shared" si="426"/>
        <v>0</v>
      </c>
      <c r="AA627">
        <v>312567028</v>
      </c>
      <c r="AB627">
        <f t="shared" si="427"/>
        <v>952.68</v>
      </c>
      <c r="AC627">
        <f t="shared" si="428"/>
        <v>952.68</v>
      </c>
      <c r="AD627">
        <f t="shared" si="429"/>
        <v>0</v>
      </c>
      <c r="AE627">
        <f t="shared" si="430"/>
        <v>0</v>
      </c>
      <c r="AF627">
        <f t="shared" si="431"/>
        <v>0</v>
      </c>
      <c r="AG627">
        <f t="shared" si="432"/>
        <v>0</v>
      </c>
      <c r="AH627">
        <f t="shared" si="433"/>
        <v>0</v>
      </c>
      <c r="AI627">
        <f t="shared" si="434"/>
        <v>0</v>
      </c>
      <c r="AJ627">
        <f t="shared" si="435"/>
        <v>0</v>
      </c>
      <c r="AK627">
        <v>952.68</v>
      </c>
      <c r="AL627">
        <v>952.68</v>
      </c>
      <c r="AM627">
        <v>0</v>
      </c>
      <c r="AN627">
        <v>0</v>
      </c>
      <c r="AO627">
        <v>0</v>
      </c>
      <c r="AP627">
        <v>0</v>
      </c>
      <c r="AQ627">
        <v>0</v>
      </c>
      <c r="AR627">
        <v>0</v>
      </c>
      <c r="AS627">
        <v>0</v>
      </c>
      <c r="AT627">
        <v>0</v>
      </c>
      <c r="AU627">
        <v>0</v>
      </c>
      <c r="AV627">
        <v>1</v>
      </c>
      <c r="AW627">
        <v>1</v>
      </c>
      <c r="AZ627">
        <v>1</v>
      </c>
      <c r="BA627">
        <v>1</v>
      </c>
      <c r="BB627">
        <v>1</v>
      </c>
      <c r="BC627">
        <v>1</v>
      </c>
      <c r="BD627" t="s">
        <v>3</v>
      </c>
      <c r="BE627" t="s">
        <v>3</v>
      </c>
      <c r="BF627" t="s">
        <v>3</v>
      </c>
      <c r="BG627" t="s">
        <v>3</v>
      </c>
      <c r="BH627">
        <v>3</v>
      </c>
      <c r="BI627">
        <v>1</v>
      </c>
      <c r="BJ627" t="s">
        <v>3</v>
      </c>
      <c r="BM627">
        <v>1100</v>
      </c>
      <c r="BN627">
        <v>0</v>
      </c>
      <c r="BO627" t="s">
        <v>3</v>
      </c>
      <c r="BP627">
        <v>0</v>
      </c>
      <c r="BQ627">
        <v>8</v>
      </c>
      <c r="BR627">
        <v>0</v>
      </c>
      <c r="BS627">
        <v>1</v>
      </c>
      <c r="BT627">
        <v>1</v>
      </c>
      <c r="BU627">
        <v>1</v>
      </c>
      <c r="BV627">
        <v>1</v>
      </c>
      <c r="BW627">
        <v>1</v>
      </c>
      <c r="BX627">
        <v>1</v>
      </c>
      <c r="BY627" t="s">
        <v>3</v>
      </c>
      <c r="BZ627">
        <v>0</v>
      </c>
      <c r="CA627">
        <v>0</v>
      </c>
      <c r="CB627" t="s">
        <v>3</v>
      </c>
      <c r="CE627">
        <v>0</v>
      </c>
      <c r="CF627">
        <v>0</v>
      </c>
      <c r="CG627">
        <v>0</v>
      </c>
      <c r="CM627">
        <v>0</v>
      </c>
      <c r="CN627" t="s">
        <v>3</v>
      </c>
      <c r="CO627">
        <v>0</v>
      </c>
      <c r="CP627">
        <f t="shared" si="436"/>
        <v>10479.48</v>
      </c>
      <c r="CQ627">
        <f t="shared" si="437"/>
        <v>952.68</v>
      </c>
      <c r="CR627">
        <f t="shared" si="438"/>
        <v>0</v>
      </c>
      <c r="CS627">
        <f t="shared" si="439"/>
        <v>0</v>
      </c>
      <c r="CT627">
        <f t="shared" si="440"/>
        <v>0</v>
      </c>
      <c r="CU627">
        <f t="shared" si="441"/>
        <v>0</v>
      </c>
      <c r="CV627">
        <f t="shared" si="442"/>
        <v>0</v>
      </c>
      <c r="CW627">
        <f t="shared" si="443"/>
        <v>0</v>
      </c>
      <c r="CX627">
        <f t="shared" si="444"/>
        <v>0</v>
      </c>
      <c r="CY627">
        <f t="shared" si="445"/>
        <v>0</v>
      </c>
      <c r="CZ627">
        <f t="shared" si="446"/>
        <v>0</v>
      </c>
      <c r="DC627" t="s">
        <v>3</v>
      </c>
      <c r="DD627" t="s">
        <v>3</v>
      </c>
      <c r="DE627" t="s">
        <v>3</v>
      </c>
      <c r="DF627" t="s">
        <v>3</v>
      </c>
      <c r="DG627" t="s">
        <v>3</v>
      </c>
      <c r="DH627" t="s">
        <v>3</v>
      </c>
      <c r="DI627" t="s">
        <v>3</v>
      </c>
      <c r="DJ627" t="s">
        <v>3</v>
      </c>
      <c r="DK627" t="s">
        <v>3</v>
      </c>
      <c r="DL627" t="s">
        <v>3</v>
      </c>
      <c r="DM627" t="s">
        <v>3</v>
      </c>
      <c r="DN627">
        <v>0</v>
      </c>
      <c r="DO627">
        <v>0</v>
      </c>
      <c r="DP627">
        <v>1</v>
      </c>
      <c r="DQ627">
        <v>1</v>
      </c>
      <c r="DU627">
        <v>1013</v>
      </c>
      <c r="DV627" t="s">
        <v>36</v>
      </c>
      <c r="DW627" t="s">
        <v>36</v>
      </c>
      <c r="DX627">
        <v>1</v>
      </c>
      <c r="DZ627" t="s">
        <v>3</v>
      </c>
      <c r="EA627" t="s">
        <v>3</v>
      </c>
      <c r="EB627" t="s">
        <v>3</v>
      </c>
      <c r="EC627" t="s">
        <v>3</v>
      </c>
      <c r="EE627">
        <v>293259530</v>
      </c>
      <c r="EF627">
        <v>8</v>
      </c>
      <c r="EG627" t="s">
        <v>443</v>
      </c>
      <c r="EH627">
        <v>0</v>
      </c>
      <c r="EI627" t="s">
        <v>3</v>
      </c>
      <c r="EJ627">
        <v>1</v>
      </c>
      <c r="EK627">
        <v>1100</v>
      </c>
      <c r="EL627" t="s">
        <v>458</v>
      </c>
      <c r="EM627" t="s">
        <v>459</v>
      </c>
      <c r="EO627" t="s">
        <v>3</v>
      </c>
      <c r="EQ627">
        <v>1310720</v>
      </c>
      <c r="ER627">
        <v>952.68</v>
      </c>
      <c r="ES627">
        <v>952.68</v>
      </c>
      <c r="ET627">
        <v>0</v>
      </c>
      <c r="EU627">
        <v>0</v>
      </c>
      <c r="EV627">
        <v>0</v>
      </c>
      <c r="EW627">
        <v>0</v>
      </c>
      <c r="EX627">
        <v>0</v>
      </c>
      <c r="EY627">
        <v>0</v>
      </c>
      <c r="EZ627">
        <v>5</v>
      </c>
      <c r="FC627">
        <v>0</v>
      </c>
      <c r="FD627">
        <v>18</v>
      </c>
      <c r="FF627">
        <v>934</v>
      </c>
      <c r="FQ627">
        <v>0</v>
      </c>
      <c r="FR627">
        <f t="shared" si="447"/>
        <v>0</v>
      </c>
      <c r="FS627">
        <v>0</v>
      </c>
      <c r="FX627">
        <v>0</v>
      </c>
      <c r="FY627">
        <v>0</v>
      </c>
      <c r="GA627" t="s">
        <v>464</v>
      </c>
      <c r="GD627">
        <v>1</v>
      </c>
      <c r="GF627">
        <v>-35204475</v>
      </c>
      <c r="GG627">
        <v>2</v>
      </c>
      <c r="GH627">
        <v>3</v>
      </c>
      <c r="GI627">
        <v>-2</v>
      </c>
      <c r="GJ627">
        <v>0</v>
      </c>
      <c r="GK627">
        <v>0</v>
      </c>
      <c r="GL627">
        <f t="shared" si="448"/>
        <v>0</v>
      </c>
      <c r="GM627">
        <f t="shared" si="449"/>
        <v>10479.48</v>
      </c>
      <c r="GN627">
        <f t="shared" si="450"/>
        <v>10479.48</v>
      </c>
      <c r="GO627">
        <f t="shared" si="451"/>
        <v>0</v>
      </c>
      <c r="GP627">
        <f t="shared" si="452"/>
        <v>0</v>
      </c>
      <c r="GR627">
        <v>1</v>
      </c>
      <c r="GS627">
        <v>1</v>
      </c>
      <c r="GT627">
        <v>0</v>
      </c>
      <c r="GU627" t="s">
        <v>3</v>
      </c>
      <c r="GV627">
        <f t="shared" si="453"/>
        <v>0</v>
      </c>
      <c r="GW627">
        <v>1</v>
      </c>
      <c r="GX627">
        <f t="shared" si="454"/>
        <v>0</v>
      </c>
      <c r="HA627">
        <v>0</v>
      </c>
      <c r="HB627">
        <v>0</v>
      </c>
      <c r="HC627">
        <f t="shared" si="455"/>
        <v>0</v>
      </c>
      <c r="HE627" t="s">
        <v>461</v>
      </c>
      <c r="HF627" t="s">
        <v>44</v>
      </c>
      <c r="HG627">
        <f t="shared" si="456"/>
        <v>10479.48</v>
      </c>
      <c r="HM627" t="s">
        <v>3</v>
      </c>
      <c r="HN627" t="s">
        <v>3</v>
      </c>
      <c r="HO627" t="s">
        <v>3</v>
      </c>
      <c r="HP627" t="s">
        <v>3</v>
      </c>
      <c r="HQ627" t="s">
        <v>3</v>
      </c>
      <c r="IK627">
        <v>0</v>
      </c>
    </row>
    <row r="628" spans="1:245" x14ac:dyDescent="0.2">
      <c r="A628">
        <v>17</v>
      </c>
      <c r="B628">
        <v>1</v>
      </c>
      <c r="E628" t="s">
        <v>465</v>
      </c>
      <c r="F628" t="s">
        <v>456</v>
      </c>
      <c r="G628" t="s">
        <v>466</v>
      </c>
      <c r="H628" t="s">
        <v>36</v>
      </c>
      <c r="I628">
        <v>12</v>
      </c>
      <c r="J628">
        <v>0</v>
      </c>
      <c r="K628">
        <v>12</v>
      </c>
      <c r="O628">
        <f t="shared" si="416"/>
        <v>4173.84</v>
      </c>
      <c r="P628">
        <f t="shared" si="417"/>
        <v>4173.84</v>
      </c>
      <c r="Q628">
        <f t="shared" si="418"/>
        <v>0</v>
      </c>
      <c r="R628">
        <f t="shared" si="419"/>
        <v>0</v>
      </c>
      <c r="S628">
        <f t="shared" si="420"/>
        <v>0</v>
      </c>
      <c r="T628">
        <f t="shared" si="421"/>
        <v>0</v>
      </c>
      <c r="U628">
        <f t="shared" si="422"/>
        <v>0</v>
      </c>
      <c r="V628">
        <f t="shared" si="423"/>
        <v>0</v>
      </c>
      <c r="W628">
        <f t="shared" si="424"/>
        <v>0</v>
      </c>
      <c r="X628">
        <f t="shared" si="425"/>
        <v>0</v>
      </c>
      <c r="Y628">
        <f t="shared" si="426"/>
        <v>0</v>
      </c>
      <c r="AA628">
        <v>312567028</v>
      </c>
      <c r="AB628">
        <f t="shared" si="427"/>
        <v>347.82</v>
      </c>
      <c r="AC628">
        <f t="shared" si="428"/>
        <v>347.82</v>
      </c>
      <c r="AD628">
        <f t="shared" si="429"/>
        <v>0</v>
      </c>
      <c r="AE628">
        <f t="shared" si="430"/>
        <v>0</v>
      </c>
      <c r="AF628">
        <f t="shared" si="431"/>
        <v>0</v>
      </c>
      <c r="AG628">
        <f t="shared" si="432"/>
        <v>0</v>
      </c>
      <c r="AH628">
        <f t="shared" si="433"/>
        <v>0</v>
      </c>
      <c r="AI628">
        <f t="shared" si="434"/>
        <v>0</v>
      </c>
      <c r="AJ628">
        <f t="shared" si="435"/>
        <v>0</v>
      </c>
      <c r="AK628">
        <v>347.82</v>
      </c>
      <c r="AL628">
        <v>347.82</v>
      </c>
      <c r="AM628">
        <v>0</v>
      </c>
      <c r="AN628">
        <v>0</v>
      </c>
      <c r="AO628">
        <v>0</v>
      </c>
      <c r="AP628">
        <v>0</v>
      </c>
      <c r="AQ628">
        <v>0</v>
      </c>
      <c r="AR628">
        <v>0</v>
      </c>
      <c r="AS628">
        <v>0</v>
      </c>
      <c r="AT628">
        <v>0</v>
      </c>
      <c r="AU628">
        <v>0</v>
      </c>
      <c r="AV628">
        <v>1</v>
      </c>
      <c r="AW628">
        <v>1</v>
      </c>
      <c r="AZ628">
        <v>1</v>
      </c>
      <c r="BA628">
        <v>1</v>
      </c>
      <c r="BB628">
        <v>1</v>
      </c>
      <c r="BC628">
        <v>1</v>
      </c>
      <c r="BD628" t="s">
        <v>3</v>
      </c>
      <c r="BE628" t="s">
        <v>3</v>
      </c>
      <c r="BF628" t="s">
        <v>3</v>
      </c>
      <c r="BG628" t="s">
        <v>3</v>
      </c>
      <c r="BH628">
        <v>3</v>
      </c>
      <c r="BI628">
        <v>1</v>
      </c>
      <c r="BJ628" t="s">
        <v>3</v>
      </c>
      <c r="BM628">
        <v>1100</v>
      </c>
      <c r="BN628">
        <v>0</v>
      </c>
      <c r="BO628" t="s">
        <v>3</v>
      </c>
      <c r="BP628">
        <v>0</v>
      </c>
      <c r="BQ628">
        <v>8</v>
      </c>
      <c r="BR628">
        <v>0</v>
      </c>
      <c r="BS628">
        <v>1</v>
      </c>
      <c r="BT628">
        <v>1</v>
      </c>
      <c r="BU628">
        <v>1</v>
      </c>
      <c r="BV628">
        <v>1</v>
      </c>
      <c r="BW628">
        <v>1</v>
      </c>
      <c r="BX628">
        <v>1</v>
      </c>
      <c r="BY628" t="s">
        <v>3</v>
      </c>
      <c r="BZ628">
        <v>0</v>
      </c>
      <c r="CA628">
        <v>0</v>
      </c>
      <c r="CB628" t="s">
        <v>3</v>
      </c>
      <c r="CE628">
        <v>0</v>
      </c>
      <c r="CF628">
        <v>0</v>
      </c>
      <c r="CG628">
        <v>0</v>
      </c>
      <c r="CM628">
        <v>0</v>
      </c>
      <c r="CN628" t="s">
        <v>3</v>
      </c>
      <c r="CO628">
        <v>0</v>
      </c>
      <c r="CP628">
        <f t="shared" si="436"/>
        <v>4173.84</v>
      </c>
      <c r="CQ628">
        <f t="shared" si="437"/>
        <v>347.82</v>
      </c>
      <c r="CR628">
        <f t="shared" si="438"/>
        <v>0</v>
      </c>
      <c r="CS628">
        <f t="shared" si="439"/>
        <v>0</v>
      </c>
      <c r="CT628">
        <f t="shared" si="440"/>
        <v>0</v>
      </c>
      <c r="CU628">
        <f t="shared" si="441"/>
        <v>0</v>
      </c>
      <c r="CV628">
        <f t="shared" si="442"/>
        <v>0</v>
      </c>
      <c r="CW628">
        <f t="shared" si="443"/>
        <v>0</v>
      </c>
      <c r="CX628">
        <f t="shared" si="444"/>
        <v>0</v>
      </c>
      <c r="CY628">
        <f t="shared" si="445"/>
        <v>0</v>
      </c>
      <c r="CZ628">
        <f t="shared" si="446"/>
        <v>0</v>
      </c>
      <c r="DC628" t="s">
        <v>3</v>
      </c>
      <c r="DD628" t="s">
        <v>3</v>
      </c>
      <c r="DE628" t="s">
        <v>3</v>
      </c>
      <c r="DF628" t="s">
        <v>3</v>
      </c>
      <c r="DG628" t="s">
        <v>3</v>
      </c>
      <c r="DH628" t="s">
        <v>3</v>
      </c>
      <c r="DI628" t="s">
        <v>3</v>
      </c>
      <c r="DJ628" t="s">
        <v>3</v>
      </c>
      <c r="DK628" t="s">
        <v>3</v>
      </c>
      <c r="DL628" t="s">
        <v>3</v>
      </c>
      <c r="DM628" t="s">
        <v>3</v>
      </c>
      <c r="DN628">
        <v>0</v>
      </c>
      <c r="DO628">
        <v>0</v>
      </c>
      <c r="DP628">
        <v>1</v>
      </c>
      <c r="DQ628">
        <v>1</v>
      </c>
      <c r="DU628">
        <v>1013</v>
      </c>
      <c r="DV628" t="s">
        <v>36</v>
      </c>
      <c r="DW628" t="s">
        <v>36</v>
      </c>
      <c r="DX628">
        <v>1</v>
      </c>
      <c r="DZ628" t="s">
        <v>3</v>
      </c>
      <c r="EA628" t="s">
        <v>3</v>
      </c>
      <c r="EB628" t="s">
        <v>3</v>
      </c>
      <c r="EC628" t="s">
        <v>3</v>
      </c>
      <c r="EE628">
        <v>293259530</v>
      </c>
      <c r="EF628">
        <v>8</v>
      </c>
      <c r="EG628" t="s">
        <v>443</v>
      </c>
      <c r="EH628">
        <v>0</v>
      </c>
      <c r="EI628" t="s">
        <v>3</v>
      </c>
      <c r="EJ628">
        <v>1</v>
      </c>
      <c r="EK628">
        <v>1100</v>
      </c>
      <c r="EL628" t="s">
        <v>458</v>
      </c>
      <c r="EM628" t="s">
        <v>459</v>
      </c>
      <c r="EO628" t="s">
        <v>3</v>
      </c>
      <c r="EQ628">
        <v>1310720</v>
      </c>
      <c r="ER628">
        <v>347.82</v>
      </c>
      <c r="ES628">
        <v>347.82</v>
      </c>
      <c r="ET628">
        <v>0</v>
      </c>
      <c r="EU628">
        <v>0</v>
      </c>
      <c r="EV628">
        <v>0</v>
      </c>
      <c r="EW628">
        <v>0</v>
      </c>
      <c r="EX628">
        <v>0</v>
      </c>
      <c r="EY628">
        <v>0</v>
      </c>
      <c r="EZ628">
        <v>5</v>
      </c>
      <c r="FC628">
        <v>0</v>
      </c>
      <c r="FD628">
        <v>18</v>
      </c>
      <c r="FF628">
        <v>341</v>
      </c>
      <c r="FQ628">
        <v>0</v>
      </c>
      <c r="FR628">
        <f t="shared" si="447"/>
        <v>0</v>
      </c>
      <c r="FS628">
        <v>0</v>
      </c>
      <c r="FX628">
        <v>0</v>
      </c>
      <c r="FY628">
        <v>0</v>
      </c>
      <c r="GA628" t="s">
        <v>467</v>
      </c>
      <c r="GD628">
        <v>1</v>
      </c>
      <c r="GF628">
        <v>173035038</v>
      </c>
      <c r="GG628">
        <v>2</v>
      </c>
      <c r="GH628">
        <v>3</v>
      </c>
      <c r="GI628">
        <v>-2</v>
      </c>
      <c r="GJ628">
        <v>0</v>
      </c>
      <c r="GK628">
        <v>0</v>
      </c>
      <c r="GL628">
        <f t="shared" si="448"/>
        <v>0</v>
      </c>
      <c r="GM628">
        <f t="shared" si="449"/>
        <v>4173.84</v>
      </c>
      <c r="GN628">
        <f t="shared" si="450"/>
        <v>4173.84</v>
      </c>
      <c r="GO628">
        <f t="shared" si="451"/>
        <v>0</v>
      </c>
      <c r="GP628">
        <f t="shared" si="452"/>
        <v>0</v>
      </c>
      <c r="GR628">
        <v>1</v>
      </c>
      <c r="GS628">
        <v>1</v>
      </c>
      <c r="GT628">
        <v>0</v>
      </c>
      <c r="GU628" t="s">
        <v>3</v>
      </c>
      <c r="GV628">
        <f t="shared" si="453"/>
        <v>0</v>
      </c>
      <c r="GW628">
        <v>1</v>
      </c>
      <c r="GX628">
        <f t="shared" si="454"/>
        <v>0</v>
      </c>
      <c r="HA628">
        <v>0</v>
      </c>
      <c r="HB628">
        <v>0</v>
      </c>
      <c r="HC628">
        <f t="shared" si="455"/>
        <v>0</v>
      </c>
      <c r="HE628" t="s">
        <v>461</v>
      </c>
      <c r="HF628" t="s">
        <v>44</v>
      </c>
      <c r="HG628">
        <f t="shared" si="456"/>
        <v>4173.84</v>
      </c>
      <c r="HM628" t="s">
        <v>3</v>
      </c>
      <c r="HN628" t="s">
        <v>3</v>
      </c>
      <c r="HO628" t="s">
        <v>3</v>
      </c>
      <c r="HP628" t="s">
        <v>3</v>
      </c>
      <c r="HQ628" t="s">
        <v>3</v>
      </c>
      <c r="IK628">
        <v>0</v>
      </c>
    </row>
    <row r="629" spans="1:245" x14ac:dyDescent="0.2">
      <c r="A629">
        <v>17</v>
      </c>
      <c r="B629">
        <v>1</v>
      </c>
      <c r="E629" t="s">
        <v>468</v>
      </c>
      <c r="F629" t="s">
        <v>456</v>
      </c>
      <c r="G629" t="s">
        <v>469</v>
      </c>
      <c r="H629" t="s">
        <v>36</v>
      </c>
      <c r="I629">
        <v>10</v>
      </c>
      <c r="J629">
        <v>0</v>
      </c>
      <c r="K629">
        <v>10</v>
      </c>
      <c r="O629">
        <f t="shared" si="416"/>
        <v>5712</v>
      </c>
      <c r="P629">
        <f t="shared" si="417"/>
        <v>5712</v>
      </c>
      <c r="Q629">
        <f t="shared" si="418"/>
        <v>0</v>
      </c>
      <c r="R629">
        <f t="shared" si="419"/>
        <v>0</v>
      </c>
      <c r="S629">
        <f t="shared" si="420"/>
        <v>0</v>
      </c>
      <c r="T629">
        <f t="shared" si="421"/>
        <v>0</v>
      </c>
      <c r="U629">
        <f t="shared" si="422"/>
        <v>0</v>
      </c>
      <c r="V629">
        <f t="shared" si="423"/>
        <v>0</v>
      </c>
      <c r="W629">
        <f t="shared" si="424"/>
        <v>0</v>
      </c>
      <c r="X629">
        <f t="shared" si="425"/>
        <v>0</v>
      </c>
      <c r="Y629">
        <f t="shared" si="426"/>
        <v>0</v>
      </c>
      <c r="AA629">
        <v>312567028</v>
      </c>
      <c r="AB629">
        <f t="shared" si="427"/>
        <v>571.20000000000005</v>
      </c>
      <c r="AC629">
        <f t="shared" si="428"/>
        <v>571.20000000000005</v>
      </c>
      <c r="AD629">
        <f t="shared" si="429"/>
        <v>0</v>
      </c>
      <c r="AE629">
        <f t="shared" si="430"/>
        <v>0</v>
      </c>
      <c r="AF629">
        <f t="shared" si="431"/>
        <v>0</v>
      </c>
      <c r="AG629">
        <f t="shared" si="432"/>
        <v>0</v>
      </c>
      <c r="AH629">
        <f t="shared" si="433"/>
        <v>0</v>
      </c>
      <c r="AI629">
        <f t="shared" si="434"/>
        <v>0</v>
      </c>
      <c r="AJ629">
        <f t="shared" si="435"/>
        <v>0</v>
      </c>
      <c r="AK629">
        <v>571.20000000000005</v>
      </c>
      <c r="AL629">
        <v>571.20000000000005</v>
      </c>
      <c r="AM629">
        <v>0</v>
      </c>
      <c r="AN629">
        <v>0</v>
      </c>
      <c r="AO629">
        <v>0</v>
      </c>
      <c r="AP629">
        <v>0</v>
      </c>
      <c r="AQ629">
        <v>0</v>
      </c>
      <c r="AR629">
        <v>0</v>
      </c>
      <c r="AS629">
        <v>0</v>
      </c>
      <c r="AT629">
        <v>0</v>
      </c>
      <c r="AU629">
        <v>0</v>
      </c>
      <c r="AV629">
        <v>1</v>
      </c>
      <c r="AW629">
        <v>1</v>
      </c>
      <c r="AZ629">
        <v>1</v>
      </c>
      <c r="BA629">
        <v>1</v>
      </c>
      <c r="BB629">
        <v>1</v>
      </c>
      <c r="BC629">
        <v>1</v>
      </c>
      <c r="BD629" t="s">
        <v>3</v>
      </c>
      <c r="BE629" t="s">
        <v>3</v>
      </c>
      <c r="BF629" t="s">
        <v>3</v>
      </c>
      <c r="BG629" t="s">
        <v>3</v>
      </c>
      <c r="BH629">
        <v>3</v>
      </c>
      <c r="BI629">
        <v>1</v>
      </c>
      <c r="BJ629" t="s">
        <v>3</v>
      </c>
      <c r="BM629">
        <v>1100</v>
      </c>
      <c r="BN629">
        <v>0</v>
      </c>
      <c r="BO629" t="s">
        <v>3</v>
      </c>
      <c r="BP629">
        <v>0</v>
      </c>
      <c r="BQ629">
        <v>8</v>
      </c>
      <c r="BR629">
        <v>0</v>
      </c>
      <c r="BS629">
        <v>1</v>
      </c>
      <c r="BT629">
        <v>1</v>
      </c>
      <c r="BU629">
        <v>1</v>
      </c>
      <c r="BV629">
        <v>1</v>
      </c>
      <c r="BW629">
        <v>1</v>
      </c>
      <c r="BX629">
        <v>1</v>
      </c>
      <c r="BY629" t="s">
        <v>3</v>
      </c>
      <c r="BZ629">
        <v>0</v>
      </c>
      <c r="CA629">
        <v>0</v>
      </c>
      <c r="CB629" t="s">
        <v>3</v>
      </c>
      <c r="CE629">
        <v>0</v>
      </c>
      <c r="CF629">
        <v>0</v>
      </c>
      <c r="CG629">
        <v>0</v>
      </c>
      <c r="CM629">
        <v>0</v>
      </c>
      <c r="CN629" t="s">
        <v>3</v>
      </c>
      <c r="CO629">
        <v>0</v>
      </c>
      <c r="CP629">
        <f t="shared" si="436"/>
        <v>5712</v>
      </c>
      <c r="CQ629">
        <f t="shared" si="437"/>
        <v>571.20000000000005</v>
      </c>
      <c r="CR629">
        <f t="shared" si="438"/>
        <v>0</v>
      </c>
      <c r="CS629">
        <f t="shared" si="439"/>
        <v>0</v>
      </c>
      <c r="CT629">
        <f t="shared" si="440"/>
        <v>0</v>
      </c>
      <c r="CU629">
        <f t="shared" si="441"/>
        <v>0</v>
      </c>
      <c r="CV629">
        <f t="shared" si="442"/>
        <v>0</v>
      </c>
      <c r="CW629">
        <f t="shared" si="443"/>
        <v>0</v>
      </c>
      <c r="CX629">
        <f t="shared" si="444"/>
        <v>0</v>
      </c>
      <c r="CY629">
        <f t="shared" si="445"/>
        <v>0</v>
      </c>
      <c r="CZ629">
        <f t="shared" si="446"/>
        <v>0</v>
      </c>
      <c r="DC629" t="s">
        <v>3</v>
      </c>
      <c r="DD629" t="s">
        <v>3</v>
      </c>
      <c r="DE629" t="s">
        <v>3</v>
      </c>
      <c r="DF629" t="s">
        <v>3</v>
      </c>
      <c r="DG629" t="s">
        <v>3</v>
      </c>
      <c r="DH629" t="s">
        <v>3</v>
      </c>
      <c r="DI629" t="s">
        <v>3</v>
      </c>
      <c r="DJ629" t="s">
        <v>3</v>
      </c>
      <c r="DK629" t="s">
        <v>3</v>
      </c>
      <c r="DL629" t="s">
        <v>3</v>
      </c>
      <c r="DM629" t="s">
        <v>3</v>
      </c>
      <c r="DN629">
        <v>0</v>
      </c>
      <c r="DO629">
        <v>0</v>
      </c>
      <c r="DP629">
        <v>1</v>
      </c>
      <c r="DQ629">
        <v>1</v>
      </c>
      <c r="DU629">
        <v>1013</v>
      </c>
      <c r="DV629" t="s">
        <v>36</v>
      </c>
      <c r="DW629" t="s">
        <v>36</v>
      </c>
      <c r="DX629">
        <v>1</v>
      </c>
      <c r="DZ629" t="s">
        <v>3</v>
      </c>
      <c r="EA629" t="s">
        <v>3</v>
      </c>
      <c r="EB629" t="s">
        <v>3</v>
      </c>
      <c r="EC629" t="s">
        <v>3</v>
      </c>
      <c r="EE629">
        <v>293259530</v>
      </c>
      <c r="EF629">
        <v>8</v>
      </c>
      <c r="EG629" t="s">
        <v>443</v>
      </c>
      <c r="EH629">
        <v>0</v>
      </c>
      <c r="EI629" t="s">
        <v>3</v>
      </c>
      <c r="EJ629">
        <v>1</v>
      </c>
      <c r="EK629">
        <v>1100</v>
      </c>
      <c r="EL629" t="s">
        <v>458</v>
      </c>
      <c r="EM629" t="s">
        <v>459</v>
      </c>
      <c r="EO629" t="s">
        <v>3</v>
      </c>
      <c r="EQ629">
        <v>2097152</v>
      </c>
      <c r="ER629">
        <v>571.20000000000005</v>
      </c>
      <c r="ES629">
        <v>571.20000000000005</v>
      </c>
      <c r="ET629">
        <v>0</v>
      </c>
      <c r="EU629">
        <v>0</v>
      </c>
      <c r="EV629">
        <v>0</v>
      </c>
      <c r="EW629">
        <v>0</v>
      </c>
      <c r="EX629">
        <v>0</v>
      </c>
      <c r="EY629">
        <v>0</v>
      </c>
      <c r="EZ629">
        <v>5</v>
      </c>
      <c r="FC629">
        <v>0</v>
      </c>
      <c r="FD629">
        <v>18</v>
      </c>
      <c r="FF629">
        <v>560</v>
      </c>
      <c r="FQ629">
        <v>0</v>
      </c>
      <c r="FR629">
        <f t="shared" si="447"/>
        <v>0</v>
      </c>
      <c r="FS629">
        <v>0</v>
      </c>
      <c r="FX629">
        <v>0</v>
      </c>
      <c r="FY629">
        <v>0</v>
      </c>
      <c r="GA629" t="s">
        <v>470</v>
      </c>
      <c r="GD629">
        <v>1</v>
      </c>
      <c r="GF629">
        <v>604968625</v>
      </c>
      <c r="GG629">
        <v>2</v>
      </c>
      <c r="GH629">
        <v>3</v>
      </c>
      <c r="GI629">
        <v>-2</v>
      </c>
      <c r="GJ629">
        <v>0</v>
      </c>
      <c r="GK629">
        <v>0</v>
      </c>
      <c r="GL629">
        <f t="shared" si="448"/>
        <v>0</v>
      </c>
      <c r="GM629">
        <f t="shared" si="449"/>
        <v>5712</v>
      </c>
      <c r="GN629">
        <f t="shared" si="450"/>
        <v>5712</v>
      </c>
      <c r="GO629">
        <f t="shared" si="451"/>
        <v>0</v>
      </c>
      <c r="GP629">
        <f t="shared" si="452"/>
        <v>0</v>
      </c>
      <c r="GR629">
        <v>1</v>
      </c>
      <c r="GS629">
        <v>1</v>
      </c>
      <c r="GT629">
        <v>0</v>
      </c>
      <c r="GU629" t="s">
        <v>3</v>
      </c>
      <c r="GV629">
        <f t="shared" si="453"/>
        <v>0</v>
      </c>
      <c r="GW629">
        <v>1</v>
      </c>
      <c r="GX629">
        <f t="shared" si="454"/>
        <v>0</v>
      </c>
      <c r="HA629">
        <v>0</v>
      </c>
      <c r="HB629">
        <v>0</v>
      </c>
      <c r="HC629">
        <f t="shared" si="455"/>
        <v>0</v>
      </c>
      <c r="HE629" t="s">
        <v>461</v>
      </c>
      <c r="HF629" t="s">
        <v>44</v>
      </c>
      <c r="HG629">
        <f t="shared" si="456"/>
        <v>5712</v>
      </c>
      <c r="HM629" t="s">
        <v>3</v>
      </c>
      <c r="HN629" t="s">
        <v>3</v>
      </c>
      <c r="HO629" t="s">
        <v>3</v>
      </c>
      <c r="HP629" t="s">
        <v>3</v>
      </c>
      <c r="HQ629" t="s">
        <v>3</v>
      </c>
      <c r="IK629">
        <v>0</v>
      </c>
    </row>
    <row r="630" spans="1:245" x14ac:dyDescent="0.2">
      <c r="A630">
        <v>17</v>
      </c>
      <c r="B630">
        <v>1</v>
      </c>
      <c r="E630" t="s">
        <v>471</v>
      </c>
      <c r="F630" t="s">
        <v>456</v>
      </c>
      <c r="G630" t="s">
        <v>472</v>
      </c>
      <c r="H630" t="s">
        <v>36</v>
      </c>
      <c r="I630">
        <v>16</v>
      </c>
      <c r="J630">
        <v>0</v>
      </c>
      <c r="K630">
        <v>16</v>
      </c>
      <c r="O630">
        <f t="shared" si="416"/>
        <v>3541.44</v>
      </c>
      <c r="P630">
        <f t="shared" si="417"/>
        <v>3541.44</v>
      </c>
      <c r="Q630">
        <f t="shared" si="418"/>
        <v>0</v>
      </c>
      <c r="R630">
        <f t="shared" si="419"/>
        <v>0</v>
      </c>
      <c r="S630">
        <f t="shared" si="420"/>
        <v>0</v>
      </c>
      <c r="T630">
        <f t="shared" si="421"/>
        <v>0</v>
      </c>
      <c r="U630">
        <f t="shared" si="422"/>
        <v>0</v>
      </c>
      <c r="V630">
        <f t="shared" si="423"/>
        <v>0</v>
      </c>
      <c r="W630">
        <f t="shared" si="424"/>
        <v>0</v>
      </c>
      <c r="X630">
        <f t="shared" si="425"/>
        <v>0</v>
      </c>
      <c r="Y630">
        <f t="shared" si="426"/>
        <v>0</v>
      </c>
      <c r="AA630">
        <v>312567028</v>
      </c>
      <c r="AB630">
        <f t="shared" si="427"/>
        <v>221.34</v>
      </c>
      <c r="AC630">
        <f t="shared" si="428"/>
        <v>221.34</v>
      </c>
      <c r="AD630">
        <f t="shared" si="429"/>
        <v>0</v>
      </c>
      <c r="AE630">
        <f t="shared" si="430"/>
        <v>0</v>
      </c>
      <c r="AF630">
        <f t="shared" si="431"/>
        <v>0</v>
      </c>
      <c r="AG630">
        <f t="shared" si="432"/>
        <v>0</v>
      </c>
      <c r="AH630">
        <f t="shared" si="433"/>
        <v>0</v>
      </c>
      <c r="AI630">
        <f t="shared" si="434"/>
        <v>0</v>
      </c>
      <c r="AJ630">
        <f t="shared" si="435"/>
        <v>0</v>
      </c>
      <c r="AK630">
        <v>221.34</v>
      </c>
      <c r="AL630">
        <v>221.34</v>
      </c>
      <c r="AM630">
        <v>0</v>
      </c>
      <c r="AN630">
        <v>0</v>
      </c>
      <c r="AO630">
        <v>0</v>
      </c>
      <c r="AP630">
        <v>0</v>
      </c>
      <c r="AQ630">
        <v>0</v>
      </c>
      <c r="AR630">
        <v>0</v>
      </c>
      <c r="AS630">
        <v>0</v>
      </c>
      <c r="AT630">
        <v>0</v>
      </c>
      <c r="AU630">
        <v>0</v>
      </c>
      <c r="AV630">
        <v>1</v>
      </c>
      <c r="AW630">
        <v>1</v>
      </c>
      <c r="AZ630">
        <v>1</v>
      </c>
      <c r="BA630">
        <v>1</v>
      </c>
      <c r="BB630">
        <v>1</v>
      </c>
      <c r="BC630">
        <v>1</v>
      </c>
      <c r="BD630" t="s">
        <v>3</v>
      </c>
      <c r="BE630" t="s">
        <v>3</v>
      </c>
      <c r="BF630" t="s">
        <v>3</v>
      </c>
      <c r="BG630" t="s">
        <v>3</v>
      </c>
      <c r="BH630">
        <v>3</v>
      </c>
      <c r="BI630">
        <v>1</v>
      </c>
      <c r="BJ630" t="s">
        <v>3</v>
      </c>
      <c r="BM630">
        <v>1100</v>
      </c>
      <c r="BN630">
        <v>0</v>
      </c>
      <c r="BO630" t="s">
        <v>3</v>
      </c>
      <c r="BP630">
        <v>0</v>
      </c>
      <c r="BQ630">
        <v>8</v>
      </c>
      <c r="BR630">
        <v>0</v>
      </c>
      <c r="BS630">
        <v>1</v>
      </c>
      <c r="BT630">
        <v>1</v>
      </c>
      <c r="BU630">
        <v>1</v>
      </c>
      <c r="BV630">
        <v>1</v>
      </c>
      <c r="BW630">
        <v>1</v>
      </c>
      <c r="BX630">
        <v>1</v>
      </c>
      <c r="BY630" t="s">
        <v>3</v>
      </c>
      <c r="BZ630">
        <v>0</v>
      </c>
      <c r="CA630">
        <v>0</v>
      </c>
      <c r="CB630" t="s">
        <v>3</v>
      </c>
      <c r="CE630">
        <v>0</v>
      </c>
      <c r="CF630">
        <v>0</v>
      </c>
      <c r="CG630">
        <v>0</v>
      </c>
      <c r="CM630">
        <v>0</v>
      </c>
      <c r="CN630" t="s">
        <v>3</v>
      </c>
      <c r="CO630">
        <v>0</v>
      </c>
      <c r="CP630">
        <f t="shared" si="436"/>
        <v>3541.44</v>
      </c>
      <c r="CQ630">
        <f t="shared" si="437"/>
        <v>221.34</v>
      </c>
      <c r="CR630">
        <f t="shared" si="438"/>
        <v>0</v>
      </c>
      <c r="CS630">
        <f t="shared" si="439"/>
        <v>0</v>
      </c>
      <c r="CT630">
        <f t="shared" si="440"/>
        <v>0</v>
      </c>
      <c r="CU630">
        <f t="shared" si="441"/>
        <v>0</v>
      </c>
      <c r="CV630">
        <f t="shared" si="442"/>
        <v>0</v>
      </c>
      <c r="CW630">
        <f t="shared" si="443"/>
        <v>0</v>
      </c>
      <c r="CX630">
        <f t="shared" si="444"/>
        <v>0</v>
      </c>
      <c r="CY630">
        <f t="shared" si="445"/>
        <v>0</v>
      </c>
      <c r="CZ630">
        <f t="shared" si="446"/>
        <v>0</v>
      </c>
      <c r="DC630" t="s">
        <v>3</v>
      </c>
      <c r="DD630" t="s">
        <v>3</v>
      </c>
      <c r="DE630" t="s">
        <v>3</v>
      </c>
      <c r="DF630" t="s">
        <v>3</v>
      </c>
      <c r="DG630" t="s">
        <v>3</v>
      </c>
      <c r="DH630" t="s">
        <v>3</v>
      </c>
      <c r="DI630" t="s">
        <v>3</v>
      </c>
      <c r="DJ630" t="s">
        <v>3</v>
      </c>
      <c r="DK630" t="s">
        <v>3</v>
      </c>
      <c r="DL630" t="s">
        <v>3</v>
      </c>
      <c r="DM630" t="s">
        <v>3</v>
      </c>
      <c r="DN630">
        <v>0</v>
      </c>
      <c r="DO630">
        <v>0</v>
      </c>
      <c r="DP630">
        <v>1</v>
      </c>
      <c r="DQ630">
        <v>1</v>
      </c>
      <c r="DU630">
        <v>1013</v>
      </c>
      <c r="DV630" t="s">
        <v>36</v>
      </c>
      <c r="DW630" t="s">
        <v>36</v>
      </c>
      <c r="DX630">
        <v>1</v>
      </c>
      <c r="DZ630" t="s">
        <v>3</v>
      </c>
      <c r="EA630" t="s">
        <v>3</v>
      </c>
      <c r="EB630" t="s">
        <v>3</v>
      </c>
      <c r="EC630" t="s">
        <v>3</v>
      </c>
      <c r="EE630">
        <v>293259530</v>
      </c>
      <c r="EF630">
        <v>8</v>
      </c>
      <c r="EG630" t="s">
        <v>443</v>
      </c>
      <c r="EH630">
        <v>0</v>
      </c>
      <c r="EI630" t="s">
        <v>3</v>
      </c>
      <c r="EJ630">
        <v>1</v>
      </c>
      <c r="EK630">
        <v>1100</v>
      </c>
      <c r="EL630" t="s">
        <v>458</v>
      </c>
      <c r="EM630" t="s">
        <v>459</v>
      </c>
      <c r="EO630" t="s">
        <v>3</v>
      </c>
      <c r="EQ630">
        <v>1310720</v>
      </c>
      <c r="ER630">
        <v>221.34</v>
      </c>
      <c r="ES630">
        <v>221.34</v>
      </c>
      <c r="ET630">
        <v>0</v>
      </c>
      <c r="EU630">
        <v>0</v>
      </c>
      <c r="EV630">
        <v>0</v>
      </c>
      <c r="EW630">
        <v>0</v>
      </c>
      <c r="EX630">
        <v>0</v>
      </c>
      <c r="EY630">
        <v>0</v>
      </c>
      <c r="EZ630">
        <v>5</v>
      </c>
      <c r="FC630">
        <v>0</v>
      </c>
      <c r="FD630">
        <v>18</v>
      </c>
      <c r="FF630">
        <v>217</v>
      </c>
      <c r="FQ630">
        <v>0</v>
      </c>
      <c r="FR630">
        <f t="shared" si="447"/>
        <v>0</v>
      </c>
      <c r="FS630">
        <v>0</v>
      </c>
      <c r="FX630">
        <v>0</v>
      </c>
      <c r="FY630">
        <v>0</v>
      </c>
      <c r="GA630" t="s">
        <v>473</v>
      </c>
      <c r="GD630">
        <v>1</v>
      </c>
      <c r="GF630">
        <v>-1906467110</v>
      </c>
      <c r="GG630">
        <v>2</v>
      </c>
      <c r="GH630">
        <v>3</v>
      </c>
      <c r="GI630">
        <v>-2</v>
      </c>
      <c r="GJ630">
        <v>0</v>
      </c>
      <c r="GK630">
        <v>0</v>
      </c>
      <c r="GL630">
        <f t="shared" si="448"/>
        <v>0</v>
      </c>
      <c r="GM630">
        <f t="shared" si="449"/>
        <v>3541.44</v>
      </c>
      <c r="GN630">
        <f t="shared" si="450"/>
        <v>3541.44</v>
      </c>
      <c r="GO630">
        <f t="shared" si="451"/>
        <v>0</v>
      </c>
      <c r="GP630">
        <f t="shared" si="452"/>
        <v>0</v>
      </c>
      <c r="GR630">
        <v>1</v>
      </c>
      <c r="GS630">
        <v>1</v>
      </c>
      <c r="GT630">
        <v>0</v>
      </c>
      <c r="GU630" t="s">
        <v>3</v>
      </c>
      <c r="GV630">
        <f t="shared" si="453"/>
        <v>0</v>
      </c>
      <c r="GW630">
        <v>1</v>
      </c>
      <c r="GX630">
        <f t="shared" si="454"/>
        <v>0</v>
      </c>
      <c r="HA630">
        <v>0</v>
      </c>
      <c r="HB630">
        <v>0</v>
      </c>
      <c r="HC630">
        <f t="shared" si="455"/>
        <v>0</v>
      </c>
      <c r="HE630" t="s">
        <v>461</v>
      </c>
      <c r="HF630" t="s">
        <v>44</v>
      </c>
      <c r="HG630">
        <f t="shared" si="456"/>
        <v>3541.44</v>
      </c>
      <c r="HM630" t="s">
        <v>3</v>
      </c>
      <c r="HN630" t="s">
        <v>3</v>
      </c>
      <c r="HO630" t="s">
        <v>3</v>
      </c>
      <c r="HP630" t="s">
        <v>3</v>
      </c>
      <c r="HQ630" t="s">
        <v>3</v>
      </c>
      <c r="IK630">
        <v>0</v>
      </c>
    </row>
    <row r="631" spans="1:245" x14ac:dyDescent="0.2">
      <c r="A631">
        <v>17</v>
      </c>
      <c r="B631">
        <v>1</v>
      </c>
      <c r="E631" t="s">
        <v>474</v>
      </c>
      <c r="F631" t="s">
        <v>456</v>
      </c>
      <c r="G631" t="s">
        <v>475</v>
      </c>
      <c r="H631" t="s">
        <v>36</v>
      </c>
      <c r="I631">
        <v>20</v>
      </c>
      <c r="J631">
        <v>0</v>
      </c>
      <c r="K631">
        <v>20</v>
      </c>
      <c r="O631">
        <f t="shared" si="416"/>
        <v>6018</v>
      </c>
      <c r="P631">
        <f t="shared" si="417"/>
        <v>6018</v>
      </c>
      <c r="Q631">
        <f t="shared" si="418"/>
        <v>0</v>
      </c>
      <c r="R631">
        <f t="shared" si="419"/>
        <v>0</v>
      </c>
      <c r="S631">
        <f t="shared" si="420"/>
        <v>0</v>
      </c>
      <c r="T631">
        <f t="shared" si="421"/>
        <v>0</v>
      </c>
      <c r="U631">
        <f t="shared" si="422"/>
        <v>0</v>
      </c>
      <c r="V631">
        <f t="shared" si="423"/>
        <v>0</v>
      </c>
      <c r="W631">
        <f t="shared" si="424"/>
        <v>0</v>
      </c>
      <c r="X631">
        <f t="shared" si="425"/>
        <v>0</v>
      </c>
      <c r="Y631">
        <f t="shared" si="426"/>
        <v>0</v>
      </c>
      <c r="AA631">
        <v>312567028</v>
      </c>
      <c r="AB631">
        <f t="shared" si="427"/>
        <v>300.89999999999998</v>
      </c>
      <c r="AC631">
        <f t="shared" si="428"/>
        <v>300.89999999999998</v>
      </c>
      <c r="AD631">
        <f t="shared" si="429"/>
        <v>0</v>
      </c>
      <c r="AE631">
        <f t="shared" si="430"/>
        <v>0</v>
      </c>
      <c r="AF631">
        <f t="shared" si="431"/>
        <v>0</v>
      </c>
      <c r="AG631">
        <f t="shared" si="432"/>
        <v>0</v>
      </c>
      <c r="AH631">
        <f t="shared" si="433"/>
        <v>0</v>
      </c>
      <c r="AI631">
        <f t="shared" si="434"/>
        <v>0</v>
      </c>
      <c r="AJ631">
        <f t="shared" si="435"/>
        <v>0</v>
      </c>
      <c r="AK631">
        <v>300.89999999999998</v>
      </c>
      <c r="AL631">
        <v>300.89999999999998</v>
      </c>
      <c r="AM631">
        <v>0</v>
      </c>
      <c r="AN631">
        <v>0</v>
      </c>
      <c r="AO631">
        <v>0</v>
      </c>
      <c r="AP631">
        <v>0</v>
      </c>
      <c r="AQ631">
        <v>0</v>
      </c>
      <c r="AR631">
        <v>0</v>
      </c>
      <c r="AS631">
        <v>0</v>
      </c>
      <c r="AT631">
        <v>0</v>
      </c>
      <c r="AU631">
        <v>0</v>
      </c>
      <c r="AV631">
        <v>1</v>
      </c>
      <c r="AW631">
        <v>1</v>
      </c>
      <c r="AZ631">
        <v>1</v>
      </c>
      <c r="BA631">
        <v>1</v>
      </c>
      <c r="BB631">
        <v>1</v>
      </c>
      <c r="BC631">
        <v>1</v>
      </c>
      <c r="BD631" t="s">
        <v>3</v>
      </c>
      <c r="BE631" t="s">
        <v>3</v>
      </c>
      <c r="BF631" t="s">
        <v>3</v>
      </c>
      <c r="BG631" t="s">
        <v>3</v>
      </c>
      <c r="BH631">
        <v>3</v>
      </c>
      <c r="BI631">
        <v>1</v>
      </c>
      <c r="BJ631" t="s">
        <v>3</v>
      </c>
      <c r="BM631">
        <v>1100</v>
      </c>
      <c r="BN631">
        <v>0</v>
      </c>
      <c r="BO631" t="s">
        <v>3</v>
      </c>
      <c r="BP631">
        <v>0</v>
      </c>
      <c r="BQ631">
        <v>8</v>
      </c>
      <c r="BR631">
        <v>0</v>
      </c>
      <c r="BS631">
        <v>1</v>
      </c>
      <c r="BT631">
        <v>1</v>
      </c>
      <c r="BU631">
        <v>1</v>
      </c>
      <c r="BV631">
        <v>1</v>
      </c>
      <c r="BW631">
        <v>1</v>
      </c>
      <c r="BX631">
        <v>1</v>
      </c>
      <c r="BY631" t="s">
        <v>3</v>
      </c>
      <c r="BZ631">
        <v>0</v>
      </c>
      <c r="CA631">
        <v>0</v>
      </c>
      <c r="CB631" t="s">
        <v>3</v>
      </c>
      <c r="CE631">
        <v>0</v>
      </c>
      <c r="CF631">
        <v>0</v>
      </c>
      <c r="CG631">
        <v>0</v>
      </c>
      <c r="CM631">
        <v>0</v>
      </c>
      <c r="CN631" t="s">
        <v>3</v>
      </c>
      <c r="CO631">
        <v>0</v>
      </c>
      <c r="CP631">
        <f t="shared" si="436"/>
        <v>6018</v>
      </c>
      <c r="CQ631">
        <f t="shared" si="437"/>
        <v>300.89999999999998</v>
      </c>
      <c r="CR631">
        <f t="shared" si="438"/>
        <v>0</v>
      </c>
      <c r="CS631">
        <f t="shared" si="439"/>
        <v>0</v>
      </c>
      <c r="CT631">
        <f t="shared" si="440"/>
        <v>0</v>
      </c>
      <c r="CU631">
        <f t="shared" si="441"/>
        <v>0</v>
      </c>
      <c r="CV631">
        <f t="shared" si="442"/>
        <v>0</v>
      </c>
      <c r="CW631">
        <f t="shared" si="443"/>
        <v>0</v>
      </c>
      <c r="CX631">
        <f t="shared" si="444"/>
        <v>0</v>
      </c>
      <c r="CY631">
        <f t="shared" si="445"/>
        <v>0</v>
      </c>
      <c r="CZ631">
        <f t="shared" si="446"/>
        <v>0</v>
      </c>
      <c r="DC631" t="s">
        <v>3</v>
      </c>
      <c r="DD631" t="s">
        <v>3</v>
      </c>
      <c r="DE631" t="s">
        <v>3</v>
      </c>
      <c r="DF631" t="s">
        <v>3</v>
      </c>
      <c r="DG631" t="s">
        <v>3</v>
      </c>
      <c r="DH631" t="s">
        <v>3</v>
      </c>
      <c r="DI631" t="s">
        <v>3</v>
      </c>
      <c r="DJ631" t="s">
        <v>3</v>
      </c>
      <c r="DK631" t="s">
        <v>3</v>
      </c>
      <c r="DL631" t="s">
        <v>3</v>
      </c>
      <c r="DM631" t="s">
        <v>3</v>
      </c>
      <c r="DN631">
        <v>0</v>
      </c>
      <c r="DO631">
        <v>0</v>
      </c>
      <c r="DP631">
        <v>1</v>
      </c>
      <c r="DQ631">
        <v>1</v>
      </c>
      <c r="DU631">
        <v>1013</v>
      </c>
      <c r="DV631" t="s">
        <v>36</v>
      </c>
      <c r="DW631" t="s">
        <v>36</v>
      </c>
      <c r="DX631">
        <v>1</v>
      </c>
      <c r="DZ631" t="s">
        <v>3</v>
      </c>
      <c r="EA631" t="s">
        <v>3</v>
      </c>
      <c r="EB631" t="s">
        <v>3</v>
      </c>
      <c r="EC631" t="s">
        <v>3</v>
      </c>
      <c r="EE631">
        <v>293259530</v>
      </c>
      <c r="EF631">
        <v>8</v>
      </c>
      <c r="EG631" t="s">
        <v>443</v>
      </c>
      <c r="EH631">
        <v>0</v>
      </c>
      <c r="EI631" t="s">
        <v>3</v>
      </c>
      <c r="EJ631">
        <v>1</v>
      </c>
      <c r="EK631">
        <v>1100</v>
      </c>
      <c r="EL631" t="s">
        <v>458</v>
      </c>
      <c r="EM631" t="s">
        <v>459</v>
      </c>
      <c r="EO631" t="s">
        <v>3</v>
      </c>
      <c r="EQ631">
        <v>1310720</v>
      </c>
      <c r="ER631">
        <v>300.89999999999998</v>
      </c>
      <c r="ES631">
        <v>300.89999999999998</v>
      </c>
      <c r="ET631">
        <v>0</v>
      </c>
      <c r="EU631">
        <v>0</v>
      </c>
      <c r="EV631">
        <v>0</v>
      </c>
      <c r="EW631">
        <v>0</v>
      </c>
      <c r="EX631">
        <v>0</v>
      </c>
      <c r="EY631">
        <v>0</v>
      </c>
      <c r="EZ631">
        <v>5</v>
      </c>
      <c r="FC631">
        <v>0</v>
      </c>
      <c r="FD631">
        <v>18</v>
      </c>
      <c r="FF631">
        <v>295</v>
      </c>
      <c r="FQ631">
        <v>0</v>
      </c>
      <c r="FR631">
        <f t="shared" si="447"/>
        <v>0</v>
      </c>
      <c r="FS631">
        <v>0</v>
      </c>
      <c r="FX631">
        <v>0</v>
      </c>
      <c r="FY631">
        <v>0</v>
      </c>
      <c r="GA631" t="s">
        <v>476</v>
      </c>
      <c r="GD631">
        <v>1</v>
      </c>
      <c r="GF631">
        <v>1196933305</v>
      </c>
      <c r="GG631">
        <v>2</v>
      </c>
      <c r="GH631">
        <v>3</v>
      </c>
      <c r="GI631">
        <v>-2</v>
      </c>
      <c r="GJ631">
        <v>0</v>
      </c>
      <c r="GK631">
        <v>0</v>
      </c>
      <c r="GL631">
        <f t="shared" si="448"/>
        <v>0</v>
      </c>
      <c r="GM631">
        <f t="shared" si="449"/>
        <v>6018</v>
      </c>
      <c r="GN631">
        <f t="shared" si="450"/>
        <v>6018</v>
      </c>
      <c r="GO631">
        <f t="shared" si="451"/>
        <v>0</v>
      </c>
      <c r="GP631">
        <f t="shared" si="452"/>
        <v>0</v>
      </c>
      <c r="GR631">
        <v>1</v>
      </c>
      <c r="GS631">
        <v>1</v>
      </c>
      <c r="GT631">
        <v>0</v>
      </c>
      <c r="GU631" t="s">
        <v>3</v>
      </c>
      <c r="GV631">
        <f t="shared" si="453"/>
        <v>0</v>
      </c>
      <c r="GW631">
        <v>1</v>
      </c>
      <c r="GX631">
        <f t="shared" si="454"/>
        <v>0</v>
      </c>
      <c r="HA631">
        <v>0</v>
      </c>
      <c r="HB631">
        <v>0</v>
      </c>
      <c r="HC631">
        <f t="shared" si="455"/>
        <v>0</v>
      </c>
      <c r="HE631" t="s">
        <v>461</v>
      </c>
      <c r="HF631" t="s">
        <v>44</v>
      </c>
      <c r="HG631">
        <f t="shared" si="456"/>
        <v>6018</v>
      </c>
      <c r="HM631" t="s">
        <v>3</v>
      </c>
      <c r="HN631" t="s">
        <v>3</v>
      </c>
      <c r="HO631" t="s">
        <v>3</v>
      </c>
      <c r="HP631" t="s">
        <v>3</v>
      </c>
      <c r="HQ631" t="s">
        <v>3</v>
      </c>
      <c r="IK631">
        <v>0</v>
      </c>
    </row>
    <row r="632" spans="1:245" x14ac:dyDescent="0.2">
      <c r="A632">
        <v>17</v>
      </c>
      <c r="B632">
        <v>1</v>
      </c>
      <c r="E632" t="s">
        <v>477</v>
      </c>
      <c r="F632" t="s">
        <v>456</v>
      </c>
      <c r="G632" t="s">
        <v>478</v>
      </c>
      <c r="H632" t="s">
        <v>36</v>
      </c>
      <c r="I632">
        <v>180</v>
      </c>
      <c r="J632">
        <v>0</v>
      </c>
      <c r="K632">
        <v>180</v>
      </c>
      <c r="O632">
        <f t="shared" si="416"/>
        <v>5324.4</v>
      </c>
      <c r="P632">
        <f t="shared" si="417"/>
        <v>5324.4</v>
      </c>
      <c r="Q632">
        <f t="shared" si="418"/>
        <v>0</v>
      </c>
      <c r="R632">
        <f t="shared" si="419"/>
        <v>0</v>
      </c>
      <c r="S632">
        <f t="shared" si="420"/>
        <v>0</v>
      </c>
      <c r="T632">
        <f t="shared" si="421"/>
        <v>0</v>
      </c>
      <c r="U632">
        <f t="shared" si="422"/>
        <v>0</v>
      </c>
      <c r="V632">
        <f t="shared" si="423"/>
        <v>0</v>
      </c>
      <c r="W632">
        <f t="shared" si="424"/>
        <v>0</v>
      </c>
      <c r="X632">
        <f t="shared" si="425"/>
        <v>0</v>
      </c>
      <c r="Y632">
        <f t="shared" si="426"/>
        <v>0</v>
      </c>
      <c r="AA632">
        <v>312567028</v>
      </c>
      <c r="AB632">
        <f t="shared" si="427"/>
        <v>29.58</v>
      </c>
      <c r="AC632">
        <f t="shared" si="428"/>
        <v>29.58</v>
      </c>
      <c r="AD632">
        <f t="shared" si="429"/>
        <v>0</v>
      </c>
      <c r="AE632">
        <f t="shared" si="430"/>
        <v>0</v>
      </c>
      <c r="AF632">
        <f t="shared" si="431"/>
        <v>0</v>
      </c>
      <c r="AG632">
        <f t="shared" si="432"/>
        <v>0</v>
      </c>
      <c r="AH632">
        <f t="shared" si="433"/>
        <v>0</v>
      </c>
      <c r="AI632">
        <f t="shared" si="434"/>
        <v>0</v>
      </c>
      <c r="AJ632">
        <f t="shared" si="435"/>
        <v>0</v>
      </c>
      <c r="AK632">
        <v>29.58</v>
      </c>
      <c r="AL632">
        <v>29.58</v>
      </c>
      <c r="AM632">
        <v>0</v>
      </c>
      <c r="AN632">
        <v>0</v>
      </c>
      <c r="AO632">
        <v>0</v>
      </c>
      <c r="AP632">
        <v>0</v>
      </c>
      <c r="AQ632">
        <v>0</v>
      </c>
      <c r="AR632">
        <v>0</v>
      </c>
      <c r="AS632">
        <v>0</v>
      </c>
      <c r="AT632">
        <v>0</v>
      </c>
      <c r="AU632">
        <v>0</v>
      </c>
      <c r="AV632">
        <v>1</v>
      </c>
      <c r="AW632">
        <v>1</v>
      </c>
      <c r="AZ632">
        <v>1</v>
      </c>
      <c r="BA632">
        <v>1</v>
      </c>
      <c r="BB632">
        <v>1</v>
      </c>
      <c r="BC632">
        <v>1</v>
      </c>
      <c r="BD632" t="s">
        <v>3</v>
      </c>
      <c r="BE632" t="s">
        <v>3</v>
      </c>
      <c r="BF632" t="s">
        <v>3</v>
      </c>
      <c r="BG632" t="s">
        <v>3</v>
      </c>
      <c r="BH632">
        <v>3</v>
      </c>
      <c r="BI632">
        <v>1</v>
      </c>
      <c r="BJ632" t="s">
        <v>3</v>
      </c>
      <c r="BM632">
        <v>1100</v>
      </c>
      <c r="BN632">
        <v>0</v>
      </c>
      <c r="BO632" t="s">
        <v>3</v>
      </c>
      <c r="BP632">
        <v>0</v>
      </c>
      <c r="BQ632">
        <v>8</v>
      </c>
      <c r="BR632">
        <v>0</v>
      </c>
      <c r="BS632">
        <v>1</v>
      </c>
      <c r="BT632">
        <v>1</v>
      </c>
      <c r="BU632">
        <v>1</v>
      </c>
      <c r="BV632">
        <v>1</v>
      </c>
      <c r="BW632">
        <v>1</v>
      </c>
      <c r="BX632">
        <v>1</v>
      </c>
      <c r="BY632" t="s">
        <v>3</v>
      </c>
      <c r="BZ632">
        <v>0</v>
      </c>
      <c r="CA632">
        <v>0</v>
      </c>
      <c r="CB632" t="s">
        <v>3</v>
      </c>
      <c r="CE632">
        <v>0</v>
      </c>
      <c r="CF632">
        <v>0</v>
      </c>
      <c r="CG632">
        <v>0</v>
      </c>
      <c r="CM632">
        <v>0</v>
      </c>
      <c r="CN632" t="s">
        <v>3</v>
      </c>
      <c r="CO632">
        <v>0</v>
      </c>
      <c r="CP632">
        <f t="shared" si="436"/>
        <v>5324.4</v>
      </c>
      <c r="CQ632">
        <f t="shared" si="437"/>
        <v>29.58</v>
      </c>
      <c r="CR632">
        <f t="shared" si="438"/>
        <v>0</v>
      </c>
      <c r="CS632">
        <f t="shared" si="439"/>
        <v>0</v>
      </c>
      <c r="CT632">
        <f t="shared" si="440"/>
        <v>0</v>
      </c>
      <c r="CU632">
        <f t="shared" si="441"/>
        <v>0</v>
      </c>
      <c r="CV632">
        <f t="shared" si="442"/>
        <v>0</v>
      </c>
      <c r="CW632">
        <f t="shared" si="443"/>
        <v>0</v>
      </c>
      <c r="CX632">
        <f t="shared" si="444"/>
        <v>0</v>
      </c>
      <c r="CY632">
        <f t="shared" si="445"/>
        <v>0</v>
      </c>
      <c r="CZ632">
        <f t="shared" si="446"/>
        <v>0</v>
      </c>
      <c r="DC632" t="s">
        <v>3</v>
      </c>
      <c r="DD632" t="s">
        <v>3</v>
      </c>
      <c r="DE632" t="s">
        <v>3</v>
      </c>
      <c r="DF632" t="s">
        <v>3</v>
      </c>
      <c r="DG632" t="s">
        <v>3</v>
      </c>
      <c r="DH632" t="s">
        <v>3</v>
      </c>
      <c r="DI632" t="s">
        <v>3</v>
      </c>
      <c r="DJ632" t="s">
        <v>3</v>
      </c>
      <c r="DK632" t="s">
        <v>3</v>
      </c>
      <c r="DL632" t="s">
        <v>3</v>
      </c>
      <c r="DM632" t="s">
        <v>3</v>
      </c>
      <c r="DN632">
        <v>0</v>
      </c>
      <c r="DO632">
        <v>0</v>
      </c>
      <c r="DP632">
        <v>1</v>
      </c>
      <c r="DQ632">
        <v>1</v>
      </c>
      <c r="DU632">
        <v>1013</v>
      </c>
      <c r="DV632" t="s">
        <v>36</v>
      </c>
      <c r="DW632" t="s">
        <v>36</v>
      </c>
      <c r="DX632">
        <v>1</v>
      </c>
      <c r="DZ632" t="s">
        <v>3</v>
      </c>
      <c r="EA632" t="s">
        <v>3</v>
      </c>
      <c r="EB632" t="s">
        <v>3</v>
      </c>
      <c r="EC632" t="s">
        <v>3</v>
      </c>
      <c r="EE632">
        <v>293259530</v>
      </c>
      <c r="EF632">
        <v>8</v>
      </c>
      <c r="EG632" t="s">
        <v>443</v>
      </c>
      <c r="EH632">
        <v>0</v>
      </c>
      <c r="EI632" t="s">
        <v>3</v>
      </c>
      <c r="EJ632">
        <v>1</v>
      </c>
      <c r="EK632">
        <v>1100</v>
      </c>
      <c r="EL632" t="s">
        <v>458</v>
      </c>
      <c r="EM632" t="s">
        <v>459</v>
      </c>
      <c r="EO632" t="s">
        <v>3</v>
      </c>
      <c r="EQ632">
        <v>1310720</v>
      </c>
      <c r="ER632">
        <v>29.58</v>
      </c>
      <c r="ES632">
        <v>29.58</v>
      </c>
      <c r="ET632">
        <v>0</v>
      </c>
      <c r="EU632">
        <v>0</v>
      </c>
      <c r="EV632">
        <v>0</v>
      </c>
      <c r="EW632">
        <v>0</v>
      </c>
      <c r="EX632">
        <v>0</v>
      </c>
      <c r="EY632">
        <v>0</v>
      </c>
      <c r="EZ632">
        <v>5</v>
      </c>
      <c r="FC632">
        <v>0</v>
      </c>
      <c r="FD632">
        <v>18</v>
      </c>
      <c r="FF632">
        <v>29</v>
      </c>
      <c r="FQ632">
        <v>0</v>
      </c>
      <c r="FR632">
        <f t="shared" si="447"/>
        <v>0</v>
      </c>
      <c r="FS632">
        <v>0</v>
      </c>
      <c r="FX632">
        <v>0</v>
      </c>
      <c r="FY632">
        <v>0</v>
      </c>
      <c r="GA632" t="s">
        <v>479</v>
      </c>
      <c r="GD632">
        <v>1</v>
      </c>
      <c r="GF632">
        <v>-672190241</v>
      </c>
      <c r="GG632">
        <v>2</v>
      </c>
      <c r="GH632">
        <v>3</v>
      </c>
      <c r="GI632">
        <v>-2</v>
      </c>
      <c r="GJ632">
        <v>0</v>
      </c>
      <c r="GK632">
        <v>0</v>
      </c>
      <c r="GL632">
        <f t="shared" si="448"/>
        <v>0</v>
      </c>
      <c r="GM632">
        <f t="shared" si="449"/>
        <v>5324.4</v>
      </c>
      <c r="GN632">
        <f t="shared" si="450"/>
        <v>5324.4</v>
      </c>
      <c r="GO632">
        <f t="shared" si="451"/>
        <v>0</v>
      </c>
      <c r="GP632">
        <f t="shared" si="452"/>
        <v>0</v>
      </c>
      <c r="GR632">
        <v>1</v>
      </c>
      <c r="GS632">
        <v>1</v>
      </c>
      <c r="GT632">
        <v>0</v>
      </c>
      <c r="GU632" t="s">
        <v>3</v>
      </c>
      <c r="GV632">
        <f t="shared" si="453"/>
        <v>0</v>
      </c>
      <c r="GW632">
        <v>1</v>
      </c>
      <c r="GX632">
        <f t="shared" si="454"/>
        <v>0</v>
      </c>
      <c r="HA632">
        <v>0</v>
      </c>
      <c r="HB632">
        <v>0</v>
      </c>
      <c r="HC632">
        <f t="shared" si="455"/>
        <v>0</v>
      </c>
      <c r="HE632" t="s">
        <v>461</v>
      </c>
      <c r="HF632" t="s">
        <v>44</v>
      </c>
      <c r="HG632">
        <f t="shared" si="456"/>
        <v>5324.4</v>
      </c>
      <c r="HM632" t="s">
        <v>3</v>
      </c>
      <c r="HN632" t="s">
        <v>3</v>
      </c>
      <c r="HO632" t="s">
        <v>3</v>
      </c>
      <c r="HP632" t="s">
        <v>3</v>
      </c>
      <c r="HQ632" t="s">
        <v>3</v>
      </c>
      <c r="IK632">
        <v>0</v>
      </c>
    </row>
    <row r="633" spans="1:245" x14ac:dyDescent="0.2">
      <c r="A633">
        <v>17</v>
      </c>
      <c r="B633">
        <v>1</v>
      </c>
      <c r="E633" t="s">
        <v>480</v>
      </c>
      <c r="F633" t="s">
        <v>456</v>
      </c>
      <c r="G633" t="s">
        <v>481</v>
      </c>
      <c r="H633" t="s">
        <v>36</v>
      </c>
      <c r="I633">
        <v>16</v>
      </c>
      <c r="J633">
        <v>0</v>
      </c>
      <c r="K633">
        <v>16</v>
      </c>
      <c r="O633">
        <f t="shared" si="416"/>
        <v>370.4</v>
      </c>
      <c r="P633">
        <f t="shared" si="417"/>
        <v>370.4</v>
      </c>
      <c r="Q633">
        <f t="shared" si="418"/>
        <v>0</v>
      </c>
      <c r="R633">
        <f t="shared" si="419"/>
        <v>0</v>
      </c>
      <c r="S633">
        <f t="shared" si="420"/>
        <v>0</v>
      </c>
      <c r="T633">
        <f t="shared" si="421"/>
        <v>0</v>
      </c>
      <c r="U633">
        <f t="shared" si="422"/>
        <v>0</v>
      </c>
      <c r="V633">
        <f t="shared" si="423"/>
        <v>0</v>
      </c>
      <c r="W633">
        <f t="shared" si="424"/>
        <v>0</v>
      </c>
      <c r="X633">
        <f t="shared" si="425"/>
        <v>0</v>
      </c>
      <c r="Y633">
        <f t="shared" si="426"/>
        <v>0</v>
      </c>
      <c r="AA633">
        <v>312567028</v>
      </c>
      <c r="AB633">
        <f t="shared" si="427"/>
        <v>23.15</v>
      </c>
      <c r="AC633">
        <f t="shared" si="428"/>
        <v>23.15</v>
      </c>
      <c r="AD633">
        <f t="shared" si="429"/>
        <v>0</v>
      </c>
      <c r="AE633">
        <f t="shared" si="430"/>
        <v>0</v>
      </c>
      <c r="AF633">
        <f t="shared" si="431"/>
        <v>0</v>
      </c>
      <c r="AG633">
        <f t="shared" si="432"/>
        <v>0</v>
      </c>
      <c r="AH633">
        <f t="shared" si="433"/>
        <v>0</v>
      </c>
      <c r="AI633">
        <f t="shared" si="434"/>
        <v>0</v>
      </c>
      <c r="AJ633">
        <f t="shared" si="435"/>
        <v>0</v>
      </c>
      <c r="AK633">
        <v>23.15</v>
      </c>
      <c r="AL633">
        <v>23.15</v>
      </c>
      <c r="AM633">
        <v>0</v>
      </c>
      <c r="AN633">
        <v>0</v>
      </c>
      <c r="AO633">
        <v>0</v>
      </c>
      <c r="AP633">
        <v>0</v>
      </c>
      <c r="AQ633">
        <v>0</v>
      </c>
      <c r="AR633">
        <v>0</v>
      </c>
      <c r="AS633">
        <v>0</v>
      </c>
      <c r="AT633">
        <v>0</v>
      </c>
      <c r="AU633">
        <v>0</v>
      </c>
      <c r="AV633">
        <v>1</v>
      </c>
      <c r="AW633">
        <v>1</v>
      </c>
      <c r="AZ633">
        <v>1</v>
      </c>
      <c r="BA633">
        <v>1</v>
      </c>
      <c r="BB633">
        <v>1</v>
      </c>
      <c r="BC633">
        <v>1</v>
      </c>
      <c r="BD633" t="s">
        <v>3</v>
      </c>
      <c r="BE633" t="s">
        <v>3</v>
      </c>
      <c r="BF633" t="s">
        <v>3</v>
      </c>
      <c r="BG633" t="s">
        <v>3</v>
      </c>
      <c r="BH633">
        <v>3</v>
      </c>
      <c r="BI633">
        <v>1</v>
      </c>
      <c r="BJ633" t="s">
        <v>3</v>
      </c>
      <c r="BM633">
        <v>1100</v>
      </c>
      <c r="BN633">
        <v>0</v>
      </c>
      <c r="BO633" t="s">
        <v>3</v>
      </c>
      <c r="BP633">
        <v>0</v>
      </c>
      <c r="BQ633">
        <v>8</v>
      </c>
      <c r="BR633">
        <v>0</v>
      </c>
      <c r="BS633">
        <v>1</v>
      </c>
      <c r="BT633">
        <v>1</v>
      </c>
      <c r="BU633">
        <v>1</v>
      </c>
      <c r="BV633">
        <v>1</v>
      </c>
      <c r="BW633">
        <v>1</v>
      </c>
      <c r="BX633">
        <v>1</v>
      </c>
      <c r="BY633" t="s">
        <v>3</v>
      </c>
      <c r="BZ633">
        <v>0</v>
      </c>
      <c r="CA633">
        <v>0</v>
      </c>
      <c r="CB633" t="s">
        <v>3</v>
      </c>
      <c r="CE633">
        <v>0</v>
      </c>
      <c r="CF633">
        <v>0</v>
      </c>
      <c r="CG633">
        <v>0</v>
      </c>
      <c r="CM633">
        <v>0</v>
      </c>
      <c r="CN633" t="s">
        <v>3</v>
      </c>
      <c r="CO633">
        <v>0</v>
      </c>
      <c r="CP633">
        <f t="shared" si="436"/>
        <v>370.4</v>
      </c>
      <c r="CQ633">
        <f t="shared" si="437"/>
        <v>23.15</v>
      </c>
      <c r="CR633">
        <f t="shared" si="438"/>
        <v>0</v>
      </c>
      <c r="CS633">
        <f t="shared" si="439"/>
        <v>0</v>
      </c>
      <c r="CT633">
        <f t="shared" si="440"/>
        <v>0</v>
      </c>
      <c r="CU633">
        <f t="shared" si="441"/>
        <v>0</v>
      </c>
      <c r="CV633">
        <f t="shared" si="442"/>
        <v>0</v>
      </c>
      <c r="CW633">
        <f t="shared" si="443"/>
        <v>0</v>
      </c>
      <c r="CX633">
        <f t="shared" si="444"/>
        <v>0</v>
      </c>
      <c r="CY633">
        <f t="shared" si="445"/>
        <v>0</v>
      </c>
      <c r="CZ633">
        <f t="shared" si="446"/>
        <v>0</v>
      </c>
      <c r="DC633" t="s">
        <v>3</v>
      </c>
      <c r="DD633" t="s">
        <v>3</v>
      </c>
      <c r="DE633" t="s">
        <v>3</v>
      </c>
      <c r="DF633" t="s">
        <v>3</v>
      </c>
      <c r="DG633" t="s">
        <v>3</v>
      </c>
      <c r="DH633" t="s">
        <v>3</v>
      </c>
      <c r="DI633" t="s">
        <v>3</v>
      </c>
      <c r="DJ633" t="s">
        <v>3</v>
      </c>
      <c r="DK633" t="s">
        <v>3</v>
      </c>
      <c r="DL633" t="s">
        <v>3</v>
      </c>
      <c r="DM633" t="s">
        <v>3</v>
      </c>
      <c r="DN633">
        <v>0</v>
      </c>
      <c r="DO633">
        <v>0</v>
      </c>
      <c r="DP633">
        <v>1</v>
      </c>
      <c r="DQ633">
        <v>1</v>
      </c>
      <c r="DU633">
        <v>1013</v>
      </c>
      <c r="DV633" t="s">
        <v>36</v>
      </c>
      <c r="DW633" t="s">
        <v>36</v>
      </c>
      <c r="DX633">
        <v>1</v>
      </c>
      <c r="DZ633" t="s">
        <v>3</v>
      </c>
      <c r="EA633" t="s">
        <v>3</v>
      </c>
      <c r="EB633" t="s">
        <v>3</v>
      </c>
      <c r="EC633" t="s">
        <v>3</v>
      </c>
      <c r="EE633">
        <v>293259530</v>
      </c>
      <c r="EF633">
        <v>8</v>
      </c>
      <c r="EG633" t="s">
        <v>443</v>
      </c>
      <c r="EH633">
        <v>0</v>
      </c>
      <c r="EI633" t="s">
        <v>3</v>
      </c>
      <c r="EJ633">
        <v>1</v>
      </c>
      <c r="EK633">
        <v>1100</v>
      </c>
      <c r="EL633" t="s">
        <v>458</v>
      </c>
      <c r="EM633" t="s">
        <v>459</v>
      </c>
      <c r="EO633" t="s">
        <v>3</v>
      </c>
      <c r="EQ633">
        <v>1310720</v>
      </c>
      <c r="ER633">
        <v>23.15</v>
      </c>
      <c r="ES633">
        <v>23.15</v>
      </c>
      <c r="ET633">
        <v>0</v>
      </c>
      <c r="EU633">
        <v>0</v>
      </c>
      <c r="EV633">
        <v>0</v>
      </c>
      <c r="EW633">
        <v>0</v>
      </c>
      <c r="EX633">
        <v>0</v>
      </c>
      <c r="EY633">
        <v>0</v>
      </c>
      <c r="EZ633">
        <v>5</v>
      </c>
      <c r="FC633">
        <v>0</v>
      </c>
      <c r="FD633">
        <v>18</v>
      </c>
      <c r="FF633">
        <v>22.7</v>
      </c>
      <c r="FQ633">
        <v>0</v>
      </c>
      <c r="FR633">
        <f t="shared" si="447"/>
        <v>0</v>
      </c>
      <c r="FS633">
        <v>0</v>
      </c>
      <c r="FX633">
        <v>0</v>
      </c>
      <c r="FY633">
        <v>0</v>
      </c>
      <c r="GA633" t="s">
        <v>482</v>
      </c>
      <c r="GD633">
        <v>1</v>
      </c>
      <c r="GF633">
        <v>-1407028900</v>
      </c>
      <c r="GG633">
        <v>2</v>
      </c>
      <c r="GH633">
        <v>3</v>
      </c>
      <c r="GI633">
        <v>-2</v>
      </c>
      <c r="GJ633">
        <v>0</v>
      </c>
      <c r="GK633">
        <v>0</v>
      </c>
      <c r="GL633">
        <f t="shared" si="448"/>
        <v>0</v>
      </c>
      <c r="GM633">
        <f t="shared" si="449"/>
        <v>370.4</v>
      </c>
      <c r="GN633">
        <f t="shared" si="450"/>
        <v>370.4</v>
      </c>
      <c r="GO633">
        <f t="shared" si="451"/>
        <v>0</v>
      </c>
      <c r="GP633">
        <f t="shared" si="452"/>
        <v>0</v>
      </c>
      <c r="GR633">
        <v>1</v>
      </c>
      <c r="GS633">
        <v>1</v>
      </c>
      <c r="GT633">
        <v>0</v>
      </c>
      <c r="GU633" t="s">
        <v>3</v>
      </c>
      <c r="GV633">
        <f t="shared" si="453"/>
        <v>0</v>
      </c>
      <c r="GW633">
        <v>1</v>
      </c>
      <c r="GX633">
        <f t="shared" si="454"/>
        <v>0</v>
      </c>
      <c r="HA633">
        <v>0</v>
      </c>
      <c r="HB633">
        <v>0</v>
      </c>
      <c r="HC633">
        <f t="shared" si="455"/>
        <v>0</v>
      </c>
      <c r="HE633" t="s">
        <v>461</v>
      </c>
      <c r="HF633" t="s">
        <v>44</v>
      </c>
      <c r="HG633">
        <f t="shared" si="456"/>
        <v>370.4</v>
      </c>
      <c r="HM633" t="s">
        <v>3</v>
      </c>
      <c r="HN633" t="s">
        <v>3</v>
      </c>
      <c r="HO633" t="s">
        <v>3</v>
      </c>
      <c r="HP633" t="s">
        <v>3</v>
      </c>
      <c r="HQ633" t="s">
        <v>3</v>
      </c>
      <c r="IK633">
        <v>0</v>
      </c>
    </row>
    <row r="634" spans="1:245" x14ac:dyDescent="0.2">
      <c r="A634">
        <v>17</v>
      </c>
      <c r="B634">
        <v>1</v>
      </c>
      <c r="E634" t="s">
        <v>483</v>
      </c>
      <c r="F634" t="s">
        <v>456</v>
      </c>
      <c r="G634" t="s">
        <v>484</v>
      </c>
      <c r="H634" t="s">
        <v>36</v>
      </c>
      <c r="I634">
        <v>84</v>
      </c>
      <c r="J634">
        <v>0</v>
      </c>
      <c r="K634">
        <v>84</v>
      </c>
      <c r="O634">
        <f t="shared" si="416"/>
        <v>599.76</v>
      </c>
      <c r="P634">
        <f t="shared" si="417"/>
        <v>599.76</v>
      </c>
      <c r="Q634">
        <f t="shared" si="418"/>
        <v>0</v>
      </c>
      <c r="R634">
        <f t="shared" si="419"/>
        <v>0</v>
      </c>
      <c r="S634">
        <f t="shared" si="420"/>
        <v>0</v>
      </c>
      <c r="T634">
        <f t="shared" si="421"/>
        <v>0</v>
      </c>
      <c r="U634">
        <f t="shared" si="422"/>
        <v>0</v>
      </c>
      <c r="V634">
        <f t="shared" si="423"/>
        <v>0</v>
      </c>
      <c r="W634">
        <f t="shared" si="424"/>
        <v>0</v>
      </c>
      <c r="X634">
        <f t="shared" si="425"/>
        <v>0</v>
      </c>
      <c r="Y634">
        <f t="shared" si="426"/>
        <v>0</v>
      </c>
      <c r="AA634">
        <v>312567028</v>
      </c>
      <c r="AB634">
        <f t="shared" si="427"/>
        <v>7.14</v>
      </c>
      <c r="AC634">
        <f t="shared" si="428"/>
        <v>7.14</v>
      </c>
      <c r="AD634">
        <f t="shared" si="429"/>
        <v>0</v>
      </c>
      <c r="AE634">
        <f t="shared" si="430"/>
        <v>0</v>
      </c>
      <c r="AF634">
        <f t="shared" si="431"/>
        <v>0</v>
      </c>
      <c r="AG634">
        <f t="shared" si="432"/>
        <v>0</v>
      </c>
      <c r="AH634">
        <f t="shared" si="433"/>
        <v>0</v>
      </c>
      <c r="AI634">
        <f t="shared" si="434"/>
        <v>0</v>
      </c>
      <c r="AJ634">
        <f t="shared" si="435"/>
        <v>0</v>
      </c>
      <c r="AK634">
        <v>7.14</v>
      </c>
      <c r="AL634">
        <v>7.14</v>
      </c>
      <c r="AM634">
        <v>0</v>
      </c>
      <c r="AN634">
        <v>0</v>
      </c>
      <c r="AO634">
        <v>0</v>
      </c>
      <c r="AP634">
        <v>0</v>
      </c>
      <c r="AQ634">
        <v>0</v>
      </c>
      <c r="AR634">
        <v>0</v>
      </c>
      <c r="AS634">
        <v>0</v>
      </c>
      <c r="AT634">
        <v>0</v>
      </c>
      <c r="AU634">
        <v>0</v>
      </c>
      <c r="AV634">
        <v>1</v>
      </c>
      <c r="AW634">
        <v>1</v>
      </c>
      <c r="AZ634">
        <v>1</v>
      </c>
      <c r="BA634">
        <v>1</v>
      </c>
      <c r="BB634">
        <v>1</v>
      </c>
      <c r="BC634">
        <v>1</v>
      </c>
      <c r="BD634" t="s">
        <v>3</v>
      </c>
      <c r="BE634" t="s">
        <v>3</v>
      </c>
      <c r="BF634" t="s">
        <v>3</v>
      </c>
      <c r="BG634" t="s">
        <v>3</v>
      </c>
      <c r="BH634">
        <v>3</v>
      </c>
      <c r="BI634">
        <v>1</v>
      </c>
      <c r="BJ634" t="s">
        <v>3</v>
      </c>
      <c r="BM634">
        <v>1100</v>
      </c>
      <c r="BN634">
        <v>0</v>
      </c>
      <c r="BO634" t="s">
        <v>3</v>
      </c>
      <c r="BP634">
        <v>0</v>
      </c>
      <c r="BQ634">
        <v>8</v>
      </c>
      <c r="BR634">
        <v>0</v>
      </c>
      <c r="BS634">
        <v>1</v>
      </c>
      <c r="BT634">
        <v>1</v>
      </c>
      <c r="BU634">
        <v>1</v>
      </c>
      <c r="BV634">
        <v>1</v>
      </c>
      <c r="BW634">
        <v>1</v>
      </c>
      <c r="BX634">
        <v>1</v>
      </c>
      <c r="BY634" t="s">
        <v>3</v>
      </c>
      <c r="BZ634">
        <v>0</v>
      </c>
      <c r="CA634">
        <v>0</v>
      </c>
      <c r="CB634" t="s">
        <v>3</v>
      </c>
      <c r="CE634">
        <v>0</v>
      </c>
      <c r="CF634">
        <v>0</v>
      </c>
      <c r="CG634">
        <v>0</v>
      </c>
      <c r="CM634">
        <v>0</v>
      </c>
      <c r="CN634" t="s">
        <v>3</v>
      </c>
      <c r="CO634">
        <v>0</v>
      </c>
      <c r="CP634">
        <f t="shared" si="436"/>
        <v>599.76</v>
      </c>
      <c r="CQ634">
        <f t="shared" si="437"/>
        <v>7.14</v>
      </c>
      <c r="CR634">
        <f t="shared" si="438"/>
        <v>0</v>
      </c>
      <c r="CS634">
        <f t="shared" si="439"/>
        <v>0</v>
      </c>
      <c r="CT634">
        <f t="shared" si="440"/>
        <v>0</v>
      </c>
      <c r="CU634">
        <f t="shared" si="441"/>
        <v>0</v>
      </c>
      <c r="CV634">
        <f t="shared" si="442"/>
        <v>0</v>
      </c>
      <c r="CW634">
        <f t="shared" si="443"/>
        <v>0</v>
      </c>
      <c r="CX634">
        <f t="shared" si="444"/>
        <v>0</v>
      </c>
      <c r="CY634">
        <f t="shared" si="445"/>
        <v>0</v>
      </c>
      <c r="CZ634">
        <f t="shared" si="446"/>
        <v>0</v>
      </c>
      <c r="DC634" t="s">
        <v>3</v>
      </c>
      <c r="DD634" t="s">
        <v>3</v>
      </c>
      <c r="DE634" t="s">
        <v>3</v>
      </c>
      <c r="DF634" t="s">
        <v>3</v>
      </c>
      <c r="DG634" t="s">
        <v>3</v>
      </c>
      <c r="DH634" t="s">
        <v>3</v>
      </c>
      <c r="DI634" t="s">
        <v>3</v>
      </c>
      <c r="DJ634" t="s">
        <v>3</v>
      </c>
      <c r="DK634" t="s">
        <v>3</v>
      </c>
      <c r="DL634" t="s">
        <v>3</v>
      </c>
      <c r="DM634" t="s">
        <v>3</v>
      </c>
      <c r="DN634">
        <v>0</v>
      </c>
      <c r="DO634">
        <v>0</v>
      </c>
      <c r="DP634">
        <v>1</v>
      </c>
      <c r="DQ634">
        <v>1</v>
      </c>
      <c r="DU634">
        <v>1013</v>
      </c>
      <c r="DV634" t="s">
        <v>36</v>
      </c>
      <c r="DW634" t="s">
        <v>36</v>
      </c>
      <c r="DX634">
        <v>1</v>
      </c>
      <c r="DZ634" t="s">
        <v>3</v>
      </c>
      <c r="EA634" t="s">
        <v>3</v>
      </c>
      <c r="EB634" t="s">
        <v>3</v>
      </c>
      <c r="EC634" t="s">
        <v>3</v>
      </c>
      <c r="EE634">
        <v>293259530</v>
      </c>
      <c r="EF634">
        <v>8</v>
      </c>
      <c r="EG634" t="s">
        <v>443</v>
      </c>
      <c r="EH634">
        <v>0</v>
      </c>
      <c r="EI634" t="s">
        <v>3</v>
      </c>
      <c r="EJ634">
        <v>1</v>
      </c>
      <c r="EK634">
        <v>1100</v>
      </c>
      <c r="EL634" t="s">
        <v>458</v>
      </c>
      <c r="EM634" t="s">
        <v>459</v>
      </c>
      <c r="EO634" t="s">
        <v>3</v>
      </c>
      <c r="EQ634">
        <v>1310720</v>
      </c>
      <c r="ER634">
        <v>7.14</v>
      </c>
      <c r="ES634">
        <v>7.14</v>
      </c>
      <c r="ET634">
        <v>0</v>
      </c>
      <c r="EU634">
        <v>0</v>
      </c>
      <c r="EV634">
        <v>0</v>
      </c>
      <c r="EW634">
        <v>0</v>
      </c>
      <c r="EX634">
        <v>0</v>
      </c>
      <c r="EY634">
        <v>0</v>
      </c>
      <c r="EZ634">
        <v>5</v>
      </c>
      <c r="FC634">
        <v>0</v>
      </c>
      <c r="FD634">
        <v>18</v>
      </c>
      <c r="FF634">
        <v>7</v>
      </c>
      <c r="FQ634">
        <v>0</v>
      </c>
      <c r="FR634">
        <f t="shared" si="447"/>
        <v>0</v>
      </c>
      <c r="FS634">
        <v>0</v>
      </c>
      <c r="FX634">
        <v>0</v>
      </c>
      <c r="FY634">
        <v>0</v>
      </c>
      <c r="GA634" t="s">
        <v>485</v>
      </c>
      <c r="GD634">
        <v>1</v>
      </c>
      <c r="GF634">
        <v>557468841</v>
      </c>
      <c r="GG634">
        <v>2</v>
      </c>
      <c r="GH634">
        <v>3</v>
      </c>
      <c r="GI634">
        <v>-2</v>
      </c>
      <c r="GJ634">
        <v>0</v>
      </c>
      <c r="GK634">
        <v>0</v>
      </c>
      <c r="GL634">
        <f t="shared" si="448"/>
        <v>0</v>
      </c>
      <c r="GM634">
        <f t="shared" si="449"/>
        <v>599.76</v>
      </c>
      <c r="GN634">
        <f t="shared" si="450"/>
        <v>599.76</v>
      </c>
      <c r="GO634">
        <f t="shared" si="451"/>
        <v>0</v>
      </c>
      <c r="GP634">
        <f t="shared" si="452"/>
        <v>0</v>
      </c>
      <c r="GR634">
        <v>1</v>
      </c>
      <c r="GS634">
        <v>1</v>
      </c>
      <c r="GT634">
        <v>0</v>
      </c>
      <c r="GU634" t="s">
        <v>3</v>
      </c>
      <c r="GV634">
        <f t="shared" si="453"/>
        <v>0</v>
      </c>
      <c r="GW634">
        <v>1</v>
      </c>
      <c r="GX634">
        <f t="shared" si="454"/>
        <v>0</v>
      </c>
      <c r="HA634">
        <v>0</v>
      </c>
      <c r="HB634">
        <v>0</v>
      </c>
      <c r="HC634">
        <f t="shared" si="455"/>
        <v>0</v>
      </c>
      <c r="HE634" t="s">
        <v>461</v>
      </c>
      <c r="HF634" t="s">
        <v>44</v>
      </c>
      <c r="HG634">
        <f t="shared" si="456"/>
        <v>599.76</v>
      </c>
      <c r="HM634" t="s">
        <v>3</v>
      </c>
      <c r="HN634" t="s">
        <v>3</v>
      </c>
      <c r="HO634" t="s">
        <v>3</v>
      </c>
      <c r="HP634" t="s">
        <v>3</v>
      </c>
      <c r="HQ634" t="s">
        <v>3</v>
      </c>
      <c r="IK634">
        <v>0</v>
      </c>
    </row>
    <row r="635" spans="1:245" x14ac:dyDescent="0.2">
      <c r="A635">
        <v>17</v>
      </c>
      <c r="B635">
        <v>1</v>
      </c>
      <c r="E635" t="s">
        <v>486</v>
      </c>
      <c r="F635" t="s">
        <v>456</v>
      </c>
      <c r="G635" t="s">
        <v>487</v>
      </c>
      <c r="H635" t="s">
        <v>36</v>
      </c>
      <c r="I635">
        <v>58</v>
      </c>
      <c r="J635">
        <v>0</v>
      </c>
      <c r="K635">
        <v>58</v>
      </c>
      <c r="O635">
        <f t="shared" si="416"/>
        <v>1557.88</v>
      </c>
      <c r="P635">
        <f t="shared" si="417"/>
        <v>1557.88</v>
      </c>
      <c r="Q635">
        <f t="shared" si="418"/>
        <v>0</v>
      </c>
      <c r="R635">
        <f t="shared" si="419"/>
        <v>0</v>
      </c>
      <c r="S635">
        <f t="shared" si="420"/>
        <v>0</v>
      </c>
      <c r="T635">
        <f t="shared" si="421"/>
        <v>0</v>
      </c>
      <c r="U635">
        <f t="shared" si="422"/>
        <v>0</v>
      </c>
      <c r="V635">
        <f t="shared" si="423"/>
        <v>0</v>
      </c>
      <c r="W635">
        <f t="shared" si="424"/>
        <v>0</v>
      </c>
      <c r="X635">
        <f t="shared" si="425"/>
        <v>0</v>
      </c>
      <c r="Y635">
        <f t="shared" si="426"/>
        <v>0</v>
      </c>
      <c r="AA635">
        <v>312567028</v>
      </c>
      <c r="AB635">
        <f t="shared" si="427"/>
        <v>26.86</v>
      </c>
      <c r="AC635">
        <f t="shared" si="428"/>
        <v>26.86</v>
      </c>
      <c r="AD635">
        <f t="shared" si="429"/>
        <v>0</v>
      </c>
      <c r="AE635">
        <f t="shared" si="430"/>
        <v>0</v>
      </c>
      <c r="AF635">
        <f t="shared" si="431"/>
        <v>0</v>
      </c>
      <c r="AG635">
        <f t="shared" si="432"/>
        <v>0</v>
      </c>
      <c r="AH635">
        <f t="shared" si="433"/>
        <v>0</v>
      </c>
      <c r="AI635">
        <f t="shared" si="434"/>
        <v>0</v>
      </c>
      <c r="AJ635">
        <f t="shared" si="435"/>
        <v>0</v>
      </c>
      <c r="AK635">
        <v>26.86</v>
      </c>
      <c r="AL635">
        <v>26.86</v>
      </c>
      <c r="AM635">
        <v>0</v>
      </c>
      <c r="AN635">
        <v>0</v>
      </c>
      <c r="AO635">
        <v>0</v>
      </c>
      <c r="AP635">
        <v>0</v>
      </c>
      <c r="AQ635">
        <v>0</v>
      </c>
      <c r="AR635">
        <v>0</v>
      </c>
      <c r="AS635">
        <v>0</v>
      </c>
      <c r="AT635">
        <v>0</v>
      </c>
      <c r="AU635">
        <v>0</v>
      </c>
      <c r="AV635">
        <v>1</v>
      </c>
      <c r="AW635">
        <v>1</v>
      </c>
      <c r="AZ635">
        <v>1</v>
      </c>
      <c r="BA635">
        <v>1</v>
      </c>
      <c r="BB635">
        <v>1</v>
      </c>
      <c r="BC635">
        <v>1</v>
      </c>
      <c r="BD635" t="s">
        <v>3</v>
      </c>
      <c r="BE635" t="s">
        <v>3</v>
      </c>
      <c r="BF635" t="s">
        <v>3</v>
      </c>
      <c r="BG635" t="s">
        <v>3</v>
      </c>
      <c r="BH635">
        <v>3</v>
      </c>
      <c r="BI635">
        <v>1</v>
      </c>
      <c r="BJ635" t="s">
        <v>3</v>
      </c>
      <c r="BM635">
        <v>1100</v>
      </c>
      <c r="BN635">
        <v>0</v>
      </c>
      <c r="BO635" t="s">
        <v>3</v>
      </c>
      <c r="BP635">
        <v>0</v>
      </c>
      <c r="BQ635">
        <v>8</v>
      </c>
      <c r="BR635">
        <v>0</v>
      </c>
      <c r="BS635">
        <v>1</v>
      </c>
      <c r="BT635">
        <v>1</v>
      </c>
      <c r="BU635">
        <v>1</v>
      </c>
      <c r="BV635">
        <v>1</v>
      </c>
      <c r="BW635">
        <v>1</v>
      </c>
      <c r="BX635">
        <v>1</v>
      </c>
      <c r="BY635" t="s">
        <v>3</v>
      </c>
      <c r="BZ635">
        <v>0</v>
      </c>
      <c r="CA635">
        <v>0</v>
      </c>
      <c r="CB635" t="s">
        <v>3</v>
      </c>
      <c r="CE635">
        <v>0</v>
      </c>
      <c r="CF635">
        <v>0</v>
      </c>
      <c r="CG635">
        <v>0</v>
      </c>
      <c r="CM635">
        <v>0</v>
      </c>
      <c r="CN635" t="s">
        <v>3</v>
      </c>
      <c r="CO635">
        <v>0</v>
      </c>
      <c r="CP635">
        <f t="shared" si="436"/>
        <v>1557.88</v>
      </c>
      <c r="CQ635">
        <f t="shared" si="437"/>
        <v>26.86</v>
      </c>
      <c r="CR635">
        <f t="shared" si="438"/>
        <v>0</v>
      </c>
      <c r="CS635">
        <f t="shared" si="439"/>
        <v>0</v>
      </c>
      <c r="CT635">
        <f t="shared" si="440"/>
        <v>0</v>
      </c>
      <c r="CU635">
        <f t="shared" si="441"/>
        <v>0</v>
      </c>
      <c r="CV635">
        <f t="shared" si="442"/>
        <v>0</v>
      </c>
      <c r="CW635">
        <f t="shared" si="443"/>
        <v>0</v>
      </c>
      <c r="CX635">
        <f t="shared" si="444"/>
        <v>0</v>
      </c>
      <c r="CY635">
        <f t="shared" si="445"/>
        <v>0</v>
      </c>
      <c r="CZ635">
        <f t="shared" si="446"/>
        <v>0</v>
      </c>
      <c r="DC635" t="s">
        <v>3</v>
      </c>
      <c r="DD635" t="s">
        <v>3</v>
      </c>
      <c r="DE635" t="s">
        <v>3</v>
      </c>
      <c r="DF635" t="s">
        <v>3</v>
      </c>
      <c r="DG635" t="s">
        <v>3</v>
      </c>
      <c r="DH635" t="s">
        <v>3</v>
      </c>
      <c r="DI635" t="s">
        <v>3</v>
      </c>
      <c r="DJ635" t="s">
        <v>3</v>
      </c>
      <c r="DK635" t="s">
        <v>3</v>
      </c>
      <c r="DL635" t="s">
        <v>3</v>
      </c>
      <c r="DM635" t="s">
        <v>3</v>
      </c>
      <c r="DN635">
        <v>0</v>
      </c>
      <c r="DO635">
        <v>0</v>
      </c>
      <c r="DP635">
        <v>1</v>
      </c>
      <c r="DQ635">
        <v>1</v>
      </c>
      <c r="DU635">
        <v>1013</v>
      </c>
      <c r="DV635" t="s">
        <v>36</v>
      </c>
      <c r="DW635" t="s">
        <v>36</v>
      </c>
      <c r="DX635">
        <v>1</v>
      </c>
      <c r="DZ635" t="s">
        <v>3</v>
      </c>
      <c r="EA635" t="s">
        <v>3</v>
      </c>
      <c r="EB635" t="s">
        <v>3</v>
      </c>
      <c r="EC635" t="s">
        <v>3</v>
      </c>
      <c r="EE635">
        <v>293259530</v>
      </c>
      <c r="EF635">
        <v>8</v>
      </c>
      <c r="EG635" t="s">
        <v>443</v>
      </c>
      <c r="EH635">
        <v>0</v>
      </c>
      <c r="EI635" t="s">
        <v>3</v>
      </c>
      <c r="EJ635">
        <v>1</v>
      </c>
      <c r="EK635">
        <v>1100</v>
      </c>
      <c r="EL635" t="s">
        <v>458</v>
      </c>
      <c r="EM635" t="s">
        <v>459</v>
      </c>
      <c r="EO635" t="s">
        <v>3</v>
      </c>
      <c r="EQ635">
        <v>2097152</v>
      </c>
      <c r="ER635">
        <v>26.86</v>
      </c>
      <c r="ES635">
        <v>26.86</v>
      </c>
      <c r="ET635">
        <v>0</v>
      </c>
      <c r="EU635">
        <v>0</v>
      </c>
      <c r="EV635">
        <v>0</v>
      </c>
      <c r="EW635">
        <v>0</v>
      </c>
      <c r="EX635">
        <v>0</v>
      </c>
      <c r="EY635">
        <v>0</v>
      </c>
      <c r="EZ635">
        <v>5</v>
      </c>
      <c r="FC635">
        <v>0</v>
      </c>
      <c r="FD635">
        <v>18</v>
      </c>
      <c r="FF635">
        <v>26.33</v>
      </c>
      <c r="FQ635">
        <v>0</v>
      </c>
      <c r="FR635">
        <f t="shared" si="447"/>
        <v>0</v>
      </c>
      <c r="FS635">
        <v>0</v>
      </c>
      <c r="FX635">
        <v>0</v>
      </c>
      <c r="FY635">
        <v>0</v>
      </c>
      <c r="GA635" t="s">
        <v>488</v>
      </c>
      <c r="GD635">
        <v>1</v>
      </c>
      <c r="GF635">
        <v>-391642533</v>
      </c>
      <c r="GG635">
        <v>2</v>
      </c>
      <c r="GH635">
        <v>3</v>
      </c>
      <c r="GI635">
        <v>-2</v>
      </c>
      <c r="GJ635">
        <v>0</v>
      </c>
      <c r="GK635">
        <v>0</v>
      </c>
      <c r="GL635">
        <f t="shared" si="448"/>
        <v>0</v>
      </c>
      <c r="GM635">
        <f t="shared" si="449"/>
        <v>1557.88</v>
      </c>
      <c r="GN635">
        <f t="shared" si="450"/>
        <v>1557.88</v>
      </c>
      <c r="GO635">
        <f t="shared" si="451"/>
        <v>0</v>
      </c>
      <c r="GP635">
        <f t="shared" si="452"/>
        <v>0</v>
      </c>
      <c r="GR635">
        <v>1</v>
      </c>
      <c r="GS635">
        <v>1</v>
      </c>
      <c r="GT635">
        <v>0</v>
      </c>
      <c r="GU635" t="s">
        <v>3</v>
      </c>
      <c r="GV635">
        <f t="shared" si="453"/>
        <v>0</v>
      </c>
      <c r="GW635">
        <v>1</v>
      </c>
      <c r="GX635">
        <f t="shared" si="454"/>
        <v>0</v>
      </c>
      <c r="HA635">
        <v>0</v>
      </c>
      <c r="HB635">
        <v>0</v>
      </c>
      <c r="HC635">
        <f t="shared" si="455"/>
        <v>0</v>
      </c>
      <c r="HE635" t="s">
        <v>461</v>
      </c>
      <c r="HF635" t="s">
        <v>44</v>
      </c>
      <c r="HG635">
        <f t="shared" si="456"/>
        <v>1557.88</v>
      </c>
      <c r="HM635" t="s">
        <v>3</v>
      </c>
      <c r="HN635" t="s">
        <v>3</v>
      </c>
      <c r="HO635" t="s">
        <v>3</v>
      </c>
      <c r="HP635" t="s">
        <v>3</v>
      </c>
      <c r="HQ635" t="s">
        <v>3</v>
      </c>
      <c r="IK635">
        <v>0</v>
      </c>
    </row>
    <row r="636" spans="1:245" x14ac:dyDescent="0.2">
      <c r="A636">
        <v>17</v>
      </c>
      <c r="B636">
        <v>1</v>
      </c>
      <c r="E636" t="s">
        <v>489</v>
      </c>
      <c r="F636" t="s">
        <v>456</v>
      </c>
      <c r="G636" t="s">
        <v>490</v>
      </c>
      <c r="H636" t="s">
        <v>36</v>
      </c>
      <c r="I636">
        <v>75</v>
      </c>
      <c r="J636">
        <v>0</v>
      </c>
      <c r="K636">
        <v>75</v>
      </c>
      <c r="O636">
        <f t="shared" si="416"/>
        <v>8070.75</v>
      </c>
      <c r="P636">
        <f t="shared" si="417"/>
        <v>8070.75</v>
      </c>
      <c r="Q636">
        <f t="shared" si="418"/>
        <v>0</v>
      </c>
      <c r="R636">
        <f t="shared" si="419"/>
        <v>0</v>
      </c>
      <c r="S636">
        <f t="shared" si="420"/>
        <v>0</v>
      </c>
      <c r="T636">
        <f t="shared" si="421"/>
        <v>0</v>
      </c>
      <c r="U636">
        <f t="shared" si="422"/>
        <v>0</v>
      </c>
      <c r="V636">
        <f t="shared" si="423"/>
        <v>0</v>
      </c>
      <c r="W636">
        <f t="shared" si="424"/>
        <v>0</v>
      </c>
      <c r="X636">
        <f t="shared" si="425"/>
        <v>0</v>
      </c>
      <c r="Y636">
        <f t="shared" si="426"/>
        <v>0</v>
      </c>
      <c r="AA636">
        <v>312567028</v>
      </c>
      <c r="AB636">
        <f t="shared" si="427"/>
        <v>107.61</v>
      </c>
      <c r="AC636">
        <f t="shared" si="428"/>
        <v>107.61</v>
      </c>
      <c r="AD636">
        <f t="shared" si="429"/>
        <v>0</v>
      </c>
      <c r="AE636">
        <f t="shared" si="430"/>
        <v>0</v>
      </c>
      <c r="AF636">
        <f t="shared" si="431"/>
        <v>0</v>
      </c>
      <c r="AG636">
        <f t="shared" si="432"/>
        <v>0</v>
      </c>
      <c r="AH636">
        <f t="shared" si="433"/>
        <v>0</v>
      </c>
      <c r="AI636">
        <f t="shared" si="434"/>
        <v>0</v>
      </c>
      <c r="AJ636">
        <f t="shared" si="435"/>
        <v>0</v>
      </c>
      <c r="AK636">
        <v>107.61</v>
      </c>
      <c r="AL636">
        <v>107.61</v>
      </c>
      <c r="AM636">
        <v>0</v>
      </c>
      <c r="AN636">
        <v>0</v>
      </c>
      <c r="AO636">
        <v>0</v>
      </c>
      <c r="AP636">
        <v>0</v>
      </c>
      <c r="AQ636">
        <v>0</v>
      </c>
      <c r="AR636">
        <v>0</v>
      </c>
      <c r="AS636">
        <v>0</v>
      </c>
      <c r="AT636">
        <v>0</v>
      </c>
      <c r="AU636">
        <v>0</v>
      </c>
      <c r="AV636">
        <v>1</v>
      </c>
      <c r="AW636">
        <v>1</v>
      </c>
      <c r="AZ636">
        <v>1</v>
      </c>
      <c r="BA636">
        <v>1</v>
      </c>
      <c r="BB636">
        <v>1</v>
      </c>
      <c r="BC636">
        <v>1</v>
      </c>
      <c r="BD636" t="s">
        <v>3</v>
      </c>
      <c r="BE636" t="s">
        <v>3</v>
      </c>
      <c r="BF636" t="s">
        <v>3</v>
      </c>
      <c r="BG636" t="s">
        <v>3</v>
      </c>
      <c r="BH636">
        <v>3</v>
      </c>
      <c r="BI636">
        <v>1</v>
      </c>
      <c r="BJ636" t="s">
        <v>3</v>
      </c>
      <c r="BM636">
        <v>1100</v>
      </c>
      <c r="BN636">
        <v>0</v>
      </c>
      <c r="BO636" t="s">
        <v>3</v>
      </c>
      <c r="BP636">
        <v>0</v>
      </c>
      <c r="BQ636">
        <v>8</v>
      </c>
      <c r="BR636">
        <v>0</v>
      </c>
      <c r="BS636">
        <v>1</v>
      </c>
      <c r="BT636">
        <v>1</v>
      </c>
      <c r="BU636">
        <v>1</v>
      </c>
      <c r="BV636">
        <v>1</v>
      </c>
      <c r="BW636">
        <v>1</v>
      </c>
      <c r="BX636">
        <v>1</v>
      </c>
      <c r="BY636" t="s">
        <v>3</v>
      </c>
      <c r="BZ636">
        <v>0</v>
      </c>
      <c r="CA636">
        <v>0</v>
      </c>
      <c r="CB636" t="s">
        <v>3</v>
      </c>
      <c r="CE636">
        <v>0</v>
      </c>
      <c r="CF636">
        <v>0</v>
      </c>
      <c r="CG636">
        <v>0</v>
      </c>
      <c r="CM636">
        <v>0</v>
      </c>
      <c r="CN636" t="s">
        <v>3</v>
      </c>
      <c r="CO636">
        <v>0</v>
      </c>
      <c r="CP636">
        <f t="shared" si="436"/>
        <v>8070.75</v>
      </c>
      <c r="CQ636">
        <f t="shared" si="437"/>
        <v>107.61</v>
      </c>
      <c r="CR636">
        <f t="shared" si="438"/>
        <v>0</v>
      </c>
      <c r="CS636">
        <f t="shared" si="439"/>
        <v>0</v>
      </c>
      <c r="CT636">
        <f t="shared" si="440"/>
        <v>0</v>
      </c>
      <c r="CU636">
        <f t="shared" si="441"/>
        <v>0</v>
      </c>
      <c r="CV636">
        <f t="shared" si="442"/>
        <v>0</v>
      </c>
      <c r="CW636">
        <f t="shared" si="443"/>
        <v>0</v>
      </c>
      <c r="CX636">
        <f t="shared" si="444"/>
        <v>0</v>
      </c>
      <c r="CY636">
        <f t="shared" si="445"/>
        <v>0</v>
      </c>
      <c r="CZ636">
        <f t="shared" si="446"/>
        <v>0</v>
      </c>
      <c r="DC636" t="s">
        <v>3</v>
      </c>
      <c r="DD636" t="s">
        <v>3</v>
      </c>
      <c r="DE636" t="s">
        <v>3</v>
      </c>
      <c r="DF636" t="s">
        <v>3</v>
      </c>
      <c r="DG636" t="s">
        <v>3</v>
      </c>
      <c r="DH636" t="s">
        <v>3</v>
      </c>
      <c r="DI636" t="s">
        <v>3</v>
      </c>
      <c r="DJ636" t="s">
        <v>3</v>
      </c>
      <c r="DK636" t="s">
        <v>3</v>
      </c>
      <c r="DL636" t="s">
        <v>3</v>
      </c>
      <c r="DM636" t="s">
        <v>3</v>
      </c>
      <c r="DN636">
        <v>0</v>
      </c>
      <c r="DO636">
        <v>0</v>
      </c>
      <c r="DP636">
        <v>1</v>
      </c>
      <c r="DQ636">
        <v>1</v>
      </c>
      <c r="DU636">
        <v>1013</v>
      </c>
      <c r="DV636" t="s">
        <v>36</v>
      </c>
      <c r="DW636" t="s">
        <v>36</v>
      </c>
      <c r="DX636">
        <v>1</v>
      </c>
      <c r="DZ636" t="s">
        <v>3</v>
      </c>
      <c r="EA636" t="s">
        <v>3</v>
      </c>
      <c r="EB636" t="s">
        <v>3</v>
      </c>
      <c r="EC636" t="s">
        <v>3</v>
      </c>
      <c r="EE636">
        <v>293259530</v>
      </c>
      <c r="EF636">
        <v>8</v>
      </c>
      <c r="EG636" t="s">
        <v>443</v>
      </c>
      <c r="EH636">
        <v>0</v>
      </c>
      <c r="EI636" t="s">
        <v>3</v>
      </c>
      <c r="EJ636">
        <v>1</v>
      </c>
      <c r="EK636">
        <v>1100</v>
      </c>
      <c r="EL636" t="s">
        <v>458</v>
      </c>
      <c r="EM636" t="s">
        <v>459</v>
      </c>
      <c r="EO636" t="s">
        <v>3</v>
      </c>
      <c r="EQ636">
        <v>1310720</v>
      </c>
      <c r="ER636">
        <v>107.61</v>
      </c>
      <c r="ES636">
        <v>107.61</v>
      </c>
      <c r="ET636">
        <v>0</v>
      </c>
      <c r="EU636">
        <v>0</v>
      </c>
      <c r="EV636">
        <v>0</v>
      </c>
      <c r="EW636">
        <v>0</v>
      </c>
      <c r="EX636">
        <v>0</v>
      </c>
      <c r="EY636">
        <v>0</v>
      </c>
      <c r="EZ636">
        <v>5</v>
      </c>
      <c r="FC636">
        <v>0</v>
      </c>
      <c r="FD636">
        <v>18</v>
      </c>
      <c r="FF636">
        <v>105.5</v>
      </c>
      <c r="FQ636">
        <v>0</v>
      </c>
      <c r="FR636">
        <f t="shared" si="447"/>
        <v>0</v>
      </c>
      <c r="FS636">
        <v>0</v>
      </c>
      <c r="FX636">
        <v>0</v>
      </c>
      <c r="FY636">
        <v>0</v>
      </c>
      <c r="GA636" t="s">
        <v>491</v>
      </c>
      <c r="GD636">
        <v>1</v>
      </c>
      <c r="GF636">
        <v>1862547495</v>
      </c>
      <c r="GG636">
        <v>2</v>
      </c>
      <c r="GH636">
        <v>3</v>
      </c>
      <c r="GI636">
        <v>-2</v>
      </c>
      <c r="GJ636">
        <v>0</v>
      </c>
      <c r="GK636">
        <v>0</v>
      </c>
      <c r="GL636">
        <f t="shared" si="448"/>
        <v>0</v>
      </c>
      <c r="GM636">
        <f t="shared" si="449"/>
        <v>8070.75</v>
      </c>
      <c r="GN636">
        <f t="shared" si="450"/>
        <v>8070.75</v>
      </c>
      <c r="GO636">
        <f t="shared" si="451"/>
        <v>0</v>
      </c>
      <c r="GP636">
        <f t="shared" si="452"/>
        <v>0</v>
      </c>
      <c r="GR636">
        <v>1</v>
      </c>
      <c r="GS636">
        <v>1</v>
      </c>
      <c r="GT636">
        <v>0</v>
      </c>
      <c r="GU636" t="s">
        <v>3</v>
      </c>
      <c r="GV636">
        <f t="shared" si="453"/>
        <v>0</v>
      </c>
      <c r="GW636">
        <v>1</v>
      </c>
      <c r="GX636">
        <f t="shared" si="454"/>
        <v>0</v>
      </c>
      <c r="HA636">
        <v>0</v>
      </c>
      <c r="HB636">
        <v>0</v>
      </c>
      <c r="HC636">
        <f t="shared" si="455"/>
        <v>0</v>
      </c>
      <c r="HE636" t="s">
        <v>461</v>
      </c>
      <c r="HF636" t="s">
        <v>44</v>
      </c>
      <c r="HG636">
        <f t="shared" si="456"/>
        <v>8070.75</v>
      </c>
      <c r="HM636" t="s">
        <v>3</v>
      </c>
      <c r="HN636" t="s">
        <v>3</v>
      </c>
      <c r="HO636" t="s">
        <v>3</v>
      </c>
      <c r="HP636" t="s">
        <v>3</v>
      </c>
      <c r="HQ636" t="s">
        <v>3</v>
      </c>
      <c r="IK636">
        <v>0</v>
      </c>
    </row>
    <row r="637" spans="1:245" x14ac:dyDescent="0.2">
      <c r="A637">
        <v>17</v>
      </c>
      <c r="B637">
        <v>1</v>
      </c>
      <c r="E637" t="s">
        <v>492</v>
      </c>
      <c r="F637" t="s">
        <v>456</v>
      </c>
      <c r="G637" t="s">
        <v>493</v>
      </c>
      <c r="H637" t="s">
        <v>36</v>
      </c>
      <c r="I637">
        <v>114</v>
      </c>
      <c r="J637">
        <v>0</v>
      </c>
      <c r="K637">
        <v>114</v>
      </c>
      <c r="O637">
        <f t="shared" si="416"/>
        <v>29883.96</v>
      </c>
      <c r="P637">
        <f t="shared" si="417"/>
        <v>29883.96</v>
      </c>
      <c r="Q637">
        <f t="shared" si="418"/>
        <v>0</v>
      </c>
      <c r="R637">
        <f t="shared" si="419"/>
        <v>0</v>
      </c>
      <c r="S637">
        <f t="shared" si="420"/>
        <v>0</v>
      </c>
      <c r="T637">
        <f t="shared" si="421"/>
        <v>0</v>
      </c>
      <c r="U637">
        <f t="shared" si="422"/>
        <v>0</v>
      </c>
      <c r="V637">
        <f t="shared" si="423"/>
        <v>0</v>
      </c>
      <c r="W637">
        <f t="shared" si="424"/>
        <v>0</v>
      </c>
      <c r="X637">
        <f t="shared" si="425"/>
        <v>0</v>
      </c>
      <c r="Y637">
        <f t="shared" si="426"/>
        <v>0</v>
      </c>
      <c r="AA637">
        <v>312567028</v>
      </c>
      <c r="AB637">
        <f t="shared" si="427"/>
        <v>262.14</v>
      </c>
      <c r="AC637">
        <f t="shared" si="428"/>
        <v>262.14</v>
      </c>
      <c r="AD637">
        <f t="shared" si="429"/>
        <v>0</v>
      </c>
      <c r="AE637">
        <f t="shared" si="430"/>
        <v>0</v>
      </c>
      <c r="AF637">
        <f t="shared" si="431"/>
        <v>0</v>
      </c>
      <c r="AG637">
        <f t="shared" si="432"/>
        <v>0</v>
      </c>
      <c r="AH637">
        <f t="shared" si="433"/>
        <v>0</v>
      </c>
      <c r="AI637">
        <f t="shared" si="434"/>
        <v>0</v>
      </c>
      <c r="AJ637">
        <f t="shared" si="435"/>
        <v>0</v>
      </c>
      <c r="AK637">
        <v>262.14</v>
      </c>
      <c r="AL637">
        <v>262.14</v>
      </c>
      <c r="AM637">
        <v>0</v>
      </c>
      <c r="AN637">
        <v>0</v>
      </c>
      <c r="AO637">
        <v>0</v>
      </c>
      <c r="AP637">
        <v>0</v>
      </c>
      <c r="AQ637">
        <v>0</v>
      </c>
      <c r="AR637">
        <v>0</v>
      </c>
      <c r="AS637">
        <v>0</v>
      </c>
      <c r="AT637">
        <v>0</v>
      </c>
      <c r="AU637">
        <v>0</v>
      </c>
      <c r="AV637">
        <v>1</v>
      </c>
      <c r="AW637">
        <v>1</v>
      </c>
      <c r="AZ637">
        <v>1</v>
      </c>
      <c r="BA637">
        <v>1</v>
      </c>
      <c r="BB637">
        <v>1</v>
      </c>
      <c r="BC637">
        <v>1</v>
      </c>
      <c r="BD637" t="s">
        <v>3</v>
      </c>
      <c r="BE637" t="s">
        <v>3</v>
      </c>
      <c r="BF637" t="s">
        <v>3</v>
      </c>
      <c r="BG637" t="s">
        <v>3</v>
      </c>
      <c r="BH637">
        <v>3</v>
      </c>
      <c r="BI637">
        <v>1</v>
      </c>
      <c r="BJ637" t="s">
        <v>3</v>
      </c>
      <c r="BM637">
        <v>1100</v>
      </c>
      <c r="BN637">
        <v>0</v>
      </c>
      <c r="BO637" t="s">
        <v>3</v>
      </c>
      <c r="BP637">
        <v>0</v>
      </c>
      <c r="BQ637">
        <v>8</v>
      </c>
      <c r="BR637">
        <v>0</v>
      </c>
      <c r="BS637">
        <v>1</v>
      </c>
      <c r="BT637">
        <v>1</v>
      </c>
      <c r="BU637">
        <v>1</v>
      </c>
      <c r="BV637">
        <v>1</v>
      </c>
      <c r="BW637">
        <v>1</v>
      </c>
      <c r="BX637">
        <v>1</v>
      </c>
      <c r="BY637" t="s">
        <v>3</v>
      </c>
      <c r="BZ637">
        <v>0</v>
      </c>
      <c r="CA637">
        <v>0</v>
      </c>
      <c r="CB637" t="s">
        <v>3</v>
      </c>
      <c r="CE637">
        <v>0</v>
      </c>
      <c r="CF637">
        <v>0</v>
      </c>
      <c r="CG637">
        <v>0</v>
      </c>
      <c r="CM637">
        <v>0</v>
      </c>
      <c r="CN637" t="s">
        <v>3</v>
      </c>
      <c r="CO637">
        <v>0</v>
      </c>
      <c r="CP637">
        <f t="shared" si="436"/>
        <v>29883.96</v>
      </c>
      <c r="CQ637">
        <f t="shared" si="437"/>
        <v>262.14</v>
      </c>
      <c r="CR637">
        <f t="shared" si="438"/>
        <v>0</v>
      </c>
      <c r="CS637">
        <f t="shared" si="439"/>
        <v>0</v>
      </c>
      <c r="CT637">
        <f t="shared" si="440"/>
        <v>0</v>
      </c>
      <c r="CU637">
        <f t="shared" si="441"/>
        <v>0</v>
      </c>
      <c r="CV637">
        <f t="shared" si="442"/>
        <v>0</v>
      </c>
      <c r="CW637">
        <f t="shared" si="443"/>
        <v>0</v>
      </c>
      <c r="CX637">
        <f t="shared" si="444"/>
        <v>0</v>
      </c>
      <c r="CY637">
        <f t="shared" si="445"/>
        <v>0</v>
      </c>
      <c r="CZ637">
        <f t="shared" si="446"/>
        <v>0</v>
      </c>
      <c r="DC637" t="s">
        <v>3</v>
      </c>
      <c r="DD637" t="s">
        <v>3</v>
      </c>
      <c r="DE637" t="s">
        <v>3</v>
      </c>
      <c r="DF637" t="s">
        <v>3</v>
      </c>
      <c r="DG637" t="s">
        <v>3</v>
      </c>
      <c r="DH637" t="s">
        <v>3</v>
      </c>
      <c r="DI637" t="s">
        <v>3</v>
      </c>
      <c r="DJ637" t="s">
        <v>3</v>
      </c>
      <c r="DK637" t="s">
        <v>3</v>
      </c>
      <c r="DL637" t="s">
        <v>3</v>
      </c>
      <c r="DM637" t="s">
        <v>3</v>
      </c>
      <c r="DN637">
        <v>0</v>
      </c>
      <c r="DO637">
        <v>0</v>
      </c>
      <c r="DP637">
        <v>1</v>
      </c>
      <c r="DQ637">
        <v>1</v>
      </c>
      <c r="DU637">
        <v>1013</v>
      </c>
      <c r="DV637" t="s">
        <v>36</v>
      </c>
      <c r="DW637" t="s">
        <v>36</v>
      </c>
      <c r="DX637">
        <v>1</v>
      </c>
      <c r="DZ637" t="s">
        <v>3</v>
      </c>
      <c r="EA637" t="s">
        <v>3</v>
      </c>
      <c r="EB637" t="s">
        <v>3</v>
      </c>
      <c r="EC637" t="s">
        <v>3</v>
      </c>
      <c r="EE637">
        <v>293259530</v>
      </c>
      <c r="EF637">
        <v>8</v>
      </c>
      <c r="EG637" t="s">
        <v>443</v>
      </c>
      <c r="EH637">
        <v>0</v>
      </c>
      <c r="EI637" t="s">
        <v>3</v>
      </c>
      <c r="EJ637">
        <v>1</v>
      </c>
      <c r="EK637">
        <v>1100</v>
      </c>
      <c r="EL637" t="s">
        <v>458</v>
      </c>
      <c r="EM637" t="s">
        <v>459</v>
      </c>
      <c r="EO637" t="s">
        <v>3</v>
      </c>
      <c r="EQ637">
        <v>2097152</v>
      </c>
      <c r="ER637">
        <v>262.14</v>
      </c>
      <c r="ES637">
        <v>262.14</v>
      </c>
      <c r="ET637">
        <v>0</v>
      </c>
      <c r="EU637">
        <v>0</v>
      </c>
      <c r="EV637">
        <v>0</v>
      </c>
      <c r="EW637">
        <v>0</v>
      </c>
      <c r="EX637">
        <v>0</v>
      </c>
      <c r="EY637">
        <v>0</v>
      </c>
      <c r="EZ637">
        <v>5</v>
      </c>
      <c r="FC637">
        <v>0</v>
      </c>
      <c r="FD637">
        <v>18</v>
      </c>
      <c r="FF637">
        <v>257</v>
      </c>
      <c r="FQ637">
        <v>0</v>
      </c>
      <c r="FR637">
        <f t="shared" si="447"/>
        <v>0</v>
      </c>
      <c r="FS637">
        <v>0</v>
      </c>
      <c r="FX637">
        <v>0</v>
      </c>
      <c r="FY637">
        <v>0</v>
      </c>
      <c r="GA637" t="s">
        <v>494</v>
      </c>
      <c r="GD637">
        <v>1</v>
      </c>
      <c r="GF637">
        <v>-121773535</v>
      </c>
      <c r="GG637">
        <v>2</v>
      </c>
      <c r="GH637">
        <v>3</v>
      </c>
      <c r="GI637">
        <v>-2</v>
      </c>
      <c r="GJ637">
        <v>0</v>
      </c>
      <c r="GK637">
        <v>0</v>
      </c>
      <c r="GL637">
        <f t="shared" si="448"/>
        <v>0</v>
      </c>
      <c r="GM637">
        <f t="shared" si="449"/>
        <v>29883.96</v>
      </c>
      <c r="GN637">
        <f t="shared" si="450"/>
        <v>29883.96</v>
      </c>
      <c r="GO637">
        <f t="shared" si="451"/>
        <v>0</v>
      </c>
      <c r="GP637">
        <f t="shared" si="452"/>
        <v>0</v>
      </c>
      <c r="GR637">
        <v>1</v>
      </c>
      <c r="GS637">
        <v>1</v>
      </c>
      <c r="GT637">
        <v>0</v>
      </c>
      <c r="GU637" t="s">
        <v>3</v>
      </c>
      <c r="GV637">
        <f t="shared" si="453"/>
        <v>0</v>
      </c>
      <c r="GW637">
        <v>1</v>
      </c>
      <c r="GX637">
        <f t="shared" si="454"/>
        <v>0</v>
      </c>
      <c r="HA637">
        <v>0</v>
      </c>
      <c r="HB637">
        <v>0</v>
      </c>
      <c r="HC637">
        <f t="shared" si="455"/>
        <v>0</v>
      </c>
      <c r="HE637" t="s">
        <v>461</v>
      </c>
      <c r="HF637" t="s">
        <v>44</v>
      </c>
      <c r="HG637">
        <f t="shared" si="456"/>
        <v>29883.96</v>
      </c>
      <c r="HM637" t="s">
        <v>3</v>
      </c>
      <c r="HN637" t="s">
        <v>3</v>
      </c>
      <c r="HO637" t="s">
        <v>3</v>
      </c>
      <c r="HP637" t="s">
        <v>3</v>
      </c>
      <c r="HQ637" t="s">
        <v>3</v>
      </c>
      <c r="IK637">
        <v>0</v>
      </c>
    </row>
    <row r="638" spans="1:245" x14ac:dyDescent="0.2">
      <c r="A638">
        <v>17</v>
      </c>
      <c r="B638">
        <v>1</v>
      </c>
      <c r="E638" t="s">
        <v>495</v>
      </c>
      <c r="F638" t="s">
        <v>456</v>
      </c>
      <c r="G638" t="s">
        <v>496</v>
      </c>
      <c r="H638" t="s">
        <v>36</v>
      </c>
      <c r="I638">
        <v>16</v>
      </c>
      <c r="J638">
        <v>0</v>
      </c>
      <c r="K638">
        <v>16</v>
      </c>
      <c r="O638">
        <f t="shared" si="416"/>
        <v>301.92</v>
      </c>
      <c r="P638">
        <f t="shared" si="417"/>
        <v>301.92</v>
      </c>
      <c r="Q638">
        <f t="shared" si="418"/>
        <v>0</v>
      </c>
      <c r="R638">
        <f t="shared" si="419"/>
        <v>0</v>
      </c>
      <c r="S638">
        <f t="shared" si="420"/>
        <v>0</v>
      </c>
      <c r="T638">
        <f t="shared" si="421"/>
        <v>0</v>
      </c>
      <c r="U638">
        <f t="shared" si="422"/>
        <v>0</v>
      </c>
      <c r="V638">
        <f t="shared" si="423"/>
        <v>0</v>
      </c>
      <c r="W638">
        <f t="shared" si="424"/>
        <v>0</v>
      </c>
      <c r="X638">
        <f t="shared" si="425"/>
        <v>0</v>
      </c>
      <c r="Y638">
        <f t="shared" si="426"/>
        <v>0</v>
      </c>
      <c r="AA638">
        <v>312567028</v>
      </c>
      <c r="AB638">
        <f t="shared" si="427"/>
        <v>18.87</v>
      </c>
      <c r="AC638">
        <f t="shared" si="428"/>
        <v>18.87</v>
      </c>
      <c r="AD638">
        <f t="shared" si="429"/>
        <v>0</v>
      </c>
      <c r="AE638">
        <f t="shared" si="430"/>
        <v>0</v>
      </c>
      <c r="AF638">
        <f t="shared" si="431"/>
        <v>0</v>
      </c>
      <c r="AG638">
        <f t="shared" si="432"/>
        <v>0</v>
      </c>
      <c r="AH638">
        <f t="shared" si="433"/>
        <v>0</v>
      </c>
      <c r="AI638">
        <f t="shared" si="434"/>
        <v>0</v>
      </c>
      <c r="AJ638">
        <f t="shared" si="435"/>
        <v>0</v>
      </c>
      <c r="AK638">
        <v>18.87</v>
      </c>
      <c r="AL638">
        <v>18.87</v>
      </c>
      <c r="AM638">
        <v>0</v>
      </c>
      <c r="AN638">
        <v>0</v>
      </c>
      <c r="AO638">
        <v>0</v>
      </c>
      <c r="AP638">
        <v>0</v>
      </c>
      <c r="AQ638">
        <v>0</v>
      </c>
      <c r="AR638">
        <v>0</v>
      </c>
      <c r="AS638">
        <v>0</v>
      </c>
      <c r="AT638">
        <v>0</v>
      </c>
      <c r="AU638">
        <v>0</v>
      </c>
      <c r="AV638">
        <v>1</v>
      </c>
      <c r="AW638">
        <v>1</v>
      </c>
      <c r="AZ638">
        <v>1</v>
      </c>
      <c r="BA638">
        <v>1</v>
      </c>
      <c r="BB638">
        <v>1</v>
      </c>
      <c r="BC638">
        <v>1</v>
      </c>
      <c r="BD638" t="s">
        <v>3</v>
      </c>
      <c r="BE638" t="s">
        <v>3</v>
      </c>
      <c r="BF638" t="s">
        <v>3</v>
      </c>
      <c r="BG638" t="s">
        <v>3</v>
      </c>
      <c r="BH638">
        <v>3</v>
      </c>
      <c r="BI638">
        <v>1</v>
      </c>
      <c r="BJ638" t="s">
        <v>3</v>
      </c>
      <c r="BM638">
        <v>1100</v>
      </c>
      <c r="BN638">
        <v>0</v>
      </c>
      <c r="BO638" t="s">
        <v>3</v>
      </c>
      <c r="BP638">
        <v>0</v>
      </c>
      <c r="BQ638">
        <v>8</v>
      </c>
      <c r="BR638">
        <v>0</v>
      </c>
      <c r="BS638">
        <v>1</v>
      </c>
      <c r="BT638">
        <v>1</v>
      </c>
      <c r="BU638">
        <v>1</v>
      </c>
      <c r="BV638">
        <v>1</v>
      </c>
      <c r="BW638">
        <v>1</v>
      </c>
      <c r="BX638">
        <v>1</v>
      </c>
      <c r="BY638" t="s">
        <v>3</v>
      </c>
      <c r="BZ638">
        <v>0</v>
      </c>
      <c r="CA638">
        <v>0</v>
      </c>
      <c r="CB638" t="s">
        <v>3</v>
      </c>
      <c r="CE638">
        <v>0</v>
      </c>
      <c r="CF638">
        <v>0</v>
      </c>
      <c r="CG638">
        <v>0</v>
      </c>
      <c r="CM638">
        <v>0</v>
      </c>
      <c r="CN638" t="s">
        <v>3</v>
      </c>
      <c r="CO638">
        <v>0</v>
      </c>
      <c r="CP638">
        <f t="shared" si="436"/>
        <v>301.92</v>
      </c>
      <c r="CQ638">
        <f t="shared" si="437"/>
        <v>18.87</v>
      </c>
      <c r="CR638">
        <f t="shared" si="438"/>
        <v>0</v>
      </c>
      <c r="CS638">
        <f t="shared" si="439"/>
        <v>0</v>
      </c>
      <c r="CT638">
        <f t="shared" si="440"/>
        <v>0</v>
      </c>
      <c r="CU638">
        <f t="shared" si="441"/>
        <v>0</v>
      </c>
      <c r="CV638">
        <f t="shared" si="442"/>
        <v>0</v>
      </c>
      <c r="CW638">
        <f t="shared" si="443"/>
        <v>0</v>
      </c>
      <c r="CX638">
        <f t="shared" si="444"/>
        <v>0</v>
      </c>
      <c r="CY638">
        <f t="shared" si="445"/>
        <v>0</v>
      </c>
      <c r="CZ638">
        <f t="shared" si="446"/>
        <v>0</v>
      </c>
      <c r="DC638" t="s">
        <v>3</v>
      </c>
      <c r="DD638" t="s">
        <v>3</v>
      </c>
      <c r="DE638" t="s">
        <v>3</v>
      </c>
      <c r="DF638" t="s">
        <v>3</v>
      </c>
      <c r="DG638" t="s">
        <v>3</v>
      </c>
      <c r="DH638" t="s">
        <v>3</v>
      </c>
      <c r="DI638" t="s">
        <v>3</v>
      </c>
      <c r="DJ638" t="s">
        <v>3</v>
      </c>
      <c r="DK638" t="s">
        <v>3</v>
      </c>
      <c r="DL638" t="s">
        <v>3</v>
      </c>
      <c r="DM638" t="s">
        <v>3</v>
      </c>
      <c r="DN638">
        <v>0</v>
      </c>
      <c r="DO638">
        <v>0</v>
      </c>
      <c r="DP638">
        <v>1</v>
      </c>
      <c r="DQ638">
        <v>1</v>
      </c>
      <c r="DU638">
        <v>1013</v>
      </c>
      <c r="DV638" t="s">
        <v>36</v>
      </c>
      <c r="DW638" t="s">
        <v>36</v>
      </c>
      <c r="DX638">
        <v>1</v>
      </c>
      <c r="DZ638" t="s">
        <v>3</v>
      </c>
      <c r="EA638" t="s">
        <v>3</v>
      </c>
      <c r="EB638" t="s">
        <v>3</v>
      </c>
      <c r="EC638" t="s">
        <v>3</v>
      </c>
      <c r="EE638">
        <v>293259530</v>
      </c>
      <c r="EF638">
        <v>8</v>
      </c>
      <c r="EG638" t="s">
        <v>443</v>
      </c>
      <c r="EH638">
        <v>0</v>
      </c>
      <c r="EI638" t="s">
        <v>3</v>
      </c>
      <c r="EJ638">
        <v>1</v>
      </c>
      <c r="EK638">
        <v>1100</v>
      </c>
      <c r="EL638" t="s">
        <v>458</v>
      </c>
      <c r="EM638" t="s">
        <v>459</v>
      </c>
      <c r="EO638" t="s">
        <v>3</v>
      </c>
      <c r="EQ638">
        <v>1310720</v>
      </c>
      <c r="ER638">
        <v>18.87</v>
      </c>
      <c r="ES638">
        <v>18.87</v>
      </c>
      <c r="ET638">
        <v>0</v>
      </c>
      <c r="EU638">
        <v>0</v>
      </c>
      <c r="EV638">
        <v>0</v>
      </c>
      <c r="EW638">
        <v>0</v>
      </c>
      <c r="EX638">
        <v>0</v>
      </c>
      <c r="EY638">
        <v>0</v>
      </c>
      <c r="EZ638">
        <v>5</v>
      </c>
      <c r="FC638">
        <v>0</v>
      </c>
      <c r="FD638">
        <v>18</v>
      </c>
      <c r="FF638">
        <v>18.5</v>
      </c>
      <c r="FQ638">
        <v>0</v>
      </c>
      <c r="FR638">
        <f t="shared" si="447"/>
        <v>0</v>
      </c>
      <c r="FS638">
        <v>0</v>
      </c>
      <c r="FX638">
        <v>0</v>
      </c>
      <c r="FY638">
        <v>0</v>
      </c>
      <c r="GA638" t="s">
        <v>497</v>
      </c>
      <c r="GD638">
        <v>1</v>
      </c>
      <c r="GF638">
        <v>402373792</v>
      </c>
      <c r="GG638">
        <v>2</v>
      </c>
      <c r="GH638">
        <v>3</v>
      </c>
      <c r="GI638">
        <v>-2</v>
      </c>
      <c r="GJ638">
        <v>0</v>
      </c>
      <c r="GK638">
        <v>0</v>
      </c>
      <c r="GL638">
        <f t="shared" si="448"/>
        <v>0</v>
      </c>
      <c r="GM638">
        <f t="shared" si="449"/>
        <v>301.92</v>
      </c>
      <c r="GN638">
        <f t="shared" si="450"/>
        <v>301.92</v>
      </c>
      <c r="GO638">
        <f t="shared" si="451"/>
        <v>0</v>
      </c>
      <c r="GP638">
        <f t="shared" si="452"/>
        <v>0</v>
      </c>
      <c r="GR638">
        <v>1</v>
      </c>
      <c r="GS638">
        <v>1</v>
      </c>
      <c r="GT638">
        <v>0</v>
      </c>
      <c r="GU638" t="s">
        <v>3</v>
      </c>
      <c r="GV638">
        <f t="shared" si="453"/>
        <v>0</v>
      </c>
      <c r="GW638">
        <v>1</v>
      </c>
      <c r="GX638">
        <f t="shared" si="454"/>
        <v>0</v>
      </c>
      <c r="HA638">
        <v>0</v>
      </c>
      <c r="HB638">
        <v>0</v>
      </c>
      <c r="HC638">
        <f t="shared" si="455"/>
        <v>0</v>
      </c>
      <c r="HE638" t="s">
        <v>461</v>
      </c>
      <c r="HF638" t="s">
        <v>44</v>
      </c>
      <c r="HG638">
        <f t="shared" si="456"/>
        <v>301.92</v>
      </c>
      <c r="HM638" t="s">
        <v>3</v>
      </c>
      <c r="HN638" t="s">
        <v>3</v>
      </c>
      <c r="HO638" t="s">
        <v>3</v>
      </c>
      <c r="HP638" t="s">
        <v>3</v>
      </c>
      <c r="HQ638" t="s">
        <v>3</v>
      </c>
      <c r="IK638">
        <v>0</v>
      </c>
    </row>
    <row r="639" spans="1:245" x14ac:dyDescent="0.2">
      <c r="A639">
        <v>17</v>
      </c>
      <c r="B639">
        <v>1</v>
      </c>
      <c r="E639" t="s">
        <v>498</v>
      </c>
      <c r="F639" t="s">
        <v>456</v>
      </c>
      <c r="G639" t="s">
        <v>499</v>
      </c>
      <c r="H639" t="s">
        <v>36</v>
      </c>
      <c r="I639">
        <v>58</v>
      </c>
      <c r="J639">
        <v>0</v>
      </c>
      <c r="K639">
        <v>58</v>
      </c>
      <c r="O639">
        <f t="shared" si="416"/>
        <v>11358.72</v>
      </c>
      <c r="P639">
        <f t="shared" si="417"/>
        <v>11358.72</v>
      </c>
      <c r="Q639">
        <f t="shared" si="418"/>
        <v>0</v>
      </c>
      <c r="R639">
        <f t="shared" si="419"/>
        <v>0</v>
      </c>
      <c r="S639">
        <f t="shared" si="420"/>
        <v>0</v>
      </c>
      <c r="T639">
        <f t="shared" si="421"/>
        <v>0</v>
      </c>
      <c r="U639">
        <f t="shared" si="422"/>
        <v>0</v>
      </c>
      <c r="V639">
        <f t="shared" si="423"/>
        <v>0</v>
      </c>
      <c r="W639">
        <f t="shared" si="424"/>
        <v>0</v>
      </c>
      <c r="X639">
        <f t="shared" si="425"/>
        <v>0</v>
      </c>
      <c r="Y639">
        <f t="shared" si="426"/>
        <v>0</v>
      </c>
      <c r="AA639">
        <v>312567028</v>
      </c>
      <c r="AB639">
        <f t="shared" si="427"/>
        <v>195.84</v>
      </c>
      <c r="AC639">
        <f t="shared" si="428"/>
        <v>195.84</v>
      </c>
      <c r="AD639">
        <f t="shared" si="429"/>
        <v>0</v>
      </c>
      <c r="AE639">
        <f t="shared" si="430"/>
        <v>0</v>
      </c>
      <c r="AF639">
        <f t="shared" si="431"/>
        <v>0</v>
      </c>
      <c r="AG639">
        <f t="shared" si="432"/>
        <v>0</v>
      </c>
      <c r="AH639">
        <f t="shared" si="433"/>
        <v>0</v>
      </c>
      <c r="AI639">
        <f t="shared" si="434"/>
        <v>0</v>
      </c>
      <c r="AJ639">
        <f t="shared" si="435"/>
        <v>0</v>
      </c>
      <c r="AK639">
        <v>195.84</v>
      </c>
      <c r="AL639">
        <v>195.84</v>
      </c>
      <c r="AM639">
        <v>0</v>
      </c>
      <c r="AN639">
        <v>0</v>
      </c>
      <c r="AO639">
        <v>0</v>
      </c>
      <c r="AP639">
        <v>0</v>
      </c>
      <c r="AQ639">
        <v>0</v>
      </c>
      <c r="AR639">
        <v>0</v>
      </c>
      <c r="AS639">
        <v>0</v>
      </c>
      <c r="AT639">
        <v>0</v>
      </c>
      <c r="AU639">
        <v>0</v>
      </c>
      <c r="AV639">
        <v>1</v>
      </c>
      <c r="AW639">
        <v>1</v>
      </c>
      <c r="AZ639">
        <v>1</v>
      </c>
      <c r="BA639">
        <v>1</v>
      </c>
      <c r="BB639">
        <v>1</v>
      </c>
      <c r="BC639">
        <v>1</v>
      </c>
      <c r="BD639" t="s">
        <v>3</v>
      </c>
      <c r="BE639" t="s">
        <v>3</v>
      </c>
      <c r="BF639" t="s">
        <v>3</v>
      </c>
      <c r="BG639" t="s">
        <v>3</v>
      </c>
      <c r="BH639">
        <v>3</v>
      </c>
      <c r="BI639">
        <v>1</v>
      </c>
      <c r="BJ639" t="s">
        <v>3</v>
      </c>
      <c r="BM639">
        <v>1100</v>
      </c>
      <c r="BN639">
        <v>0</v>
      </c>
      <c r="BO639" t="s">
        <v>3</v>
      </c>
      <c r="BP639">
        <v>0</v>
      </c>
      <c r="BQ639">
        <v>8</v>
      </c>
      <c r="BR639">
        <v>0</v>
      </c>
      <c r="BS639">
        <v>1</v>
      </c>
      <c r="BT639">
        <v>1</v>
      </c>
      <c r="BU639">
        <v>1</v>
      </c>
      <c r="BV639">
        <v>1</v>
      </c>
      <c r="BW639">
        <v>1</v>
      </c>
      <c r="BX639">
        <v>1</v>
      </c>
      <c r="BY639" t="s">
        <v>3</v>
      </c>
      <c r="BZ639">
        <v>0</v>
      </c>
      <c r="CA639">
        <v>0</v>
      </c>
      <c r="CB639" t="s">
        <v>3</v>
      </c>
      <c r="CE639">
        <v>0</v>
      </c>
      <c r="CF639">
        <v>0</v>
      </c>
      <c r="CG639">
        <v>0</v>
      </c>
      <c r="CM639">
        <v>0</v>
      </c>
      <c r="CN639" t="s">
        <v>3</v>
      </c>
      <c r="CO639">
        <v>0</v>
      </c>
      <c r="CP639">
        <f t="shared" si="436"/>
        <v>11358.72</v>
      </c>
      <c r="CQ639">
        <f t="shared" si="437"/>
        <v>195.84</v>
      </c>
      <c r="CR639">
        <f t="shared" si="438"/>
        <v>0</v>
      </c>
      <c r="CS639">
        <f t="shared" si="439"/>
        <v>0</v>
      </c>
      <c r="CT639">
        <f t="shared" si="440"/>
        <v>0</v>
      </c>
      <c r="CU639">
        <f t="shared" si="441"/>
        <v>0</v>
      </c>
      <c r="CV639">
        <f t="shared" si="442"/>
        <v>0</v>
      </c>
      <c r="CW639">
        <f t="shared" si="443"/>
        <v>0</v>
      </c>
      <c r="CX639">
        <f t="shared" si="444"/>
        <v>0</v>
      </c>
      <c r="CY639">
        <f t="shared" si="445"/>
        <v>0</v>
      </c>
      <c r="CZ639">
        <f t="shared" si="446"/>
        <v>0</v>
      </c>
      <c r="DC639" t="s">
        <v>3</v>
      </c>
      <c r="DD639" t="s">
        <v>3</v>
      </c>
      <c r="DE639" t="s">
        <v>3</v>
      </c>
      <c r="DF639" t="s">
        <v>3</v>
      </c>
      <c r="DG639" t="s">
        <v>3</v>
      </c>
      <c r="DH639" t="s">
        <v>3</v>
      </c>
      <c r="DI639" t="s">
        <v>3</v>
      </c>
      <c r="DJ639" t="s">
        <v>3</v>
      </c>
      <c r="DK639" t="s">
        <v>3</v>
      </c>
      <c r="DL639" t="s">
        <v>3</v>
      </c>
      <c r="DM639" t="s">
        <v>3</v>
      </c>
      <c r="DN639">
        <v>0</v>
      </c>
      <c r="DO639">
        <v>0</v>
      </c>
      <c r="DP639">
        <v>1</v>
      </c>
      <c r="DQ639">
        <v>1</v>
      </c>
      <c r="DU639">
        <v>1013</v>
      </c>
      <c r="DV639" t="s">
        <v>36</v>
      </c>
      <c r="DW639" t="s">
        <v>36</v>
      </c>
      <c r="DX639">
        <v>1</v>
      </c>
      <c r="DZ639" t="s">
        <v>3</v>
      </c>
      <c r="EA639" t="s">
        <v>3</v>
      </c>
      <c r="EB639" t="s">
        <v>3</v>
      </c>
      <c r="EC639" t="s">
        <v>3</v>
      </c>
      <c r="EE639">
        <v>293259530</v>
      </c>
      <c r="EF639">
        <v>8</v>
      </c>
      <c r="EG639" t="s">
        <v>443</v>
      </c>
      <c r="EH639">
        <v>0</v>
      </c>
      <c r="EI639" t="s">
        <v>3</v>
      </c>
      <c r="EJ639">
        <v>1</v>
      </c>
      <c r="EK639">
        <v>1100</v>
      </c>
      <c r="EL639" t="s">
        <v>458</v>
      </c>
      <c r="EM639" t="s">
        <v>459</v>
      </c>
      <c r="EO639" t="s">
        <v>3</v>
      </c>
      <c r="EQ639">
        <v>2097152</v>
      </c>
      <c r="ER639">
        <v>195.84</v>
      </c>
      <c r="ES639">
        <v>195.84</v>
      </c>
      <c r="ET639">
        <v>0</v>
      </c>
      <c r="EU639">
        <v>0</v>
      </c>
      <c r="EV639">
        <v>0</v>
      </c>
      <c r="EW639">
        <v>0</v>
      </c>
      <c r="EX639">
        <v>0</v>
      </c>
      <c r="EY639">
        <v>0</v>
      </c>
      <c r="EZ639">
        <v>5</v>
      </c>
      <c r="FC639">
        <v>0</v>
      </c>
      <c r="FD639">
        <v>18</v>
      </c>
      <c r="FF639">
        <v>192</v>
      </c>
      <c r="FQ639">
        <v>0</v>
      </c>
      <c r="FR639">
        <f t="shared" si="447"/>
        <v>0</v>
      </c>
      <c r="FS639">
        <v>0</v>
      </c>
      <c r="FX639">
        <v>0</v>
      </c>
      <c r="FY639">
        <v>0</v>
      </c>
      <c r="GA639" t="s">
        <v>500</v>
      </c>
      <c r="GD639">
        <v>1</v>
      </c>
      <c r="GF639">
        <v>-1971653759</v>
      </c>
      <c r="GG639">
        <v>2</v>
      </c>
      <c r="GH639">
        <v>3</v>
      </c>
      <c r="GI639">
        <v>-2</v>
      </c>
      <c r="GJ639">
        <v>0</v>
      </c>
      <c r="GK639">
        <v>0</v>
      </c>
      <c r="GL639">
        <f t="shared" si="448"/>
        <v>0</v>
      </c>
      <c r="GM639">
        <f t="shared" si="449"/>
        <v>11358.72</v>
      </c>
      <c r="GN639">
        <f t="shared" si="450"/>
        <v>11358.72</v>
      </c>
      <c r="GO639">
        <f t="shared" si="451"/>
        <v>0</v>
      </c>
      <c r="GP639">
        <f t="shared" si="452"/>
        <v>0</v>
      </c>
      <c r="GR639">
        <v>1</v>
      </c>
      <c r="GS639">
        <v>1</v>
      </c>
      <c r="GT639">
        <v>0</v>
      </c>
      <c r="GU639" t="s">
        <v>3</v>
      </c>
      <c r="GV639">
        <f t="shared" si="453"/>
        <v>0</v>
      </c>
      <c r="GW639">
        <v>1</v>
      </c>
      <c r="GX639">
        <f t="shared" si="454"/>
        <v>0</v>
      </c>
      <c r="HA639">
        <v>0</v>
      </c>
      <c r="HB639">
        <v>0</v>
      </c>
      <c r="HC639">
        <f t="shared" si="455"/>
        <v>0</v>
      </c>
      <c r="HE639" t="s">
        <v>461</v>
      </c>
      <c r="HF639" t="s">
        <v>44</v>
      </c>
      <c r="HG639">
        <f t="shared" si="456"/>
        <v>11358.72</v>
      </c>
      <c r="HM639" t="s">
        <v>3</v>
      </c>
      <c r="HN639" t="s">
        <v>3</v>
      </c>
      <c r="HO639" t="s">
        <v>3</v>
      </c>
      <c r="HP639" t="s">
        <v>3</v>
      </c>
      <c r="HQ639" t="s">
        <v>3</v>
      </c>
      <c r="IK639">
        <v>0</v>
      </c>
    </row>
    <row r="640" spans="1:245" x14ac:dyDescent="0.2">
      <c r="A640">
        <v>17</v>
      </c>
      <c r="B640">
        <v>1</v>
      </c>
      <c r="E640" t="s">
        <v>501</v>
      </c>
      <c r="F640" t="s">
        <v>456</v>
      </c>
      <c r="G640" t="s">
        <v>502</v>
      </c>
      <c r="H640" t="s">
        <v>36</v>
      </c>
      <c r="I640">
        <v>12</v>
      </c>
      <c r="J640">
        <v>0</v>
      </c>
      <c r="K640">
        <v>12</v>
      </c>
      <c r="O640">
        <f t="shared" si="416"/>
        <v>8653.68</v>
      </c>
      <c r="P640">
        <f t="shared" si="417"/>
        <v>8653.68</v>
      </c>
      <c r="Q640">
        <f t="shared" si="418"/>
        <v>0</v>
      </c>
      <c r="R640">
        <f t="shared" si="419"/>
        <v>0</v>
      </c>
      <c r="S640">
        <f t="shared" si="420"/>
        <v>0</v>
      </c>
      <c r="T640">
        <f t="shared" si="421"/>
        <v>0</v>
      </c>
      <c r="U640">
        <f t="shared" si="422"/>
        <v>0</v>
      </c>
      <c r="V640">
        <f t="shared" si="423"/>
        <v>0</v>
      </c>
      <c r="W640">
        <f t="shared" si="424"/>
        <v>0</v>
      </c>
      <c r="X640">
        <f t="shared" si="425"/>
        <v>0</v>
      </c>
      <c r="Y640">
        <f t="shared" si="426"/>
        <v>0</v>
      </c>
      <c r="AA640">
        <v>312567028</v>
      </c>
      <c r="AB640">
        <f t="shared" si="427"/>
        <v>721.14</v>
      </c>
      <c r="AC640">
        <f t="shared" si="428"/>
        <v>721.14</v>
      </c>
      <c r="AD640">
        <f t="shared" si="429"/>
        <v>0</v>
      </c>
      <c r="AE640">
        <f t="shared" si="430"/>
        <v>0</v>
      </c>
      <c r="AF640">
        <f t="shared" si="431"/>
        <v>0</v>
      </c>
      <c r="AG640">
        <f t="shared" si="432"/>
        <v>0</v>
      </c>
      <c r="AH640">
        <f t="shared" si="433"/>
        <v>0</v>
      </c>
      <c r="AI640">
        <f t="shared" si="434"/>
        <v>0</v>
      </c>
      <c r="AJ640">
        <f t="shared" si="435"/>
        <v>0</v>
      </c>
      <c r="AK640">
        <v>721.14</v>
      </c>
      <c r="AL640">
        <v>721.14</v>
      </c>
      <c r="AM640">
        <v>0</v>
      </c>
      <c r="AN640">
        <v>0</v>
      </c>
      <c r="AO640">
        <v>0</v>
      </c>
      <c r="AP640">
        <v>0</v>
      </c>
      <c r="AQ640">
        <v>0</v>
      </c>
      <c r="AR640">
        <v>0</v>
      </c>
      <c r="AS640">
        <v>0</v>
      </c>
      <c r="AT640">
        <v>0</v>
      </c>
      <c r="AU640">
        <v>0</v>
      </c>
      <c r="AV640">
        <v>1</v>
      </c>
      <c r="AW640">
        <v>1</v>
      </c>
      <c r="AZ640">
        <v>1</v>
      </c>
      <c r="BA640">
        <v>1</v>
      </c>
      <c r="BB640">
        <v>1</v>
      </c>
      <c r="BC640">
        <v>1</v>
      </c>
      <c r="BD640" t="s">
        <v>3</v>
      </c>
      <c r="BE640" t="s">
        <v>3</v>
      </c>
      <c r="BF640" t="s">
        <v>3</v>
      </c>
      <c r="BG640" t="s">
        <v>3</v>
      </c>
      <c r="BH640">
        <v>3</v>
      </c>
      <c r="BI640">
        <v>1</v>
      </c>
      <c r="BJ640" t="s">
        <v>3</v>
      </c>
      <c r="BM640">
        <v>1100</v>
      </c>
      <c r="BN640">
        <v>0</v>
      </c>
      <c r="BO640" t="s">
        <v>3</v>
      </c>
      <c r="BP640">
        <v>0</v>
      </c>
      <c r="BQ640">
        <v>8</v>
      </c>
      <c r="BR640">
        <v>0</v>
      </c>
      <c r="BS640">
        <v>1</v>
      </c>
      <c r="BT640">
        <v>1</v>
      </c>
      <c r="BU640">
        <v>1</v>
      </c>
      <c r="BV640">
        <v>1</v>
      </c>
      <c r="BW640">
        <v>1</v>
      </c>
      <c r="BX640">
        <v>1</v>
      </c>
      <c r="BY640" t="s">
        <v>3</v>
      </c>
      <c r="BZ640">
        <v>0</v>
      </c>
      <c r="CA640">
        <v>0</v>
      </c>
      <c r="CB640" t="s">
        <v>3</v>
      </c>
      <c r="CE640">
        <v>0</v>
      </c>
      <c r="CF640">
        <v>0</v>
      </c>
      <c r="CG640">
        <v>0</v>
      </c>
      <c r="CM640">
        <v>0</v>
      </c>
      <c r="CN640" t="s">
        <v>3</v>
      </c>
      <c r="CO640">
        <v>0</v>
      </c>
      <c r="CP640">
        <f t="shared" si="436"/>
        <v>8653.68</v>
      </c>
      <c r="CQ640">
        <f t="shared" si="437"/>
        <v>721.14</v>
      </c>
      <c r="CR640">
        <f t="shared" si="438"/>
        <v>0</v>
      </c>
      <c r="CS640">
        <f t="shared" si="439"/>
        <v>0</v>
      </c>
      <c r="CT640">
        <f t="shared" si="440"/>
        <v>0</v>
      </c>
      <c r="CU640">
        <f t="shared" si="441"/>
        <v>0</v>
      </c>
      <c r="CV640">
        <f t="shared" si="442"/>
        <v>0</v>
      </c>
      <c r="CW640">
        <f t="shared" si="443"/>
        <v>0</v>
      </c>
      <c r="CX640">
        <f t="shared" si="444"/>
        <v>0</v>
      </c>
      <c r="CY640">
        <f t="shared" si="445"/>
        <v>0</v>
      </c>
      <c r="CZ640">
        <f t="shared" si="446"/>
        <v>0</v>
      </c>
      <c r="DC640" t="s">
        <v>3</v>
      </c>
      <c r="DD640" t="s">
        <v>3</v>
      </c>
      <c r="DE640" t="s">
        <v>3</v>
      </c>
      <c r="DF640" t="s">
        <v>3</v>
      </c>
      <c r="DG640" t="s">
        <v>3</v>
      </c>
      <c r="DH640" t="s">
        <v>3</v>
      </c>
      <c r="DI640" t="s">
        <v>3</v>
      </c>
      <c r="DJ640" t="s">
        <v>3</v>
      </c>
      <c r="DK640" t="s">
        <v>3</v>
      </c>
      <c r="DL640" t="s">
        <v>3</v>
      </c>
      <c r="DM640" t="s">
        <v>3</v>
      </c>
      <c r="DN640">
        <v>0</v>
      </c>
      <c r="DO640">
        <v>0</v>
      </c>
      <c r="DP640">
        <v>1</v>
      </c>
      <c r="DQ640">
        <v>1</v>
      </c>
      <c r="DU640">
        <v>1013</v>
      </c>
      <c r="DV640" t="s">
        <v>36</v>
      </c>
      <c r="DW640" t="s">
        <v>36</v>
      </c>
      <c r="DX640">
        <v>1</v>
      </c>
      <c r="DZ640" t="s">
        <v>3</v>
      </c>
      <c r="EA640" t="s">
        <v>3</v>
      </c>
      <c r="EB640" t="s">
        <v>3</v>
      </c>
      <c r="EC640" t="s">
        <v>3</v>
      </c>
      <c r="EE640">
        <v>293259530</v>
      </c>
      <c r="EF640">
        <v>8</v>
      </c>
      <c r="EG640" t="s">
        <v>443</v>
      </c>
      <c r="EH640">
        <v>0</v>
      </c>
      <c r="EI640" t="s">
        <v>3</v>
      </c>
      <c r="EJ640">
        <v>1</v>
      </c>
      <c r="EK640">
        <v>1100</v>
      </c>
      <c r="EL640" t="s">
        <v>458</v>
      </c>
      <c r="EM640" t="s">
        <v>459</v>
      </c>
      <c r="EO640" t="s">
        <v>3</v>
      </c>
      <c r="EQ640">
        <v>2097152</v>
      </c>
      <c r="ER640">
        <v>721.14</v>
      </c>
      <c r="ES640">
        <v>721.14</v>
      </c>
      <c r="ET640">
        <v>0</v>
      </c>
      <c r="EU640">
        <v>0</v>
      </c>
      <c r="EV640">
        <v>0</v>
      </c>
      <c r="EW640">
        <v>0</v>
      </c>
      <c r="EX640">
        <v>0</v>
      </c>
      <c r="EY640">
        <v>0</v>
      </c>
      <c r="EZ640">
        <v>5</v>
      </c>
      <c r="FC640">
        <v>0</v>
      </c>
      <c r="FD640">
        <v>18</v>
      </c>
      <c r="FF640">
        <v>707</v>
      </c>
      <c r="FQ640">
        <v>0</v>
      </c>
      <c r="FR640">
        <f t="shared" si="447"/>
        <v>0</v>
      </c>
      <c r="FS640">
        <v>0</v>
      </c>
      <c r="FX640">
        <v>0</v>
      </c>
      <c r="FY640">
        <v>0</v>
      </c>
      <c r="GA640" t="s">
        <v>503</v>
      </c>
      <c r="GD640">
        <v>1</v>
      </c>
      <c r="GF640">
        <v>1526696368</v>
      </c>
      <c r="GG640">
        <v>2</v>
      </c>
      <c r="GH640">
        <v>3</v>
      </c>
      <c r="GI640">
        <v>-2</v>
      </c>
      <c r="GJ640">
        <v>0</v>
      </c>
      <c r="GK640">
        <v>0</v>
      </c>
      <c r="GL640">
        <f t="shared" si="448"/>
        <v>0</v>
      </c>
      <c r="GM640">
        <f t="shared" si="449"/>
        <v>8653.68</v>
      </c>
      <c r="GN640">
        <f t="shared" si="450"/>
        <v>8653.68</v>
      </c>
      <c r="GO640">
        <f t="shared" si="451"/>
        <v>0</v>
      </c>
      <c r="GP640">
        <f t="shared" si="452"/>
        <v>0</v>
      </c>
      <c r="GR640">
        <v>1</v>
      </c>
      <c r="GS640">
        <v>1</v>
      </c>
      <c r="GT640">
        <v>0</v>
      </c>
      <c r="GU640" t="s">
        <v>3</v>
      </c>
      <c r="GV640">
        <f t="shared" si="453"/>
        <v>0</v>
      </c>
      <c r="GW640">
        <v>1</v>
      </c>
      <c r="GX640">
        <f t="shared" si="454"/>
        <v>0</v>
      </c>
      <c r="HA640">
        <v>0</v>
      </c>
      <c r="HB640">
        <v>0</v>
      </c>
      <c r="HC640">
        <f t="shared" si="455"/>
        <v>0</v>
      </c>
      <c r="HE640" t="s">
        <v>461</v>
      </c>
      <c r="HF640" t="s">
        <v>44</v>
      </c>
      <c r="HG640">
        <f t="shared" si="456"/>
        <v>8653.68</v>
      </c>
      <c r="HM640" t="s">
        <v>3</v>
      </c>
      <c r="HN640" t="s">
        <v>3</v>
      </c>
      <c r="HO640" t="s">
        <v>3</v>
      </c>
      <c r="HP640" t="s">
        <v>3</v>
      </c>
      <c r="HQ640" t="s">
        <v>3</v>
      </c>
      <c r="IK640">
        <v>0</v>
      </c>
    </row>
    <row r="641" spans="1:245" x14ac:dyDescent="0.2">
      <c r="A641">
        <v>17</v>
      </c>
      <c r="B641">
        <v>1</v>
      </c>
      <c r="E641" t="s">
        <v>504</v>
      </c>
      <c r="F641" t="s">
        <v>456</v>
      </c>
      <c r="G641" t="s">
        <v>505</v>
      </c>
      <c r="H641" t="s">
        <v>36</v>
      </c>
      <c r="I641">
        <v>7</v>
      </c>
      <c r="J641">
        <v>0</v>
      </c>
      <c r="K641">
        <v>7</v>
      </c>
      <c r="O641">
        <f t="shared" si="416"/>
        <v>9080.89</v>
      </c>
      <c r="P641">
        <f t="shared" si="417"/>
        <v>9080.89</v>
      </c>
      <c r="Q641">
        <f t="shared" si="418"/>
        <v>0</v>
      </c>
      <c r="R641">
        <f t="shared" si="419"/>
        <v>0</v>
      </c>
      <c r="S641">
        <f t="shared" si="420"/>
        <v>0</v>
      </c>
      <c r="T641">
        <f t="shared" si="421"/>
        <v>0</v>
      </c>
      <c r="U641">
        <f t="shared" si="422"/>
        <v>0</v>
      </c>
      <c r="V641">
        <f t="shared" si="423"/>
        <v>0</v>
      </c>
      <c r="W641">
        <f t="shared" si="424"/>
        <v>0</v>
      </c>
      <c r="X641">
        <f t="shared" si="425"/>
        <v>0</v>
      </c>
      <c r="Y641">
        <f t="shared" si="426"/>
        <v>0</v>
      </c>
      <c r="AA641">
        <v>312567028</v>
      </c>
      <c r="AB641">
        <f t="shared" si="427"/>
        <v>1297.27</v>
      </c>
      <c r="AC641">
        <f t="shared" si="428"/>
        <v>1297.27</v>
      </c>
      <c r="AD641">
        <f t="shared" si="429"/>
        <v>0</v>
      </c>
      <c r="AE641">
        <f t="shared" si="430"/>
        <v>0</v>
      </c>
      <c r="AF641">
        <f t="shared" si="431"/>
        <v>0</v>
      </c>
      <c r="AG641">
        <f t="shared" si="432"/>
        <v>0</v>
      </c>
      <c r="AH641">
        <f t="shared" si="433"/>
        <v>0</v>
      </c>
      <c r="AI641">
        <f t="shared" si="434"/>
        <v>0</v>
      </c>
      <c r="AJ641">
        <f t="shared" si="435"/>
        <v>0</v>
      </c>
      <c r="AK641">
        <v>1297.27</v>
      </c>
      <c r="AL641">
        <v>1297.27</v>
      </c>
      <c r="AM641">
        <v>0</v>
      </c>
      <c r="AN641">
        <v>0</v>
      </c>
      <c r="AO641">
        <v>0</v>
      </c>
      <c r="AP641">
        <v>0</v>
      </c>
      <c r="AQ641">
        <v>0</v>
      </c>
      <c r="AR641">
        <v>0</v>
      </c>
      <c r="AS641">
        <v>0</v>
      </c>
      <c r="AT641">
        <v>0</v>
      </c>
      <c r="AU641">
        <v>0</v>
      </c>
      <c r="AV641">
        <v>1</v>
      </c>
      <c r="AW641">
        <v>1</v>
      </c>
      <c r="AZ641">
        <v>1</v>
      </c>
      <c r="BA641">
        <v>1</v>
      </c>
      <c r="BB641">
        <v>1</v>
      </c>
      <c r="BC641">
        <v>1</v>
      </c>
      <c r="BD641" t="s">
        <v>3</v>
      </c>
      <c r="BE641" t="s">
        <v>3</v>
      </c>
      <c r="BF641" t="s">
        <v>3</v>
      </c>
      <c r="BG641" t="s">
        <v>3</v>
      </c>
      <c r="BH641">
        <v>3</v>
      </c>
      <c r="BI641">
        <v>1</v>
      </c>
      <c r="BJ641" t="s">
        <v>3</v>
      </c>
      <c r="BM641">
        <v>1100</v>
      </c>
      <c r="BN641">
        <v>0</v>
      </c>
      <c r="BO641" t="s">
        <v>3</v>
      </c>
      <c r="BP641">
        <v>0</v>
      </c>
      <c r="BQ641">
        <v>8</v>
      </c>
      <c r="BR641">
        <v>0</v>
      </c>
      <c r="BS641">
        <v>1</v>
      </c>
      <c r="BT641">
        <v>1</v>
      </c>
      <c r="BU641">
        <v>1</v>
      </c>
      <c r="BV641">
        <v>1</v>
      </c>
      <c r="BW641">
        <v>1</v>
      </c>
      <c r="BX641">
        <v>1</v>
      </c>
      <c r="BY641" t="s">
        <v>3</v>
      </c>
      <c r="BZ641">
        <v>0</v>
      </c>
      <c r="CA641">
        <v>0</v>
      </c>
      <c r="CB641" t="s">
        <v>3</v>
      </c>
      <c r="CE641">
        <v>0</v>
      </c>
      <c r="CF641">
        <v>0</v>
      </c>
      <c r="CG641">
        <v>0</v>
      </c>
      <c r="CM641">
        <v>0</v>
      </c>
      <c r="CN641" t="s">
        <v>3</v>
      </c>
      <c r="CO641">
        <v>0</v>
      </c>
      <c r="CP641">
        <f t="shared" si="436"/>
        <v>9080.89</v>
      </c>
      <c r="CQ641">
        <f t="shared" si="437"/>
        <v>1297.27</v>
      </c>
      <c r="CR641">
        <f t="shared" si="438"/>
        <v>0</v>
      </c>
      <c r="CS641">
        <f t="shared" si="439"/>
        <v>0</v>
      </c>
      <c r="CT641">
        <f t="shared" si="440"/>
        <v>0</v>
      </c>
      <c r="CU641">
        <f t="shared" si="441"/>
        <v>0</v>
      </c>
      <c r="CV641">
        <f t="shared" si="442"/>
        <v>0</v>
      </c>
      <c r="CW641">
        <f t="shared" si="443"/>
        <v>0</v>
      </c>
      <c r="CX641">
        <f t="shared" si="444"/>
        <v>0</v>
      </c>
      <c r="CY641">
        <f t="shared" si="445"/>
        <v>0</v>
      </c>
      <c r="CZ641">
        <f t="shared" si="446"/>
        <v>0</v>
      </c>
      <c r="DC641" t="s">
        <v>3</v>
      </c>
      <c r="DD641" t="s">
        <v>3</v>
      </c>
      <c r="DE641" t="s">
        <v>3</v>
      </c>
      <c r="DF641" t="s">
        <v>3</v>
      </c>
      <c r="DG641" t="s">
        <v>3</v>
      </c>
      <c r="DH641" t="s">
        <v>3</v>
      </c>
      <c r="DI641" t="s">
        <v>3</v>
      </c>
      <c r="DJ641" t="s">
        <v>3</v>
      </c>
      <c r="DK641" t="s">
        <v>3</v>
      </c>
      <c r="DL641" t="s">
        <v>3</v>
      </c>
      <c r="DM641" t="s">
        <v>3</v>
      </c>
      <c r="DN641">
        <v>0</v>
      </c>
      <c r="DO641">
        <v>0</v>
      </c>
      <c r="DP641">
        <v>1</v>
      </c>
      <c r="DQ641">
        <v>1</v>
      </c>
      <c r="DU641">
        <v>1013</v>
      </c>
      <c r="DV641" t="s">
        <v>36</v>
      </c>
      <c r="DW641" t="s">
        <v>36</v>
      </c>
      <c r="DX641">
        <v>1</v>
      </c>
      <c r="DZ641" t="s">
        <v>3</v>
      </c>
      <c r="EA641" t="s">
        <v>3</v>
      </c>
      <c r="EB641" t="s">
        <v>3</v>
      </c>
      <c r="EC641" t="s">
        <v>3</v>
      </c>
      <c r="EE641">
        <v>293259530</v>
      </c>
      <c r="EF641">
        <v>8</v>
      </c>
      <c r="EG641" t="s">
        <v>443</v>
      </c>
      <c r="EH641">
        <v>0</v>
      </c>
      <c r="EI641" t="s">
        <v>3</v>
      </c>
      <c r="EJ641">
        <v>1</v>
      </c>
      <c r="EK641">
        <v>1100</v>
      </c>
      <c r="EL641" t="s">
        <v>458</v>
      </c>
      <c r="EM641" t="s">
        <v>459</v>
      </c>
      <c r="EO641" t="s">
        <v>3</v>
      </c>
      <c r="EQ641">
        <v>2097152</v>
      </c>
      <c r="ER641">
        <v>1297.27</v>
      </c>
      <c r="ES641">
        <v>1297.27</v>
      </c>
      <c r="ET641">
        <v>0</v>
      </c>
      <c r="EU641">
        <v>0</v>
      </c>
      <c r="EV641">
        <v>0</v>
      </c>
      <c r="EW641">
        <v>0</v>
      </c>
      <c r="EX641">
        <v>0</v>
      </c>
      <c r="EY641">
        <v>0</v>
      </c>
      <c r="EZ641">
        <v>5</v>
      </c>
      <c r="FC641">
        <v>0</v>
      </c>
      <c r="FD641">
        <v>18</v>
      </c>
      <c r="FF641">
        <v>1271.83</v>
      </c>
      <c r="FQ641">
        <v>0</v>
      </c>
      <c r="FR641">
        <f t="shared" si="447"/>
        <v>0</v>
      </c>
      <c r="FS641">
        <v>0</v>
      </c>
      <c r="FX641">
        <v>0</v>
      </c>
      <c r="FY641">
        <v>0</v>
      </c>
      <c r="GA641" t="s">
        <v>506</v>
      </c>
      <c r="GD641">
        <v>1</v>
      </c>
      <c r="GF641">
        <v>875949433</v>
      </c>
      <c r="GG641">
        <v>2</v>
      </c>
      <c r="GH641">
        <v>3</v>
      </c>
      <c r="GI641">
        <v>-2</v>
      </c>
      <c r="GJ641">
        <v>0</v>
      </c>
      <c r="GK641">
        <v>0</v>
      </c>
      <c r="GL641">
        <f t="shared" si="448"/>
        <v>0</v>
      </c>
      <c r="GM641">
        <f t="shared" si="449"/>
        <v>9080.89</v>
      </c>
      <c r="GN641">
        <f t="shared" si="450"/>
        <v>9080.89</v>
      </c>
      <c r="GO641">
        <f t="shared" si="451"/>
        <v>0</v>
      </c>
      <c r="GP641">
        <f t="shared" si="452"/>
        <v>0</v>
      </c>
      <c r="GR641">
        <v>1</v>
      </c>
      <c r="GS641">
        <v>1</v>
      </c>
      <c r="GT641">
        <v>0</v>
      </c>
      <c r="GU641" t="s">
        <v>3</v>
      </c>
      <c r="GV641">
        <f t="shared" si="453"/>
        <v>0</v>
      </c>
      <c r="GW641">
        <v>1</v>
      </c>
      <c r="GX641">
        <f t="shared" si="454"/>
        <v>0</v>
      </c>
      <c r="HA641">
        <v>0</v>
      </c>
      <c r="HB641">
        <v>0</v>
      </c>
      <c r="HC641">
        <f t="shared" si="455"/>
        <v>0</v>
      </c>
      <c r="HE641" t="s">
        <v>461</v>
      </c>
      <c r="HF641" t="s">
        <v>44</v>
      </c>
      <c r="HG641">
        <f t="shared" si="456"/>
        <v>9080.89</v>
      </c>
      <c r="HM641" t="s">
        <v>3</v>
      </c>
      <c r="HN641" t="s">
        <v>3</v>
      </c>
      <c r="HO641" t="s">
        <v>3</v>
      </c>
      <c r="HP641" t="s">
        <v>3</v>
      </c>
      <c r="HQ641" t="s">
        <v>3</v>
      </c>
      <c r="IK641">
        <v>0</v>
      </c>
    </row>
    <row r="642" spans="1:245" x14ac:dyDescent="0.2">
      <c r="A642">
        <v>17</v>
      </c>
      <c r="B642">
        <v>1</v>
      </c>
      <c r="E642" t="s">
        <v>507</v>
      </c>
      <c r="F642" t="s">
        <v>456</v>
      </c>
      <c r="G642" t="s">
        <v>508</v>
      </c>
      <c r="H642" t="s">
        <v>36</v>
      </c>
      <c r="I642">
        <v>7</v>
      </c>
      <c r="J642">
        <v>0</v>
      </c>
      <c r="K642">
        <v>7</v>
      </c>
      <c r="O642">
        <f t="shared" si="416"/>
        <v>467.11</v>
      </c>
      <c r="P642">
        <f t="shared" si="417"/>
        <v>467.11</v>
      </c>
      <c r="Q642">
        <f t="shared" si="418"/>
        <v>0</v>
      </c>
      <c r="R642">
        <f t="shared" si="419"/>
        <v>0</v>
      </c>
      <c r="S642">
        <f t="shared" si="420"/>
        <v>0</v>
      </c>
      <c r="T642">
        <f t="shared" si="421"/>
        <v>0</v>
      </c>
      <c r="U642">
        <f t="shared" si="422"/>
        <v>0</v>
      </c>
      <c r="V642">
        <f t="shared" si="423"/>
        <v>0</v>
      </c>
      <c r="W642">
        <f t="shared" si="424"/>
        <v>0</v>
      </c>
      <c r="X642">
        <f t="shared" si="425"/>
        <v>0</v>
      </c>
      <c r="Y642">
        <f t="shared" si="426"/>
        <v>0</v>
      </c>
      <c r="AA642">
        <v>312567028</v>
      </c>
      <c r="AB642">
        <f t="shared" si="427"/>
        <v>66.73</v>
      </c>
      <c r="AC642">
        <f t="shared" si="428"/>
        <v>66.73</v>
      </c>
      <c r="AD642">
        <f t="shared" si="429"/>
        <v>0</v>
      </c>
      <c r="AE642">
        <f t="shared" si="430"/>
        <v>0</v>
      </c>
      <c r="AF642">
        <f t="shared" si="431"/>
        <v>0</v>
      </c>
      <c r="AG642">
        <f t="shared" si="432"/>
        <v>0</v>
      </c>
      <c r="AH642">
        <f t="shared" si="433"/>
        <v>0</v>
      </c>
      <c r="AI642">
        <f t="shared" si="434"/>
        <v>0</v>
      </c>
      <c r="AJ642">
        <f t="shared" si="435"/>
        <v>0</v>
      </c>
      <c r="AK642">
        <v>66.73</v>
      </c>
      <c r="AL642">
        <v>66.73</v>
      </c>
      <c r="AM642">
        <v>0</v>
      </c>
      <c r="AN642">
        <v>0</v>
      </c>
      <c r="AO642">
        <v>0</v>
      </c>
      <c r="AP642">
        <v>0</v>
      </c>
      <c r="AQ642">
        <v>0</v>
      </c>
      <c r="AR642">
        <v>0</v>
      </c>
      <c r="AS642">
        <v>0</v>
      </c>
      <c r="AT642">
        <v>0</v>
      </c>
      <c r="AU642">
        <v>0</v>
      </c>
      <c r="AV642">
        <v>1</v>
      </c>
      <c r="AW642">
        <v>1</v>
      </c>
      <c r="AZ642">
        <v>1</v>
      </c>
      <c r="BA642">
        <v>1</v>
      </c>
      <c r="BB642">
        <v>1</v>
      </c>
      <c r="BC642">
        <v>1</v>
      </c>
      <c r="BD642" t="s">
        <v>3</v>
      </c>
      <c r="BE642" t="s">
        <v>3</v>
      </c>
      <c r="BF642" t="s">
        <v>3</v>
      </c>
      <c r="BG642" t="s">
        <v>3</v>
      </c>
      <c r="BH642">
        <v>3</v>
      </c>
      <c r="BI642">
        <v>1</v>
      </c>
      <c r="BJ642" t="s">
        <v>3</v>
      </c>
      <c r="BM642">
        <v>1100</v>
      </c>
      <c r="BN642">
        <v>0</v>
      </c>
      <c r="BO642" t="s">
        <v>3</v>
      </c>
      <c r="BP642">
        <v>0</v>
      </c>
      <c r="BQ642">
        <v>8</v>
      </c>
      <c r="BR642">
        <v>0</v>
      </c>
      <c r="BS642">
        <v>1</v>
      </c>
      <c r="BT642">
        <v>1</v>
      </c>
      <c r="BU642">
        <v>1</v>
      </c>
      <c r="BV642">
        <v>1</v>
      </c>
      <c r="BW642">
        <v>1</v>
      </c>
      <c r="BX642">
        <v>1</v>
      </c>
      <c r="BY642" t="s">
        <v>3</v>
      </c>
      <c r="BZ642">
        <v>0</v>
      </c>
      <c r="CA642">
        <v>0</v>
      </c>
      <c r="CB642" t="s">
        <v>3</v>
      </c>
      <c r="CE642">
        <v>0</v>
      </c>
      <c r="CF642">
        <v>0</v>
      </c>
      <c r="CG642">
        <v>0</v>
      </c>
      <c r="CM642">
        <v>0</v>
      </c>
      <c r="CN642" t="s">
        <v>3</v>
      </c>
      <c r="CO642">
        <v>0</v>
      </c>
      <c r="CP642">
        <f t="shared" si="436"/>
        <v>467.11</v>
      </c>
      <c r="CQ642">
        <f t="shared" si="437"/>
        <v>66.73</v>
      </c>
      <c r="CR642">
        <f t="shared" si="438"/>
        <v>0</v>
      </c>
      <c r="CS642">
        <f t="shared" si="439"/>
        <v>0</v>
      </c>
      <c r="CT642">
        <f t="shared" si="440"/>
        <v>0</v>
      </c>
      <c r="CU642">
        <f t="shared" si="441"/>
        <v>0</v>
      </c>
      <c r="CV642">
        <f t="shared" si="442"/>
        <v>0</v>
      </c>
      <c r="CW642">
        <f t="shared" si="443"/>
        <v>0</v>
      </c>
      <c r="CX642">
        <f t="shared" si="444"/>
        <v>0</v>
      </c>
      <c r="CY642">
        <f t="shared" si="445"/>
        <v>0</v>
      </c>
      <c r="CZ642">
        <f t="shared" si="446"/>
        <v>0</v>
      </c>
      <c r="DC642" t="s">
        <v>3</v>
      </c>
      <c r="DD642" t="s">
        <v>3</v>
      </c>
      <c r="DE642" t="s">
        <v>3</v>
      </c>
      <c r="DF642" t="s">
        <v>3</v>
      </c>
      <c r="DG642" t="s">
        <v>3</v>
      </c>
      <c r="DH642" t="s">
        <v>3</v>
      </c>
      <c r="DI642" t="s">
        <v>3</v>
      </c>
      <c r="DJ642" t="s">
        <v>3</v>
      </c>
      <c r="DK642" t="s">
        <v>3</v>
      </c>
      <c r="DL642" t="s">
        <v>3</v>
      </c>
      <c r="DM642" t="s">
        <v>3</v>
      </c>
      <c r="DN642">
        <v>0</v>
      </c>
      <c r="DO642">
        <v>0</v>
      </c>
      <c r="DP642">
        <v>1</v>
      </c>
      <c r="DQ642">
        <v>1</v>
      </c>
      <c r="DU642">
        <v>1013</v>
      </c>
      <c r="DV642" t="s">
        <v>36</v>
      </c>
      <c r="DW642" t="s">
        <v>36</v>
      </c>
      <c r="DX642">
        <v>1</v>
      </c>
      <c r="DZ642" t="s">
        <v>3</v>
      </c>
      <c r="EA642" t="s">
        <v>3</v>
      </c>
      <c r="EB642" t="s">
        <v>3</v>
      </c>
      <c r="EC642" t="s">
        <v>3</v>
      </c>
      <c r="EE642">
        <v>293259530</v>
      </c>
      <c r="EF642">
        <v>8</v>
      </c>
      <c r="EG642" t="s">
        <v>443</v>
      </c>
      <c r="EH642">
        <v>0</v>
      </c>
      <c r="EI642" t="s">
        <v>3</v>
      </c>
      <c r="EJ642">
        <v>1</v>
      </c>
      <c r="EK642">
        <v>1100</v>
      </c>
      <c r="EL642" t="s">
        <v>458</v>
      </c>
      <c r="EM642" t="s">
        <v>459</v>
      </c>
      <c r="EO642" t="s">
        <v>3</v>
      </c>
      <c r="EQ642">
        <v>2097152</v>
      </c>
      <c r="ER642">
        <v>66.73</v>
      </c>
      <c r="ES642">
        <v>66.73</v>
      </c>
      <c r="ET642">
        <v>0</v>
      </c>
      <c r="EU642">
        <v>0</v>
      </c>
      <c r="EV642">
        <v>0</v>
      </c>
      <c r="EW642">
        <v>0</v>
      </c>
      <c r="EX642">
        <v>0</v>
      </c>
      <c r="EY642">
        <v>0</v>
      </c>
      <c r="EZ642">
        <v>5</v>
      </c>
      <c r="FC642">
        <v>0</v>
      </c>
      <c r="FD642">
        <v>18</v>
      </c>
      <c r="FF642">
        <v>65.42</v>
      </c>
      <c r="FQ642">
        <v>0</v>
      </c>
      <c r="FR642">
        <f t="shared" si="447"/>
        <v>0</v>
      </c>
      <c r="FS642">
        <v>0</v>
      </c>
      <c r="FX642">
        <v>0</v>
      </c>
      <c r="FY642">
        <v>0</v>
      </c>
      <c r="GA642" t="s">
        <v>509</v>
      </c>
      <c r="GD642">
        <v>1</v>
      </c>
      <c r="GF642">
        <v>-39045001</v>
      </c>
      <c r="GG642">
        <v>2</v>
      </c>
      <c r="GH642">
        <v>3</v>
      </c>
      <c r="GI642">
        <v>-2</v>
      </c>
      <c r="GJ642">
        <v>0</v>
      </c>
      <c r="GK642">
        <v>0</v>
      </c>
      <c r="GL642">
        <f t="shared" si="448"/>
        <v>0</v>
      </c>
      <c r="GM642">
        <f t="shared" si="449"/>
        <v>467.11</v>
      </c>
      <c r="GN642">
        <f t="shared" si="450"/>
        <v>467.11</v>
      </c>
      <c r="GO642">
        <f t="shared" si="451"/>
        <v>0</v>
      </c>
      <c r="GP642">
        <f t="shared" si="452"/>
        <v>0</v>
      </c>
      <c r="GR642">
        <v>1</v>
      </c>
      <c r="GS642">
        <v>1</v>
      </c>
      <c r="GT642">
        <v>0</v>
      </c>
      <c r="GU642" t="s">
        <v>3</v>
      </c>
      <c r="GV642">
        <f t="shared" si="453"/>
        <v>0</v>
      </c>
      <c r="GW642">
        <v>1</v>
      </c>
      <c r="GX642">
        <f t="shared" si="454"/>
        <v>0</v>
      </c>
      <c r="HA642">
        <v>0</v>
      </c>
      <c r="HB642">
        <v>0</v>
      </c>
      <c r="HC642">
        <f t="shared" si="455"/>
        <v>0</v>
      </c>
      <c r="HE642" t="s">
        <v>461</v>
      </c>
      <c r="HF642" t="s">
        <v>44</v>
      </c>
      <c r="HG642">
        <f t="shared" si="456"/>
        <v>467.11</v>
      </c>
      <c r="HM642" t="s">
        <v>3</v>
      </c>
      <c r="HN642" t="s">
        <v>3</v>
      </c>
      <c r="HO642" t="s">
        <v>3</v>
      </c>
      <c r="HP642" t="s">
        <v>3</v>
      </c>
      <c r="HQ642" t="s">
        <v>3</v>
      </c>
      <c r="IK642">
        <v>0</v>
      </c>
    </row>
    <row r="643" spans="1:245" x14ac:dyDescent="0.2">
      <c r="A643">
        <v>17</v>
      </c>
      <c r="B643">
        <v>1</v>
      </c>
      <c r="E643" t="s">
        <v>510</v>
      </c>
      <c r="F643" t="s">
        <v>456</v>
      </c>
      <c r="G643" t="s">
        <v>511</v>
      </c>
      <c r="H643" t="s">
        <v>36</v>
      </c>
      <c r="I643">
        <v>2</v>
      </c>
      <c r="J643">
        <v>0</v>
      </c>
      <c r="K643">
        <v>2</v>
      </c>
      <c r="O643">
        <f t="shared" si="416"/>
        <v>392.7</v>
      </c>
      <c r="P643">
        <f t="shared" si="417"/>
        <v>392.7</v>
      </c>
      <c r="Q643">
        <f t="shared" si="418"/>
        <v>0</v>
      </c>
      <c r="R643">
        <f t="shared" si="419"/>
        <v>0</v>
      </c>
      <c r="S643">
        <f t="shared" si="420"/>
        <v>0</v>
      </c>
      <c r="T643">
        <f t="shared" si="421"/>
        <v>0</v>
      </c>
      <c r="U643">
        <f t="shared" si="422"/>
        <v>0</v>
      </c>
      <c r="V643">
        <f t="shared" si="423"/>
        <v>0</v>
      </c>
      <c r="W643">
        <f t="shared" si="424"/>
        <v>0</v>
      </c>
      <c r="X643">
        <f t="shared" si="425"/>
        <v>0</v>
      </c>
      <c r="Y643">
        <f t="shared" si="426"/>
        <v>0</v>
      </c>
      <c r="AA643">
        <v>312567028</v>
      </c>
      <c r="AB643">
        <f t="shared" si="427"/>
        <v>196.35</v>
      </c>
      <c r="AC643">
        <f t="shared" si="428"/>
        <v>196.35</v>
      </c>
      <c r="AD643">
        <f t="shared" si="429"/>
        <v>0</v>
      </c>
      <c r="AE643">
        <f t="shared" si="430"/>
        <v>0</v>
      </c>
      <c r="AF643">
        <f t="shared" si="431"/>
        <v>0</v>
      </c>
      <c r="AG643">
        <f t="shared" si="432"/>
        <v>0</v>
      </c>
      <c r="AH643">
        <f t="shared" si="433"/>
        <v>0</v>
      </c>
      <c r="AI643">
        <f t="shared" si="434"/>
        <v>0</v>
      </c>
      <c r="AJ643">
        <f t="shared" si="435"/>
        <v>0</v>
      </c>
      <c r="AK643">
        <v>196.35</v>
      </c>
      <c r="AL643">
        <v>196.35</v>
      </c>
      <c r="AM643">
        <v>0</v>
      </c>
      <c r="AN643">
        <v>0</v>
      </c>
      <c r="AO643">
        <v>0</v>
      </c>
      <c r="AP643">
        <v>0</v>
      </c>
      <c r="AQ643">
        <v>0</v>
      </c>
      <c r="AR643">
        <v>0</v>
      </c>
      <c r="AS643">
        <v>0</v>
      </c>
      <c r="AT643">
        <v>0</v>
      </c>
      <c r="AU643">
        <v>0</v>
      </c>
      <c r="AV643">
        <v>1</v>
      </c>
      <c r="AW643">
        <v>1</v>
      </c>
      <c r="AZ643">
        <v>1</v>
      </c>
      <c r="BA643">
        <v>1</v>
      </c>
      <c r="BB643">
        <v>1</v>
      </c>
      <c r="BC643">
        <v>1</v>
      </c>
      <c r="BD643" t="s">
        <v>3</v>
      </c>
      <c r="BE643" t="s">
        <v>3</v>
      </c>
      <c r="BF643" t="s">
        <v>3</v>
      </c>
      <c r="BG643" t="s">
        <v>3</v>
      </c>
      <c r="BH643">
        <v>3</v>
      </c>
      <c r="BI643">
        <v>1</v>
      </c>
      <c r="BJ643" t="s">
        <v>3</v>
      </c>
      <c r="BM643">
        <v>1100</v>
      </c>
      <c r="BN643">
        <v>0</v>
      </c>
      <c r="BO643" t="s">
        <v>3</v>
      </c>
      <c r="BP643">
        <v>0</v>
      </c>
      <c r="BQ643">
        <v>8</v>
      </c>
      <c r="BR643">
        <v>0</v>
      </c>
      <c r="BS643">
        <v>1</v>
      </c>
      <c r="BT643">
        <v>1</v>
      </c>
      <c r="BU643">
        <v>1</v>
      </c>
      <c r="BV643">
        <v>1</v>
      </c>
      <c r="BW643">
        <v>1</v>
      </c>
      <c r="BX643">
        <v>1</v>
      </c>
      <c r="BY643" t="s">
        <v>3</v>
      </c>
      <c r="BZ643">
        <v>0</v>
      </c>
      <c r="CA643">
        <v>0</v>
      </c>
      <c r="CB643" t="s">
        <v>3</v>
      </c>
      <c r="CE643">
        <v>0</v>
      </c>
      <c r="CF643">
        <v>0</v>
      </c>
      <c r="CG643">
        <v>0</v>
      </c>
      <c r="CM643">
        <v>0</v>
      </c>
      <c r="CN643" t="s">
        <v>3</v>
      </c>
      <c r="CO643">
        <v>0</v>
      </c>
      <c r="CP643">
        <f t="shared" si="436"/>
        <v>392.7</v>
      </c>
      <c r="CQ643">
        <f t="shared" si="437"/>
        <v>196.35</v>
      </c>
      <c r="CR643">
        <f t="shared" si="438"/>
        <v>0</v>
      </c>
      <c r="CS643">
        <f t="shared" si="439"/>
        <v>0</v>
      </c>
      <c r="CT643">
        <f t="shared" si="440"/>
        <v>0</v>
      </c>
      <c r="CU643">
        <f t="shared" si="441"/>
        <v>0</v>
      </c>
      <c r="CV643">
        <f t="shared" si="442"/>
        <v>0</v>
      </c>
      <c r="CW643">
        <f t="shared" si="443"/>
        <v>0</v>
      </c>
      <c r="CX643">
        <f t="shared" si="444"/>
        <v>0</v>
      </c>
      <c r="CY643">
        <f t="shared" si="445"/>
        <v>0</v>
      </c>
      <c r="CZ643">
        <f t="shared" si="446"/>
        <v>0</v>
      </c>
      <c r="DC643" t="s">
        <v>3</v>
      </c>
      <c r="DD643" t="s">
        <v>3</v>
      </c>
      <c r="DE643" t="s">
        <v>3</v>
      </c>
      <c r="DF643" t="s">
        <v>3</v>
      </c>
      <c r="DG643" t="s">
        <v>3</v>
      </c>
      <c r="DH643" t="s">
        <v>3</v>
      </c>
      <c r="DI643" t="s">
        <v>3</v>
      </c>
      <c r="DJ643" t="s">
        <v>3</v>
      </c>
      <c r="DK643" t="s">
        <v>3</v>
      </c>
      <c r="DL643" t="s">
        <v>3</v>
      </c>
      <c r="DM643" t="s">
        <v>3</v>
      </c>
      <c r="DN643">
        <v>0</v>
      </c>
      <c r="DO643">
        <v>0</v>
      </c>
      <c r="DP643">
        <v>1</v>
      </c>
      <c r="DQ643">
        <v>1</v>
      </c>
      <c r="DU643">
        <v>1013</v>
      </c>
      <c r="DV643" t="s">
        <v>36</v>
      </c>
      <c r="DW643" t="s">
        <v>36</v>
      </c>
      <c r="DX643">
        <v>1</v>
      </c>
      <c r="DZ643" t="s">
        <v>3</v>
      </c>
      <c r="EA643" t="s">
        <v>3</v>
      </c>
      <c r="EB643" t="s">
        <v>3</v>
      </c>
      <c r="EC643" t="s">
        <v>3</v>
      </c>
      <c r="EE643">
        <v>293259530</v>
      </c>
      <c r="EF643">
        <v>8</v>
      </c>
      <c r="EG643" t="s">
        <v>443</v>
      </c>
      <c r="EH643">
        <v>0</v>
      </c>
      <c r="EI643" t="s">
        <v>3</v>
      </c>
      <c r="EJ643">
        <v>1</v>
      </c>
      <c r="EK643">
        <v>1100</v>
      </c>
      <c r="EL643" t="s">
        <v>458</v>
      </c>
      <c r="EM643" t="s">
        <v>459</v>
      </c>
      <c r="EO643" t="s">
        <v>3</v>
      </c>
      <c r="EQ643">
        <v>1310720</v>
      </c>
      <c r="ER643">
        <v>196.35</v>
      </c>
      <c r="ES643">
        <v>196.35</v>
      </c>
      <c r="ET643">
        <v>0</v>
      </c>
      <c r="EU643">
        <v>0</v>
      </c>
      <c r="EV643">
        <v>0</v>
      </c>
      <c r="EW643">
        <v>0</v>
      </c>
      <c r="EX643">
        <v>0</v>
      </c>
      <c r="EY643">
        <v>0</v>
      </c>
      <c r="EZ643">
        <v>5</v>
      </c>
      <c r="FC643">
        <v>0</v>
      </c>
      <c r="FD643">
        <v>18</v>
      </c>
      <c r="FF643">
        <v>192.5</v>
      </c>
      <c r="FQ643">
        <v>0</v>
      </c>
      <c r="FR643">
        <f t="shared" si="447"/>
        <v>0</v>
      </c>
      <c r="FS643">
        <v>0</v>
      </c>
      <c r="FX643">
        <v>0</v>
      </c>
      <c r="FY643">
        <v>0</v>
      </c>
      <c r="GA643" t="s">
        <v>512</v>
      </c>
      <c r="GD643">
        <v>1</v>
      </c>
      <c r="GF643">
        <v>739884404</v>
      </c>
      <c r="GG643">
        <v>2</v>
      </c>
      <c r="GH643">
        <v>3</v>
      </c>
      <c r="GI643">
        <v>-2</v>
      </c>
      <c r="GJ643">
        <v>0</v>
      </c>
      <c r="GK643">
        <v>0</v>
      </c>
      <c r="GL643">
        <f t="shared" si="448"/>
        <v>0</v>
      </c>
      <c r="GM643">
        <f t="shared" si="449"/>
        <v>392.7</v>
      </c>
      <c r="GN643">
        <f t="shared" si="450"/>
        <v>392.7</v>
      </c>
      <c r="GO643">
        <f t="shared" si="451"/>
        <v>0</v>
      </c>
      <c r="GP643">
        <f t="shared" si="452"/>
        <v>0</v>
      </c>
      <c r="GR643">
        <v>1</v>
      </c>
      <c r="GS643">
        <v>1</v>
      </c>
      <c r="GT643">
        <v>0</v>
      </c>
      <c r="GU643" t="s">
        <v>3</v>
      </c>
      <c r="GV643">
        <f t="shared" si="453"/>
        <v>0</v>
      </c>
      <c r="GW643">
        <v>1</v>
      </c>
      <c r="GX643">
        <f t="shared" si="454"/>
        <v>0</v>
      </c>
      <c r="HA643">
        <v>0</v>
      </c>
      <c r="HB643">
        <v>0</v>
      </c>
      <c r="HC643">
        <f t="shared" si="455"/>
        <v>0</v>
      </c>
      <c r="HE643" t="s">
        <v>461</v>
      </c>
      <c r="HF643" t="s">
        <v>44</v>
      </c>
      <c r="HG643">
        <f t="shared" si="456"/>
        <v>392.7</v>
      </c>
      <c r="HM643" t="s">
        <v>3</v>
      </c>
      <c r="HN643" t="s">
        <v>3</v>
      </c>
      <c r="HO643" t="s">
        <v>3</v>
      </c>
      <c r="HP643" t="s">
        <v>3</v>
      </c>
      <c r="HQ643" t="s">
        <v>3</v>
      </c>
      <c r="IK643">
        <v>0</v>
      </c>
    </row>
    <row r="644" spans="1:245" x14ac:dyDescent="0.2">
      <c r="A644">
        <v>17</v>
      </c>
      <c r="B644">
        <v>1</v>
      </c>
      <c r="E644" t="s">
        <v>513</v>
      </c>
      <c r="F644" t="s">
        <v>456</v>
      </c>
      <c r="G644" t="s">
        <v>514</v>
      </c>
      <c r="H644" t="s">
        <v>36</v>
      </c>
      <c r="I644">
        <v>4</v>
      </c>
      <c r="J644">
        <v>0</v>
      </c>
      <c r="K644">
        <v>4</v>
      </c>
      <c r="O644">
        <f t="shared" si="416"/>
        <v>40.799999999999997</v>
      </c>
      <c r="P644">
        <f t="shared" si="417"/>
        <v>40.799999999999997</v>
      </c>
      <c r="Q644">
        <f t="shared" si="418"/>
        <v>0</v>
      </c>
      <c r="R644">
        <f t="shared" si="419"/>
        <v>0</v>
      </c>
      <c r="S644">
        <f t="shared" si="420"/>
        <v>0</v>
      </c>
      <c r="T644">
        <f t="shared" si="421"/>
        <v>0</v>
      </c>
      <c r="U644">
        <f t="shared" si="422"/>
        <v>0</v>
      </c>
      <c r="V644">
        <f t="shared" si="423"/>
        <v>0</v>
      </c>
      <c r="W644">
        <f t="shared" si="424"/>
        <v>0</v>
      </c>
      <c r="X644">
        <f t="shared" si="425"/>
        <v>0</v>
      </c>
      <c r="Y644">
        <f t="shared" si="426"/>
        <v>0</v>
      </c>
      <c r="AA644">
        <v>312567028</v>
      </c>
      <c r="AB644">
        <f t="shared" si="427"/>
        <v>10.199999999999999</v>
      </c>
      <c r="AC644">
        <f t="shared" si="428"/>
        <v>10.199999999999999</v>
      </c>
      <c r="AD644">
        <f t="shared" si="429"/>
        <v>0</v>
      </c>
      <c r="AE644">
        <f t="shared" si="430"/>
        <v>0</v>
      </c>
      <c r="AF644">
        <f t="shared" si="431"/>
        <v>0</v>
      </c>
      <c r="AG644">
        <f t="shared" si="432"/>
        <v>0</v>
      </c>
      <c r="AH644">
        <f t="shared" si="433"/>
        <v>0</v>
      </c>
      <c r="AI644">
        <f t="shared" si="434"/>
        <v>0</v>
      </c>
      <c r="AJ644">
        <f t="shared" si="435"/>
        <v>0</v>
      </c>
      <c r="AK644">
        <v>10.199999999999999</v>
      </c>
      <c r="AL644">
        <v>10.199999999999999</v>
      </c>
      <c r="AM644">
        <v>0</v>
      </c>
      <c r="AN644">
        <v>0</v>
      </c>
      <c r="AO644">
        <v>0</v>
      </c>
      <c r="AP644">
        <v>0</v>
      </c>
      <c r="AQ644">
        <v>0</v>
      </c>
      <c r="AR644">
        <v>0</v>
      </c>
      <c r="AS644">
        <v>0</v>
      </c>
      <c r="AT644">
        <v>0</v>
      </c>
      <c r="AU644">
        <v>0</v>
      </c>
      <c r="AV644">
        <v>1</v>
      </c>
      <c r="AW644">
        <v>1</v>
      </c>
      <c r="AZ644">
        <v>1</v>
      </c>
      <c r="BA644">
        <v>1</v>
      </c>
      <c r="BB644">
        <v>1</v>
      </c>
      <c r="BC644">
        <v>1</v>
      </c>
      <c r="BD644" t="s">
        <v>3</v>
      </c>
      <c r="BE644" t="s">
        <v>3</v>
      </c>
      <c r="BF644" t="s">
        <v>3</v>
      </c>
      <c r="BG644" t="s">
        <v>3</v>
      </c>
      <c r="BH644">
        <v>3</v>
      </c>
      <c r="BI644">
        <v>1</v>
      </c>
      <c r="BJ644" t="s">
        <v>3</v>
      </c>
      <c r="BM644">
        <v>1100</v>
      </c>
      <c r="BN644">
        <v>0</v>
      </c>
      <c r="BO644" t="s">
        <v>3</v>
      </c>
      <c r="BP644">
        <v>0</v>
      </c>
      <c r="BQ644">
        <v>8</v>
      </c>
      <c r="BR644">
        <v>0</v>
      </c>
      <c r="BS644">
        <v>1</v>
      </c>
      <c r="BT644">
        <v>1</v>
      </c>
      <c r="BU644">
        <v>1</v>
      </c>
      <c r="BV644">
        <v>1</v>
      </c>
      <c r="BW644">
        <v>1</v>
      </c>
      <c r="BX644">
        <v>1</v>
      </c>
      <c r="BY644" t="s">
        <v>3</v>
      </c>
      <c r="BZ644">
        <v>0</v>
      </c>
      <c r="CA644">
        <v>0</v>
      </c>
      <c r="CB644" t="s">
        <v>3</v>
      </c>
      <c r="CE644">
        <v>0</v>
      </c>
      <c r="CF644">
        <v>0</v>
      </c>
      <c r="CG644">
        <v>0</v>
      </c>
      <c r="CM644">
        <v>0</v>
      </c>
      <c r="CN644" t="s">
        <v>3</v>
      </c>
      <c r="CO644">
        <v>0</v>
      </c>
      <c r="CP644">
        <f t="shared" si="436"/>
        <v>40.799999999999997</v>
      </c>
      <c r="CQ644">
        <f t="shared" si="437"/>
        <v>10.199999999999999</v>
      </c>
      <c r="CR644">
        <f t="shared" si="438"/>
        <v>0</v>
      </c>
      <c r="CS644">
        <f t="shared" si="439"/>
        <v>0</v>
      </c>
      <c r="CT644">
        <f t="shared" si="440"/>
        <v>0</v>
      </c>
      <c r="CU644">
        <f t="shared" si="441"/>
        <v>0</v>
      </c>
      <c r="CV644">
        <f t="shared" si="442"/>
        <v>0</v>
      </c>
      <c r="CW644">
        <f t="shared" si="443"/>
        <v>0</v>
      </c>
      <c r="CX644">
        <f t="shared" si="444"/>
        <v>0</v>
      </c>
      <c r="CY644">
        <f t="shared" si="445"/>
        <v>0</v>
      </c>
      <c r="CZ644">
        <f t="shared" si="446"/>
        <v>0</v>
      </c>
      <c r="DC644" t="s">
        <v>3</v>
      </c>
      <c r="DD644" t="s">
        <v>3</v>
      </c>
      <c r="DE644" t="s">
        <v>3</v>
      </c>
      <c r="DF644" t="s">
        <v>3</v>
      </c>
      <c r="DG644" t="s">
        <v>3</v>
      </c>
      <c r="DH644" t="s">
        <v>3</v>
      </c>
      <c r="DI644" t="s">
        <v>3</v>
      </c>
      <c r="DJ644" t="s">
        <v>3</v>
      </c>
      <c r="DK644" t="s">
        <v>3</v>
      </c>
      <c r="DL644" t="s">
        <v>3</v>
      </c>
      <c r="DM644" t="s">
        <v>3</v>
      </c>
      <c r="DN644">
        <v>0</v>
      </c>
      <c r="DO644">
        <v>0</v>
      </c>
      <c r="DP644">
        <v>1</v>
      </c>
      <c r="DQ644">
        <v>1</v>
      </c>
      <c r="DU644">
        <v>1013</v>
      </c>
      <c r="DV644" t="s">
        <v>36</v>
      </c>
      <c r="DW644" t="s">
        <v>36</v>
      </c>
      <c r="DX644">
        <v>1</v>
      </c>
      <c r="DZ644" t="s">
        <v>3</v>
      </c>
      <c r="EA644" t="s">
        <v>3</v>
      </c>
      <c r="EB644" t="s">
        <v>3</v>
      </c>
      <c r="EC644" t="s">
        <v>3</v>
      </c>
      <c r="EE644">
        <v>293259530</v>
      </c>
      <c r="EF644">
        <v>8</v>
      </c>
      <c r="EG644" t="s">
        <v>443</v>
      </c>
      <c r="EH644">
        <v>0</v>
      </c>
      <c r="EI644" t="s">
        <v>3</v>
      </c>
      <c r="EJ644">
        <v>1</v>
      </c>
      <c r="EK644">
        <v>1100</v>
      </c>
      <c r="EL644" t="s">
        <v>458</v>
      </c>
      <c r="EM644" t="s">
        <v>459</v>
      </c>
      <c r="EO644" t="s">
        <v>3</v>
      </c>
      <c r="EQ644">
        <v>1310720</v>
      </c>
      <c r="ER644">
        <v>10.199999999999999</v>
      </c>
      <c r="ES644">
        <v>10.199999999999999</v>
      </c>
      <c r="ET644">
        <v>0</v>
      </c>
      <c r="EU644">
        <v>0</v>
      </c>
      <c r="EV644">
        <v>0</v>
      </c>
      <c r="EW644">
        <v>0</v>
      </c>
      <c r="EX644">
        <v>0</v>
      </c>
      <c r="EY644">
        <v>0</v>
      </c>
      <c r="EZ644">
        <v>5</v>
      </c>
      <c r="FC644">
        <v>0</v>
      </c>
      <c r="FD644">
        <v>18</v>
      </c>
      <c r="FF644">
        <v>10</v>
      </c>
      <c r="FQ644">
        <v>0</v>
      </c>
      <c r="FR644">
        <f t="shared" si="447"/>
        <v>0</v>
      </c>
      <c r="FS644">
        <v>0</v>
      </c>
      <c r="FX644">
        <v>0</v>
      </c>
      <c r="FY644">
        <v>0</v>
      </c>
      <c r="GA644" t="s">
        <v>515</v>
      </c>
      <c r="GD644">
        <v>1</v>
      </c>
      <c r="GF644">
        <v>-1801547083</v>
      </c>
      <c r="GG644">
        <v>2</v>
      </c>
      <c r="GH644">
        <v>3</v>
      </c>
      <c r="GI644">
        <v>-2</v>
      </c>
      <c r="GJ644">
        <v>0</v>
      </c>
      <c r="GK644">
        <v>0</v>
      </c>
      <c r="GL644">
        <f t="shared" si="448"/>
        <v>0</v>
      </c>
      <c r="GM644">
        <f t="shared" si="449"/>
        <v>40.799999999999997</v>
      </c>
      <c r="GN644">
        <f t="shared" si="450"/>
        <v>40.799999999999997</v>
      </c>
      <c r="GO644">
        <f t="shared" si="451"/>
        <v>0</v>
      </c>
      <c r="GP644">
        <f t="shared" si="452"/>
        <v>0</v>
      </c>
      <c r="GR644">
        <v>1</v>
      </c>
      <c r="GS644">
        <v>1</v>
      </c>
      <c r="GT644">
        <v>0</v>
      </c>
      <c r="GU644" t="s">
        <v>3</v>
      </c>
      <c r="GV644">
        <f t="shared" si="453"/>
        <v>0</v>
      </c>
      <c r="GW644">
        <v>1</v>
      </c>
      <c r="GX644">
        <f t="shared" si="454"/>
        <v>0</v>
      </c>
      <c r="HA644">
        <v>0</v>
      </c>
      <c r="HB644">
        <v>0</v>
      </c>
      <c r="HC644">
        <f t="shared" si="455"/>
        <v>0</v>
      </c>
      <c r="HE644" t="s">
        <v>461</v>
      </c>
      <c r="HF644" t="s">
        <v>44</v>
      </c>
      <c r="HG644">
        <f t="shared" si="456"/>
        <v>40.799999999999997</v>
      </c>
      <c r="HM644" t="s">
        <v>3</v>
      </c>
      <c r="HN644" t="s">
        <v>3</v>
      </c>
      <c r="HO644" t="s">
        <v>3</v>
      </c>
      <c r="HP644" t="s">
        <v>3</v>
      </c>
      <c r="HQ644" t="s">
        <v>3</v>
      </c>
      <c r="IK644">
        <v>0</v>
      </c>
    </row>
    <row r="645" spans="1:245" x14ac:dyDescent="0.2">
      <c r="A645">
        <v>17</v>
      </c>
      <c r="B645">
        <v>1</v>
      </c>
      <c r="E645" t="s">
        <v>516</v>
      </c>
      <c r="F645" t="s">
        <v>456</v>
      </c>
      <c r="G645" t="s">
        <v>517</v>
      </c>
      <c r="H645" t="s">
        <v>36</v>
      </c>
      <c r="I645">
        <v>7</v>
      </c>
      <c r="J645">
        <v>0</v>
      </c>
      <c r="K645">
        <v>7</v>
      </c>
      <c r="O645">
        <f t="shared" si="416"/>
        <v>1209.32</v>
      </c>
      <c r="P645">
        <f t="shared" si="417"/>
        <v>1209.32</v>
      </c>
      <c r="Q645">
        <f t="shared" si="418"/>
        <v>0</v>
      </c>
      <c r="R645">
        <f t="shared" si="419"/>
        <v>0</v>
      </c>
      <c r="S645">
        <f t="shared" si="420"/>
        <v>0</v>
      </c>
      <c r="T645">
        <f t="shared" si="421"/>
        <v>0</v>
      </c>
      <c r="U645">
        <f t="shared" si="422"/>
        <v>0</v>
      </c>
      <c r="V645">
        <f t="shared" si="423"/>
        <v>0</v>
      </c>
      <c r="W645">
        <f t="shared" si="424"/>
        <v>0</v>
      </c>
      <c r="X645">
        <f t="shared" si="425"/>
        <v>0</v>
      </c>
      <c r="Y645">
        <f t="shared" si="426"/>
        <v>0</v>
      </c>
      <c r="AA645">
        <v>312567028</v>
      </c>
      <c r="AB645">
        <f t="shared" si="427"/>
        <v>172.76</v>
      </c>
      <c r="AC645">
        <f t="shared" si="428"/>
        <v>172.76</v>
      </c>
      <c r="AD645">
        <f t="shared" si="429"/>
        <v>0</v>
      </c>
      <c r="AE645">
        <f t="shared" si="430"/>
        <v>0</v>
      </c>
      <c r="AF645">
        <f t="shared" si="431"/>
        <v>0</v>
      </c>
      <c r="AG645">
        <f t="shared" si="432"/>
        <v>0</v>
      </c>
      <c r="AH645">
        <f t="shared" si="433"/>
        <v>0</v>
      </c>
      <c r="AI645">
        <f t="shared" si="434"/>
        <v>0</v>
      </c>
      <c r="AJ645">
        <f t="shared" si="435"/>
        <v>0</v>
      </c>
      <c r="AK645">
        <v>172.76</v>
      </c>
      <c r="AL645">
        <v>172.76</v>
      </c>
      <c r="AM645">
        <v>0</v>
      </c>
      <c r="AN645">
        <v>0</v>
      </c>
      <c r="AO645">
        <v>0</v>
      </c>
      <c r="AP645">
        <v>0</v>
      </c>
      <c r="AQ645">
        <v>0</v>
      </c>
      <c r="AR645">
        <v>0</v>
      </c>
      <c r="AS645">
        <v>0</v>
      </c>
      <c r="AT645">
        <v>0</v>
      </c>
      <c r="AU645">
        <v>0</v>
      </c>
      <c r="AV645">
        <v>1</v>
      </c>
      <c r="AW645">
        <v>1</v>
      </c>
      <c r="AZ645">
        <v>1</v>
      </c>
      <c r="BA645">
        <v>1</v>
      </c>
      <c r="BB645">
        <v>1</v>
      </c>
      <c r="BC645">
        <v>1</v>
      </c>
      <c r="BD645" t="s">
        <v>3</v>
      </c>
      <c r="BE645" t="s">
        <v>3</v>
      </c>
      <c r="BF645" t="s">
        <v>3</v>
      </c>
      <c r="BG645" t="s">
        <v>3</v>
      </c>
      <c r="BH645">
        <v>3</v>
      </c>
      <c r="BI645">
        <v>1</v>
      </c>
      <c r="BJ645" t="s">
        <v>3</v>
      </c>
      <c r="BM645">
        <v>1100</v>
      </c>
      <c r="BN645">
        <v>0</v>
      </c>
      <c r="BO645" t="s">
        <v>3</v>
      </c>
      <c r="BP645">
        <v>0</v>
      </c>
      <c r="BQ645">
        <v>8</v>
      </c>
      <c r="BR645">
        <v>0</v>
      </c>
      <c r="BS645">
        <v>1</v>
      </c>
      <c r="BT645">
        <v>1</v>
      </c>
      <c r="BU645">
        <v>1</v>
      </c>
      <c r="BV645">
        <v>1</v>
      </c>
      <c r="BW645">
        <v>1</v>
      </c>
      <c r="BX645">
        <v>1</v>
      </c>
      <c r="BY645" t="s">
        <v>3</v>
      </c>
      <c r="BZ645">
        <v>0</v>
      </c>
      <c r="CA645">
        <v>0</v>
      </c>
      <c r="CB645" t="s">
        <v>3</v>
      </c>
      <c r="CE645">
        <v>0</v>
      </c>
      <c r="CF645">
        <v>0</v>
      </c>
      <c r="CG645">
        <v>0</v>
      </c>
      <c r="CM645">
        <v>0</v>
      </c>
      <c r="CN645" t="s">
        <v>3</v>
      </c>
      <c r="CO645">
        <v>0</v>
      </c>
      <c r="CP645">
        <f t="shared" si="436"/>
        <v>1209.32</v>
      </c>
      <c r="CQ645">
        <f t="shared" si="437"/>
        <v>172.76</v>
      </c>
      <c r="CR645">
        <f t="shared" si="438"/>
        <v>0</v>
      </c>
      <c r="CS645">
        <f t="shared" si="439"/>
        <v>0</v>
      </c>
      <c r="CT645">
        <f t="shared" si="440"/>
        <v>0</v>
      </c>
      <c r="CU645">
        <f t="shared" si="441"/>
        <v>0</v>
      </c>
      <c r="CV645">
        <f t="shared" si="442"/>
        <v>0</v>
      </c>
      <c r="CW645">
        <f t="shared" si="443"/>
        <v>0</v>
      </c>
      <c r="CX645">
        <f t="shared" si="444"/>
        <v>0</v>
      </c>
      <c r="CY645">
        <f t="shared" si="445"/>
        <v>0</v>
      </c>
      <c r="CZ645">
        <f t="shared" si="446"/>
        <v>0</v>
      </c>
      <c r="DC645" t="s">
        <v>3</v>
      </c>
      <c r="DD645" t="s">
        <v>3</v>
      </c>
      <c r="DE645" t="s">
        <v>3</v>
      </c>
      <c r="DF645" t="s">
        <v>3</v>
      </c>
      <c r="DG645" t="s">
        <v>3</v>
      </c>
      <c r="DH645" t="s">
        <v>3</v>
      </c>
      <c r="DI645" t="s">
        <v>3</v>
      </c>
      <c r="DJ645" t="s">
        <v>3</v>
      </c>
      <c r="DK645" t="s">
        <v>3</v>
      </c>
      <c r="DL645" t="s">
        <v>3</v>
      </c>
      <c r="DM645" t="s">
        <v>3</v>
      </c>
      <c r="DN645">
        <v>0</v>
      </c>
      <c r="DO645">
        <v>0</v>
      </c>
      <c r="DP645">
        <v>1</v>
      </c>
      <c r="DQ645">
        <v>1</v>
      </c>
      <c r="DU645">
        <v>1013</v>
      </c>
      <c r="DV645" t="s">
        <v>36</v>
      </c>
      <c r="DW645" t="s">
        <v>36</v>
      </c>
      <c r="DX645">
        <v>1</v>
      </c>
      <c r="DZ645" t="s">
        <v>3</v>
      </c>
      <c r="EA645" t="s">
        <v>3</v>
      </c>
      <c r="EB645" t="s">
        <v>3</v>
      </c>
      <c r="EC645" t="s">
        <v>3</v>
      </c>
      <c r="EE645">
        <v>293259530</v>
      </c>
      <c r="EF645">
        <v>8</v>
      </c>
      <c r="EG645" t="s">
        <v>443</v>
      </c>
      <c r="EH645">
        <v>0</v>
      </c>
      <c r="EI645" t="s">
        <v>3</v>
      </c>
      <c r="EJ645">
        <v>1</v>
      </c>
      <c r="EK645">
        <v>1100</v>
      </c>
      <c r="EL645" t="s">
        <v>458</v>
      </c>
      <c r="EM645" t="s">
        <v>459</v>
      </c>
      <c r="EO645" t="s">
        <v>3</v>
      </c>
      <c r="EQ645">
        <v>1310720</v>
      </c>
      <c r="ER645">
        <v>172.76</v>
      </c>
      <c r="ES645">
        <v>172.76</v>
      </c>
      <c r="ET645">
        <v>0</v>
      </c>
      <c r="EU645">
        <v>0</v>
      </c>
      <c r="EV645">
        <v>0</v>
      </c>
      <c r="EW645">
        <v>0</v>
      </c>
      <c r="EX645">
        <v>0</v>
      </c>
      <c r="EY645">
        <v>0</v>
      </c>
      <c r="EZ645">
        <v>5</v>
      </c>
      <c r="FC645">
        <v>0</v>
      </c>
      <c r="FD645">
        <v>18</v>
      </c>
      <c r="FF645">
        <v>169.37</v>
      </c>
      <c r="FQ645">
        <v>0</v>
      </c>
      <c r="FR645">
        <f t="shared" si="447"/>
        <v>0</v>
      </c>
      <c r="FS645">
        <v>0</v>
      </c>
      <c r="FX645">
        <v>0</v>
      </c>
      <c r="FY645">
        <v>0</v>
      </c>
      <c r="GA645" t="s">
        <v>518</v>
      </c>
      <c r="GD645">
        <v>1</v>
      </c>
      <c r="GF645">
        <v>990363953</v>
      </c>
      <c r="GG645">
        <v>2</v>
      </c>
      <c r="GH645">
        <v>3</v>
      </c>
      <c r="GI645">
        <v>-2</v>
      </c>
      <c r="GJ645">
        <v>0</v>
      </c>
      <c r="GK645">
        <v>0</v>
      </c>
      <c r="GL645">
        <f t="shared" si="448"/>
        <v>0</v>
      </c>
      <c r="GM645">
        <f t="shared" si="449"/>
        <v>1209.32</v>
      </c>
      <c r="GN645">
        <f t="shared" si="450"/>
        <v>1209.32</v>
      </c>
      <c r="GO645">
        <f t="shared" si="451"/>
        <v>0</v>
      </c>
      <c r="GP645">
        <f t="shared" si="452"/>
        <v>0</v>
      </c>
      <c r="GR645">
        <v>1</v>
      </c>
      <c r="GS645">
        <v>1</v>
      </c>
      <c r="GT645">
        <v>0</v>
      </c>
      <c r="GU645" t="s">
        <v>3</v>
      </c>
      <c r="GV645">
        <f t="shared" si="453"/>
        <v>0</v>
      </c>
      <c r="GW645">
        <v>1</v>
      </c>
      <c r="GX645">
        <f t="shared" si="454"/>
        <v>0</v>
      </c>
      <c r="HA645">
        <v>0</v>
      </c>
      <c r="HB645">
        <v>0</v>
      </c>
      <c r="HC645">
        <f t="shared" si="455"/>
        <v>0</v>
      </c>
      <c r="HE645" t="s">
        <v>461</v>
      </c>
      <c r="HF645" t="s">
        <v>44</v>
      </c>
      <c r="HG645">
        <f t="shared" si="456"/>
        <v>1209.32</v>
      </c>
      <c r="HM645" t="s">
        <v>3</v>
      </c>
      <c r="HN645" t="s">
        <v>3</v>
      </c>
      <c r="HO645" t="s">
        <v>3</v>
      </c>
      <c r="HP645" t="s">
        <v>3</v>
      </c>
      <c r="HQ645" t="s">
        <v>3</v>
      </c>
      <c r="IK645">
        <v>0</v>
      </c>
    </row>
    <row r="646" spans="1:245" x14ac:dyDescent="0.2">
      <c r="A646">
        <v>17</v>
      </c>
      <c r="B646">
        <v>1</v>
      </c>
      <c r="E646" t="s">
        <v>519</v>
      </c>
      <c r="F646" t="s">
        <v>456</v>
      </c>
      <c r="G646" t="s">
        <v>520</v>
      </c>
      <c r="H646" t="s">
        <v>36</v>
      </c>
      <c r="I646">
        <v>2</v>
      </c>
      <c r="J646">
        <v>0</v>
      </c>
      <c r="K646">
        <v>2</v>
      </c>
      <c r="O646">
        <f t="shared" si="416"/>
        <v>1156</v>
      </c>
      <c r="P646">
        <f t="shared" si="417"/>
        <v>1156</v>
      </c>
      <c r="Q646">
        <f t="shared" si="418"/>
        <v>0</v>
      </c>
      <c r="R646">
        <f t="shared" si="419"/>
        <v>0</v>
      </c>
      <c r="S646">
        <f t="shared" si="420"/>
        <v>0</v>
      </c>
      <c r="T646">
        <f t="shared" si="421"/>
        <v>0</v>
      </c>
      <c r="U646">
        <f t="shared" si="422"/>
        <v>0</v>
      </c>
      <c r="V646">
        <f t="shared" si="423"/>
        <v>0</v>
      </c>
      <c r="W646">
        <f t="shared" si="424"/>
        <v>0</v>
      </c>
      <c r="X646">
        <f t="shared" si="425"/>
        <v>0</v>
      </c>
      <c r="Y646">
        <f t="shared" si="426"/>
        <v>0</v>
      </c>
      <c r="AA646">
        <v>312567028</v>
      </c>
      <c r="AB646">
        <f t="shared" si="427"/>
        <v>578</v>
      </c>
      <c r="AC646">
        <f t="shared" si="428"/>
        <v>578</v>
      </c>
      <c r="AD646">
        <f t="shared" si="429"/>
        <v>0</v>
      </c>
      <c r="AE646">
        <f t="shared" si="430"/>
        <v>0</v>
      </c>
      <c r="AF646">
        <f t="shared" si="431"/>
        <v>0</v>
      </c>
      <c r="AG646">
        <f t="shared" si="432"/>
        <v>0</v>
      </c>
      <c r="AH646">
        <f t="shared" si="433"/>
        <v>0</v>
      </c>
      <c r="AI646">
        <f t="shared" si="434"/>
        <v>0</v>
      </c>
      <c r="AJ646">
        <f t="shared" si="435"/>
        <v>0</v>
      </c>
      <c r="AK646">
        <v>578</v>
      </c>
      <c r="AL646">
        <v>578</v>
      </c>
      <c r="AM646">
        <v>0</v>
      </c>
      <c r="AN646">
        <v>0</v>
      </c>
      <c r="AO646">
        <v>0</v>
      </c>
      <c r="AP646">
        <v>0</v>
      </c>
      <c r="AQ646">
        <v>0</v>
      </c>
      <c r="AR646">
        <v>0</v>
      </c>
      <c r="AS646">
        <v>0</v>
      </c>
      <c r="AT646">
        <v>0</v>
      </c>
      <c r="AU646">
        <v>0</v>
      </c>
      <c r="AV646">
        <v>1</v>
      </c>
      <c r="AW646">
        <v>1</v>
      </c>
      <c r="AZ646">
        <v>1</v>
      </c>
      <c r="BA646">
        <v>1</v>
      </c>
      <c r="BB646">
        <v>1</v>
      </c>
      <c r="BC646">
        <v>1</v>
      </c>
      <c r="BD646" t="s">
        <v>3</v>
      </c>
      <c r="BE646" t="s">
        <v>3</v>
      </c>
      <c r="BF646" t="s">
        <v>3</v>
      </c>
      <c r="BG646" t="s">
        <v>3</v>
      </c>
      <c r="BH646">
        <v>3</v>
      </c>
      <c r="BI646">
        <v>1</v>
      </c>
      <c r="BJ646" t="s">
        <v>3</v>
      </c>
      <c r="BM646">
        <v>1100</v>
      </c>
      <c r="BN646">
        <v>0</v>
      </c>
      <c r="BO646" t="s">
        <v>3</v>
      </c>
      <c r="BP646">
        <v>0</v>
      </c>
      <c r="BQ646">
        <v>8</v>
      </c>
      <c r="BR646">
        <v>0</v>
      </c>
      <c r="BS646">
        <v>1</v>
      </c>
      <c r="BT646">
        <v>1</v>
      </c>
      <c r="BU646">
        <v>1</v>
      </c>
      <c r="BV646">
        <v>1</v>
      </c>
      <c r="BW646">
        <v>1</v>
      </c>
      <c r="BX646">
        <v>1</v>
      </c>
      <c r="BY646" t="s">
        <v>3</v>
      </c>
      <c r="BZ646">
        <v>0</v>
      </c>
      <c r="CA646">
        <v>0</v>
      </c>
      <c r="CB646" t="s">
        <v>3</v>
      </c>
      <c r="CE646">
        <v>0</v>
      </c>
      <c r="CF646">
        <v>0</v>
      </c>
      <c r="CG646">
        <v>0</v>
      </c>
      <c r="CM646">
        <v>0</v>
      </c>
      <c r="CN646" t="s">
        <v>3</v>
      </c>
      <c r="CO646">
        <v>0</v>
      </c>
      <c r="CP646">
        <f t="shared" si="436"/>
        <v>1156</v>
      </c>
      <c r="CQ646">
        <f t="shared" si="437"/>
        <v>578</v>
      </c>
      <c r="CR646">
        <f t="shared" si="438"/>
        <v>0</v>
      </c>
      <c r="CS646">
        <f t="shared" si="439"/>
        <v>0</v>
      </c>
      <c r="CT646">
        <f t="shared" si="440"/>
        <v>0</v>
      </c>
      <c r="CU646">
        <f t="shared" si="441"/>
        <v>0</v>
      </c>
      <c r="CV646">
        <f t="shared" si="442"/>
        <v>0</v>
      </c>
      <c r="CW646">
        <f t="shared" si="443"/>
        <v>0</v>
      </c>
      <c r="CX646">
        <f t="shared" si="444"/>
        <v>0</v>
      </c>
      <c r="CY646">
        <f t="shared" si="445"/>
        <v>0</v>
      </c>
      <c r="CZ646">
        <f t="shared" si="446"/>
        <v>0</v>
      </c>
      <c r="DC646" t="s">
        <v>3</v>
      </c>
      <c r="DD646" t="s">
        <v>3</v>
      </c>
      <c r="DE646" t="s">
        <v>3</v>
      </c>
      <c r="DF646" t="s">
        <v>3</v>
      </c>
      <c r="DG646" t="s">
        <v>3</v>
      </c>
      <c r="DH646" t="s">
        <v>3</v>
      </c>
      <c r="DI646" t="s">
        <v>3</v>
      </c>
      <c r="DJ646" t="s">
        <v>3</v>
      </c>
      <c r="DK646" t="s">
        <v>3</v>
      </c>
      <c r="DL646" t="s">
        <v>3</v>
      </c>
      <c r="DM646" t="s">
        <v>3</v>
      </c>
      <c r="DN646">
        <v>0</v>
      </c>
      <c r="DO646">
        <v>0</v>
      </c>
      <c r="DP646">
        <v>1</v>
      </c>
      <c r="DQ646">
        <v>1</v>
      </c>
      <c r="DU646">
        <v>1013</v>
      </c>
      <c r="DV646" t="s">
        <v>36</v>
      </c>
      <c r="DW646" t="s">
        <v>36</v>
      </c>
      <c r="DX646">
        <v>1</v>
      </c>
      <c r="DZ646" t="s">
        <v>3</v>
      </c>
      <c r="EA646" t="s">
        <v>3</v>
      </c>
      <c r="EB646" t="s">
        <v>3</v>
      </c>
      <c r="EC646" t="s">
        <v>3</v>
      </c>
      <c r="EE646">
        <v>293259530</v>
      </c>
      <c r="EF646">
        <v>8</v>
      </c>
      <c r="EG646" t="s">
        <v>443</v>
      </c>
      <c r="EH646">
        <v>0</v>
      </c>
      <c r="EI646" t="s">
        <v>3</v>
      </c>
      <c r="EJ646">
        <v>1</v>
      </c>
      <c r="EK646">
        <v>1100</v>
      </c>
      <c r="EL646" t="s">
        <v>458</v>
      </c>
      <c r="EM646" t="s">
        <v>459</v>
      </c>
      <c r="EO646" t="s">
        <v>3</v>
      </c>
      <c r="EQ646">
        <v>1835008</v>
      </c>
      <c r="ER646">
        <v>578</v>
      </c>
      <c r="ES646">
        <v>578</v>
      </c>
      <c r="ET646">
        <v>0</v>
      </c>
      <c r="EU646">
        <v>0</v>
      </c>
      <c r="EV646">
        <v>0</v>
      </c>
      <c r="EW646">
        <v>0</v>
      </c>
      <c r="EX646">
        <v>0</v>
      </c>
      <c r="EY646">
        <v>0</v>
      </c>
      <c r="EZ646">
        <v>5</v>
      </c>
      <c r="FC646">
        <v>0</v>
      </c>
      <c r="FD646">
        <v>18</v>
      </c>
      <c r="FF646">
        <v>566.66999999999996</v>
      </c>
      <c r="FQ646">
        <v>0</v>
      </c>
      <c r="FR646">
        <f t="shared" si="447"/>
        <v>0</v>
      </c>
      <c r="FS646">
        <v>0</v>
      </c>
      <c r="FX646">
        <v>0</v>
      </c>
      <c r="FY646">
        <v>0</v>
      </c>
      <c r="GA646" t="s">
        <v>521</v>
      </c>
      <c r="GD646">
        <v>1</v>
      </c>
      <c r="GF646">
        <v>-542491852</v>
      </c>
      <c r="GG646">
        <v>2</v>
      </c>
      <c r="GH646">
        <v>3</v>
      </c>
      <c r="GI646">
        <v>-2</v>
      </c>
      <c r="GJ646">
        <v>0</v>
      </c>
      <c r="GK646">
        <v>0</v>
      </c>
      <c r="GL646">
        <f t="shared" si="448"/>
        <v>0</v>
      </c>
      <c r="GM646">
        <f t="shared" si="449"/>
        <v>1156</v>
      </c>
      <c r="GN646">
        <f t="shared" si="450"/>
        <v>1156</v>
      </c>
      <c r="GO646">
        <f t="shared" si="451"/>
        <v>0</v>
      </c>
      <c r="GP646">
        <f t="shared" si="452"/>
        <v>0</v>
      </c>
      <c r="GR646">
        <v>1</v>
      </c>
      <c r="GS646">
        <v>1</v>
      </c>
      <c r="GT646">
        <v>0</v>
      </c>
      <c r="GU646" t="s">
        <v>3</v>
      </c>
      <c r="GV646">
        <f t="shared" si="453"/>
        <v>0</v>
      </c>
      <c r="GW646">
        <v>1</v>
      </c>
      <c r="GX646">
        <f t="shared" si="454"/>
        <v>0</v>
      </c>
      <c r="HA646">
        <v>0</v>
      </c>
      <c r="HB646">
        <v>0</v>
      </c>
      <c r="HC646">
        <f t="shared" si="455"/>
        <v>0</v>
      </c>
      <c r="HE646" t="s">
        <v>461</v>
      </c>
      <c r="HF646" t="s">
        <v>44</v>
      </c>
      <c r="HG646">
        <f t="shared" si="456"/>
        <v>1156</v>
      </c>
      <c r="HM646" t="s">
        <v>3</v>
      </c>
      <c r="HN646" t="s">
        <v>3</v>
      </c>
      <c r="HO646" t="s">
        <v>3</v>
      </c>
      <c r="HP646" t="s">
        <v>3</v>
      </c>
      <c r="HQ646" t="s">
        <v>3</v>
      </c>
      <c r="IK646">
        <v>0</v>
      </c>
    </row>
    <row r="648" spans="1:245" x14ac:dyDescent="0.2">
      <c r="A648" s="2">
        <v>51</v>
      </c>
      <c r="B648" s="2">
        <f>B622</f>
        <v>1</v>
      </c>
      <c r="C648" s="2">
        <f>A622</f>
        <v>4</v>
      </c>
      <c r="D648" s="2">
        <f>ROW(A622)</f>
        <v>622</v>
      </c>
      <c r="E648" s="2"/>
      <c r="F648" s="2" t="str">
        <f>IF(F622&lt;&gt;"",F622,"")</f>
        <v>Новый раздел</v>
      </c>
      <c r="G648" s="2" t="str">
        <f>IF(G622&lt;&gt;"",G622,"")</f>
        <v>Материалы отсутствующие в НБ</v>
      </c>
      <c r="H648" s="2">
        <v>0</v>
      </c>
      <c r="I648" s="2"/>
      <c r="J648" s="2"/>
      <c r="K648" s="2"/>
      <c r="L648" s="2"/>
      <c r="M648" s="2"/>
      <c r="N648" s="2"/>
      <c r="O648" s="2">
        <f t="shared" ref="O648:T648" si="457">ROUND(AB648,2)</f>
        <v>352922.83</v>
      </c>
      <c r="P648" s="2">
        <f t="shared" si="457"/>
        <v>352922.83</v>
      </c>
      <c r="Q648" s="2">
        <f t="shared" si="457"/>
        <v>0</v>
      </c>
      <c r="R648" s="2">
        <f t="shared" si="457"/>
        <v>0</v>
      </c>
      <c r="S648" s="2">
        <f t="shared" si="457"/>
        <v>0</v>
      </c>
      <c r="T648" s="2">
        <f t="shared" si="457"/>
        <v>0</v>
      </c>
      <c r="U648" s="2">
        <f>AH648</f>
        <v>0</v>
      </c>
      <c r="V648" s="2">
        <f>AI648</f>
        <v>0</v>
      </c>
      <c r="W648" s="2">
        <f>ROUND(AJ648,2)</f>
        <v>0</v>
      </c>
      <c r="X648" s="2">
        <f>ROUND(AK648,2)</f>
        <v>0</v>
      </c>
      <c r="Y648" s="2">
        <f>ROUND(AL648,2)</f>
        <v>0</v>
      </c>
      <c r="Z648" s="2"/>
      <c r="AA648" s="2"/>
      <c r="AB648" s="2">
        <f>ROUND(SUMIF(AA626:AA646,"=312567028",O626:O646),2)</f>
        <v>352922.83</v>
      </c>
      <c r="AC648" s="2">
        <f>ROUND(SUMIF(AA626:AA646,"=312567028",P626:P646),2)</f>
        <v>352922.83</v>
      </c>
      <c r="AD648" s="2">
        <f>ROUND(SUMIF(AA626:AA646,"=312567028",Q626:Q646),2)</f>
        <v>0</v>
      </c>
      <c r="AE648" s="2">
        <f>ROUND(SUMIF(AA626:AA646,"=312567028",R626:R646),2)</f>
        <v>0</v>
      </c>
      <c r="AF648" s="2">
        <f>ROUND(SUMIF(AA626:AA646,"=312567028",S626:S646),2)</f>
        <v>0</v>
      </c>
      <c r="AG648" s="2">
        <f>ROUND(SUMIF(AA626:AA646,"=312567028",T626:T646),2)</f>
        <v>0</v>
      </c>
      <c r="AH648" s="2">
        <f>SUMIF(AA626:AA646,"=312567028",U626:U646)</f>
        <v>0</v>
      </c>
      <c r="AI648" s="2">
        <f>SUMIF(AA626:AA646,"=312567028",V626:V646)</f>
        <v>0</v>
      </c>
      <c r="AJ648" s="2">
        <f>ROUND(SUMIF(AA626:AA646,"=312567028",W626:W646),2)</f>
        <v>0</v>
      </c>
      <c r="AK648" s="2">
        <f>ROUND(SUMIF(AA626:AA646,"=312567028",X626:X646),2)</f>
        <v>0</v>
      </c>
      <c r="AL648" s="2">
        <f>ROUND(SUMIF(AA626:AA646,"=312567028",Y626:Y646),2)</f>
        <v>0</v>
      </c>
      <c r="AM648" s="2"/>
      <c r="AN648" s="2"/>
      <c r="AO648" s="2">
        <f t="shared" ref="AO648:BD648" si="458">ROUND(BX648,2)</f>
        <v>0</v>
      </c>
      <c r="AP648" s="2">
        <f t="shared" si="458"/>
        <v>0</v>
      </c>
      <c r="AQ648" s="2">
        <f t="shared" si="458"/>
        <v>0</v>
      </c>
      <c r="AR648" s="2">
        <f t="shared" si="458"/>
        <v>352922.83</v>
      </c>
      <c r="AS648" s="2">
        <f t="shared" si="458"/>
        <v>352922.83</v>
      </c>
      <c r="AT648" s="2">
        <f t="shared" si="458"/>
        <v>0</v>
      </c>
      <c r="AU648" s="2">
        <f t="shared" si="458"/>
        <v>0</v>
      </c>
      <c r="AV648" s="2">
        <f t="shared" si="458"/>
        <v>352922.83</v>
      </c>
      <c r="AW648" s="2">
        <f t="shared" si="458"/>
        <v>352922.83</v>
      </c>
      <c r="AX648" s="2">
        <f t="shared" si="458"/>
        <v>0</v>
      </c>
      <c r="AY648" s="2">
        <f t="shared" si="458"/>
        <v>352922.83</v>
      </c>
      <c r="AZ648" s="2">
        <f t="shared" si="458"/>
        <v>0</v>
      </c>
      <c r="BA648" s="2">
        <f t="shared" si="458"/>
        <v>0</v>
      </c>
      <c r="BB648" s="2">
        <f t="shared" si="458"/>
        <v>0</v>
      </c>
      <c r="BC648" s="2">
        <f t="shared" si="458"/>
        <v>0</v>
      </c>
      <c r="BD648" s="2">
        <f t="shared" si="458"/>
        <v>0</v>
      </c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  <c r="BV648" s="2"/>
      <c r="BW648" s="2"/>
      <c r="BX648" s="2">
        <f>ROUND(SUMIF(AA626:AA646,"=312567028",FQ626:FQ646),2)</f>
        <v>0</v>
      </c>
      <c r="BY648" s="2">
        <f>ROUND(SUMIF(AA626:AA646,"=312567028",FR626:FR646),2)</f>
        <v>0</v>
      </c>
      <c r="BZ648" s="2">
        <f>ROUND(SUMIF(AA626:AA646,"=312567028",GL626:GL646),2)</f>
        <v>0</v>
      </c>
      <c r="CA648" s="2">
        <f>ROUND(SUMIF(AA626:AA646,"=312567028",GM626:GM646),2)</f>
        <v>352922.83</v>
      </c>
      <c r="CB648" s="2">
        <f>ROUND(SUMIF(AA626:AA646,"=312567028",GN626:GN646),2)</f>
        <v>352922.83</v>
      </c>
      <c r="CC648" s="2">
        <f>ROUND(SUMIF(AA626:AA646,"=312567028",GO626:GO646),2)</f>
        <v>0</v>
      </c>
      <c r="CD648" s="2">
        <f>ROUND(SUMIF(AA626:AA646,"=312567028",GP626:GP646),2)</f>
        <v>0</v>
      </c>
      <c r="CE648" s="2">
        <f>AC648-BX648</f>
        <v>352922.83</v>
      </c>
      <c r="CF648" s="2">
        <f>AC648-BY648</f>
        <v>352922.83</v>
      </c>
      <c r="CG648" s="2">
        <f>BX648-BZ648</f>
        <v>0</v>
      </c>
      <c r="CH648" s="2">
        <f>AC648-BX648-BY648+BZ648</f>
        <v>352922.83</v>
      </c>
      <c r="CI648" s="2">
        <f>BY648-BZ648</f>
        <v>0</v>
      </c>
      <c r="CJ648" s="2">
        <f>ROUND(SUMIF(AA626:AA646,"=312567028",GX626:GX646),2)</f>
        <v>0</v>
      </c>
      <c r="CK648" s="2">
        <f>ROUND(SUMIF(AA626:AA646,"=312567028",GY626:GY646),2)</f>
        <v>0</v>
      </c>
      <c r="CL648" s="2">
        <f>ROUND(SUMIF(AA626:AA646,"=312567028",GZ626:GZ646),2)</f>
        <v>0</v>
      </c>
      <c r="CM648" s="2">
        <f>ROUND(SUMIF(AA626:AA646,"=312567028",HD626:HD646),2)</f>
        <v>0</v>
      </c>
      <c r="CN648" s="2"/>
      <c r="CO648" s="2"/>
      <c r="CP648" s="2"/>
      <c r="CQ648" s="2"/>
      <c r="CR648" s="2"/>
      <c r="CS648" s="2"/>
      <c r="CT648" s="2"/>
      <c r="CU648" s="2"/>
      <c r="CV648" s="2"/>
      <c r="CW648" s="2"/>
      <c r="CX648" s="2"/>
      <c r="CY648" s="2"/>
      <c r="CZ648" s="2"/>
      <c r="DA648" s="2"/>
      <c r="DB648" s="2"/>
      <c r="DC648" s="2"/>
      <c r="DD648" s="2"/>
      <c r="DE648" s="2"/>
      <c r="DF648" s="2"/>
      <c r="DG648" s="3"/>
      <c r="DH648" s="3"/>
      <c r="DI648" s="3"/>
      <c r="DJ648" s="3"/>
      <c r="DK648" s="3"/>
      <c r="DL648" s="3"/>
      <c r="DM648" s="3"/>
      <c r="DN648" s="3"/>
      <c r="DO648" s="3"/>
      <c r="DP648" s="3"/>
      <c r="DQ648" s="3"/>
      <c r="DR648" s="3"/>
      <c r="DS648" s="3"/>
      <c r="DT648" s="3"/>
      <c r="DU648" s="3"/>
      <c r="DV648" s="3"/>
      <c r="DW648" s="3"/>
      <c r="DX648" s="3"/>
      <c r="DY648" s="3"/>
      <c r="DZ648" s="3"/>
      <c r="EA648" s="3"/>
      <c r="EB648" s="3"/>
      <c r="EC648" s="3"/>
      <c r="ED648" s="3"/>
      <c r="EE648" s="3"/>
      <c r="EF648" s="3"/>
      <c r="EG648" s="3"/>
      <c r="EH648" s="3"/>
      <c r="EI648" s="3"/>
      <c r="EJ648" s="3"/>
      <c r="EK648" s="3"/>
      <c r="EL648" s="3"/>
      <c r="EM648" s="3"/>
      <c r="EN648" s="3"/>
      <c r="EO648" s="3"/>
      <c r="EP648" s="3"/>
      <c r="EQ648" s="3"/>
      <c r="ER648" s="3"/>
      <c r="ES648" s="3"/>
      <c r="ET648" s="3"/>
      <c r="EU648" s="3"/>
      <c r="EV648" s="3"/>
      <c r="EW648" s="3"/>
      <c r="EX648" s="3"/>
      <c r="EY648" s="3"/>
      <c r="EZ648" s="3"/>
      <c r="FA648" s="3"/>
      <c r="FB648" s="3"/>
      <c r="FC648" s="3"/>
      <c r="FD648" s="3"/>
      <c r="FE648" s="3"/>
      <c r="FF648" s="3"/>
      <c r="FG648" s="3"/>
      <c r="FH648" s="3"/>
      <c r="FI648" s="3"/>
      <c r="FJ648" s="3"/>
      <c r="FK648" s="3"/>
      <c r="FL648" s="3"/>
      <c r="FM648" s="3"/>
      <c r="FN648" s="3"/>
      <c r="FO648" s="3"/>
      <c r="FP648" s="3"/>
      <c r="FQ648" s="3"/>
      <c r="FR648" s="3"/>
      <c r="FS648" s="3"/>
      <c r="FT648" s="3"/>
      <c r="FU648" s="3"/>
      <c r="FV648" s="3"/>
      <c r="FW648" s="3"/>
      <c r="FX648" s="3"/>
      <c r="FY648" s="3"/>
      <c r="FZ648" s="3"/>
      <c r="GA648" s="3"/>
      <c r="GB648" s="3"/>
      <c r="GC648" s="3"/>
      <c r="GD648" s="3"/>
      <c r="GE648" s="3"/>
      <c r="GF648" s="3"/>
      <c r="GG648" s="3"/>
      <c r="GH648" s="3"/>
      <c r="GI648" s="3"/>
      <c r="GJ648" s="3"/>
      <c r="GK648" s="3"/>
      <c r="GL648" s="3"/>
      <c r="GM648" s="3"/>
      <c r="GN648" s="3"/>
      <c r="GO648" s="3"/>
      <c r="GP648" s="3"/>
      <c r="GQ648" s="3"/>
      <c r="GR648" s="3"/>
      <c r="GS648" s="3"/>
      <c r="GT648" s="3"/>
      <c r="GU648" s="3"/>
      <c r="GV648" s="3"/>
      <c r="GW648" s="3"/>
      <c r="GX648" s="3">
        <v>0</v>
      </c>
    </row>
    <row r="650" spans="1:245" x14ac:dyDescent="0.2">
      <c r="A650" s="4">
        <v>50</v>
      </c>
      <c r="B650" s="4">
        <v>0</v>
      </c>
      <c r="C650" s="4">
        <v>0</v>
      </c>
      <c r="D650" s="4">
        <v>1</v>
      </c>
      <c r="E650" s="4">
        <v>201</v>
      </c>
      <c r="F650" s="4">
        <f>ROUND(Source!O648,O650)</f>
        <v>352922.83</v>
      </c>
      <c r="G650" s="4" t="s">
        <v>48</v>
      </c>
      <c r="H650" s="4" t="s">
        <v>49</v>
      </c>
      <c r="I650" s="4"/>
      <c r="J650" s="4"/>
      <c r="K650" s="4">
        <v>201</v>
      </c>
      <c r="L650" s="4">
        <v>1</v>
      </c>
      <c r="M650" s="4">
        <v>3</v>
      </c>
      <c r="N650" s="4" t="s">
        <v>3</v>
      </c>
      <c r="O650" s="4">
        <v>2</v>
      </c>
      <c r="P650" s="4"/>
      <c r="Q650" s="4"/>
      <c r="R650" s="4"/>
      <c r="S650" s="4"/>
      <c r="T650" s="4"/>
      <c r="U650" s="4"/>
      <c r="V650" s="4"/>
      <c r="W650" s="4">
        <v>352922.83</v>
      </c>
      <c r="X650" s="4">
        <v>1</v>
      </c>
      <c r="Y650" s="4">
        <v>352922.83</v>
      </c>
      <c r="Z650" s="4"/>
      <c r="AA650" s="4"/>
      <c r="AB650" s="4"/>
    </row>
    <row r="651" spans="1:245" x14ac:dyDescent="0.2">
      <c r="A651" s="4">
        <v>50</v>
      </c>
      <c r="B651" s="4">
        <v>0</v>
      </c>
      <c r="C651" s="4">
        <v>0</v>
      </c>
      <c r="D651" s="4">
        <v>1</v>
      </c>
      <c r="E651" s="4">
        <v>202</v>
      </c>
      <c r="F651" s="4">
        <f>ROUND(Source!P648,O651)</f>
        <v>352922.83</v>
      </c>
      <c r="G651" s="4" t="s">
        <v>50</v>
      </c>
      <c r="H651" s="4" t="s">
        <v>51</v>
      </c>
      <c r="I651" s="4"/>
      <c r="J651" s="4"/>
      <c r="K651" s="4">
        <v>202</v>
      </c>
      <c r="L651" s="4">
        <v>2</v>
      </c>
      <c r="M651" s="4">
        <v>3</v>
      </c>
      <c r="N651" s="4" t="s">
        <v>3</v>
      </c>
      <c r="O651" s="4">
        <v>2</v>
      </c>
      <c r="P651" s="4"/>
      <c r="Q651" s="4"/>
      <c r="R651" s="4"/>
      <c r="S651" s="4"/>
      <c r="T651" s="4"/>
      <c r="U651" s="4"/>
      <c r="V651" s="4"/>
      <c r="W651" s="4">
        <v>352922.83</v>
      </c>
      <c r="X651" s="4">
        <v>1</v>
      </c>
      <c r="Y651" s="4">
        <v>352922.83</v>
      </c>
      <c r="Z651" s="4"/>
      <c r="AA651" s="4"/>
      <c r="AB651" s="4"/>
    </row>
    <row r="652" spans="1:245" x14ac:dyDescent="0.2">
      <c r="A652" s="4">
        <v>50</v>
      </c>
      <c r="B652" s="4">
        <v>0</v>
      </c>
      <c r="C652" s="4">
        <v>0</v>
      </c>
      <c r="D652" s="4">
        <v>1</v>
      </c>
      <c r="E652" s="4">
        <v>222</v>
      </c>
      <c r="F652" s="4">
        <f>ROUND(Source!AO648,O652)</f>
        <v>0</v>
      </c>
      <c r="G652" s="4" t="s">
        <v>52</v>
      </c>
      <c r="H652" s="4" t="s">
        <v>53</v>
      </c>
      <c r="I652" s="4"/>
      <c r="J652" s="4"/>
      <c r="K652" s="4">
        <v>222</v>
      </c>
      <c r="L652" s="4">
        <v>3</v>
      </c>
      <c r="M652" s="4">
        <v>3</v>
      </c>
      <c r="N652" s="4" t="s">
        <v>3</v>
      </c>
      <c r="O652" s="4">
        <v>2</v>
      </c>
      <c r="P652" s="4"/>
      <c r="Q652" s="4"/>
      <c r="R652" s="4"/>
      <c r="S652" s="4"/>
      <c r="T652" s="4"/>
      <c r="U652" s="4"/>
      <c r="V652" s="4"/>
      <c r="W652" s="4">
        <v>0</v>
      </c>
      <c r="X652" s="4">
        <v>1</v>
      </c>
      <c r="Y652" s="4">
        <v>0</v>
      </c>
      <c r="Z652" s="4"/>
      <c r="AA652" s="4"/>
      <c r="AB652" s="4"/>
    </row>
    <row r="653" spans="1:245" x14ac:dyDescent="0.2">
      <c r="A653" s="4">
        <v>50</v>
      </c>
      <c r="B653" s="4">
        <v>0</v>
      </c>
      <c r="C653" s="4">
        <v>0</v>
      </c>
      <c r="D653" s="4">
        <v>1</v>
      </c>
      <c r="E653" s="4">
        <v>225</v>
      </c>
      <c r="F653" s="4">
        <f>ROUND(Source!AV648,O653)</f>
        <v>352922.83</v>
      </c>
      <c r="G653" s="4" t="s">
        <v>54</v>
      </c>
      <c r="H653" s="4" t="s">
        <v>55</v>
      </c>
      <c r="I653" s="4"/>
      <c r="J653" s="4"/>
      <c r="K653" s="4">
        <v>225</v>
      </c>
      <c r="L653" s="4">
        <v>4</v>
      </c>
      <c r="M653" s="4">
        <v>3</v>
      </c>
      <c r="N653" s="4" t="s">
        <v>3</v>
      </c>
      <c r="O653" s="4">
        <v>2</v>
      </c>
      <c r="P653" s="4"/>
      <c r="Q653" s="4"/>
      <c r="R653" s="4"/>
      <c r="S653" s="4"/>
      <c r="T653" s="4"/>
      <c r="U653" s="4"/>
      <c r="V653" s="4"/>
      <c r="W653" s="4">
        <v>352922.83</v>
      </c>
      <c r="X653" s="4">
        <v>1</v>
      </c>
      <c r="Y653" s="4">
        <v>352922.83</v>
      </c>
      <c r="Z653" s="4"/>
      <c r="AA653" s="4"/>
      <c r="AB653" s="4"/>
    </row>
    <row r="654" spans="1:245" x14ac:dyDescent="0.2">
      <c r="A654" s="4">
        <v>50</v>
      </c>
      <c r="B654" s="4">
        <v>0</v>
      </c>
      <c r="C654" s="4">
        <v>0</v>
      </c>
      <c r="D654" s="4">
        <v>1</v>
      </c>
      <c r="E654" s="4">
        <v>226</v>
      </c>
      <c r="F654" s="4">
        <f>ROUND(Source!AW648,O654)</f>
        <v>352922.83</v>
      </c>
      <c r="G654" s="4" t="s">
        <v>56</v>
      </c>
      <c r="H654" s="4" t="s">
        <v>57</v>
      </c>
      <c r="I654" s="4"/>
      <c r="J654" s="4"/>
      <c r="K654" s="4">
        <v>226</v>
      </c>
      <c r="L654" s="4">
        <v>5</v>
      </c>
      <c r="M654" s="4">
        <v>3</v>
      </c>
      <c r="N654" s="4" t="s">
        <v>3</v>
      </c>
      <c r="O654" s="4">
        <v>2</v>
      </c>
      <c r="P654" s="4"/>
      <c r="Q654" s="4"/>
      <c r="R654" s="4"/>
      <c r="S654" s="4"/>
      <c r="T654" s="4"/>
      <c r="U654" s="4"/>
      <c r="V654" s="4"/>
      <c r="W654" s="4">
        <v>352922.83</v>
      </c>
      <c r="X654" s="4">
        <v>1</v>
      </c>
      <c r="Y654" s="4">
        <v>352922.83</v>
      </c>
      <c r="Z654" s="4"/>
      <c r="AA654" s="4"/>
      <c r="AB654" s="4"/>
    </row>
    <row r="655" spans="1:245" x14ac:dyDescent="0.2">
      <c r="A655" s="4">
        <v>50</v>
      </c>
      <c r="B655" s="4">
        <v>0</v>
      </c>
      <c r="C655" s="4">
        <v>0</v>
      </c>
      <c r="D655" s="4">
        <v>1</v>
      </c>
      <c r="E655" s="4">
        <v>227</v>
      </c>
      <c r="F655" s="4">
        <f>ROUND(Source!AX648,O655)</f>
        <v>0</v>
      </c>
      <c r="G655" s="4" t="s">
        <v>58</v>
      </c>
      <c r="H655" s="4" t="s">
        <v>59</v>
      </c>
      <c r="I655" s="4"/>
      <c r="J655" s="4"/>
      <c r="K655" s="4">
        <v>227</v>
      </c>
      <c r="L655" s="4">
        <v>6</v>
      </c>
      <c r="M655" s="4">
        <v>3</v>
      </c>
      <c r="N655" s="4" t="s">
        <v>3</v>
      </c>
      <c r="O655" s="4">
        <v>2</v>
      </c>
      <c r="P655" s="4"/>
      <c r="Q655" s="4"/>
      <c r="R655" s="4"/>
      <c r="S655" s="4"/>
      <c r="T655" s="4"/>
      <c r="U655" s="4"/>
      <c r="V655" s="4"/>
      <c r="W655" s="4">
        <v>0</v>
      </c>
      <c r="X655" s="4">
        <v>1</v>
      </c>
      <c r="Y655" s="4">
        <v>0</v>
      </c>
      <c r="Z655" s="4"/>
      <c r="AA655" s="4"/>
      <c r="AB655" s="4"/>
    </row>
    <row r="656" spans="1:245" x14ac:dyDescent="0.2">
      <c r="A656" s="4">
        <v>50</v>
      </c>
      <c r="B656" s="4">
        <v>0</v>
      </c>
      <c r="C656" s="4">
        <v>0</v>
      </c>
      <c r="D656" s="4">
        <v>1</v>
      </c>
      <c r="E656" s="4">
        <v>228</v>
      </c>
      <c r="F656" s="4">
        <f>ROUND(Source!AY648,O656)</f>
        <v>352922.83</v>
      </c>
      <c r="G656" s="4" t="s">
        <v>60</v>
      </c>
      <c r="H656" s="4" t="s">
        <v>61</v>
      </c>
      <c r="I656" s="4"/>
      <c r="J656" s="4"/>
      <c r="K656" s="4">
        <v>228</v>
      </c>
      <c r="L656" s="4">
        <v>7</v>
      </c>
      <c r="M656" s="4">
        <v>3</v>
      </c>
      <c r="N656" s="4" t="s">
        <v>3</v>
      </c>
      <c r="O656" s="4">
        <v>2</v>
      </c>
      <c r="P656" s="4"/>
      <c r="Q656" s="4"/>
      <c r="R656" s="4"/>
      <c r="S656" s="4"/>
      <c r="T656" s="4"/>
      <c r="U656" s="4"/>
      <c r="V656" s="4"/>
      <c r="W656" s="4">
        <v>352922.83</v>
      </c>
      <c r="X656" s="4">
        <v>1</v>
      </c>
      <c r="Y656" s="4">
        <v>352922.83</v>
      </c>
      <c r="Z656" s="4"/>
      <c r="AA656" s="4"/>
      <c r="AB656" s="4"/>
    </row>
    <row r="657" spans="1:28" x14ac:dyDescent="0.2">
      <c r="A657" s="4">
        <v>50</v>
      </c>
      <c r="B657" s="4">
        <v>0</v>
      </c>
      <c r="C657" s="4">
        <v>0</v>
      </c>
      <c r="D657" s="4">
        <v>1</v>
      </c>
      <c r="E657" s="4">
        <v>216</v>
      </c>
      <c r="F657" s="4">
        <f>ROUND(Source!AP648,O657)</f>
        <v>0</v>
      </c>
      <c r="G657" s="4" t="s">
        <v>62</v>
      </c>
      <c r="H657" s="4" t="s">
        <v>63</v>
      </c>
      <c r="I657" s="4"/>
      <c r="J657" s="4"/>
      <c r="K657" s="4">
        <v>216</v>
      </c>
      <c r="L657" s="4">
        <v>8</v>
      </c>
      <c r="M657" s="4">
        <v>3</v>
      </c>
      <c r="N657" s="4" t="s">
        <v>3</v>
      </c>
      <c r="O657" s="4">
        <v>2</v>
      </c>
      <c r="P657" s="4"/>
      <c r="Q657" s="4"/>
      <c r="R657" s="4"/>
      <c r="S657" s="4"/>
      <c r="T657" s="4"/>
      <c r="U657" s="4"/>
      <c r="V657" s="4"/>
      <c r="W657" s="4">
        <v>0</v>
      </c>
      <c r="X657" s="4">
        <v>1</v>
      </c>
      <c r="Y657" s="4">
        <v>0</v>
      </c>
      <c r="Z657" s="4"/>
      <c r="AA657" s="4"/>
      <c r="AB657" s="4"/>
    </row>
    <row r="658" spans="1:28" x14ac:dyDescent="0.2">
      <c r="A658" s="4">
        <v>50</v>
      </c>
      <c r="B658" s="4">
        <v>0</v>
      </c>
      <c r="C658" s="4">
        <v>0</v>
      </c>
      <c r="D658" s="4">
        <v>1</v>
      </c>
      <c r="E658" s="4">
        <v>223</v>
      </c>
      <c r="F658" s="4">
        <f>ROUND(Source!AQ648,O658)</f>
        <v>0</v>
      </c>
      <c r="G658" s="4" t="s">
        <v>64</v>
      </c>
      <c r="H658" s="4" t="s">
        <v>65</v>
      </c>
      <c r="I658" s="4"/>
      <c r="J658" s="4"/>
      <c r="K658" s="4">
        <v>223</v>
      </c>
      <c r="L658" s="4">
        <v>9</v>
      </c>
      <c r="M658" s="4">
        <v>3</v>
      </c>
      <c r="N658" s="4" t="s">
        <v>3</v>
      </c>
      <c r="O658" s="4">
        <v>2</v>
      </c>
      <c r="P658" s="4"/>
      <c r="Q658" s="4"/>
      <c r="R658" s="4"/>
      <c r="S658" s="4"/>
      <c r="T658" s="4"/>
      <c r="U658" s="4"/>
      <c r="V658" s="4"/>
      <c r="W658" s="4">
        <v>0</v>
      </c>
      <c r="X658" s="4">
        <v>1</v>
      </c>
      <c r="Y658" s="4">
        <v>0</v>
      </c>
      <c r="Z658" s="4"/>
      <c r="AA658" s="4"/>
      <c r="AB658" s="4"/>
    </row>
    <row r="659" spans="1:28" x14ac:dyDescent="0.2">
      <c r="A659" s="4">
        <v>50</v>
      </c>
      <c r="B659" s="4">
        <v>0</v>
      </c>
      <c r="C659" s="4">
        <v>0</v>
      </c>
      <c r="D659" s="4">
        <v>1</v>
      </c>
      <c r="E659" s="4">
        <v>229</v>
      </c>
      <c r="F659" s="4">
        <f>ROUND(Source!AZ648,O659)</f>
        <v>0</v>
      </c>
      <c r="G659" s="4" t="s">
        <v>66</v>
      </c>
      <c r="H659" s="4" t="s">
        <v>67</v>
      </c>
      <c r="I659" s="4"/>
      <c r="J659" s="4"/>
      <c r="K659" s="4">
        <v>229</v>
      </c>
      <c r="L659" s="4">
        <v>10</v>
      </c>
      <c r="M659" s="4">
        <v>3</v>
      </c>
      <c r="N659" s="4" t="s">
        <v>3</v>
      </c>
      <c r="O659" s="4">
        <v>2</v>
      </c>
      <c r="P659" s="4"/>
      <c r="Q659" s="4"/>
      <c r="R659" s="4"/>
      <c r="S659" s="4"/>
      <c r="T659" s="4"/>
      <c r="U659" s="4"/>
      <c r="V659" s="4"/>
      <c r="W659" s="4">
        <v>0</v>
      </c>
      <c r="X659" s="4">
        <v>1</v>
      </c>
      <c r="Y659" s="4">
        <v>0</v>
      </c>
      <c r="Z659" s="4"/>
      <c r="AA659" s="4"/>
      <c r="AB659" s="4"/>
    </row>
    <row r="660" spans="1:28" x14ac:dyDescent="0.2">
      <c r="A660" s="4">
        <v>50</v>
      </c>
      <c r="B660" s="4">
        <v>0</v>
      </c>
      <c r="C660" s="4">
        <v>0</v>
      </c>
      <c r="D660" s="4">
        <v>1</v>
      </c>
      <c r="E660" s="4">
        <v>203</v>
      </c>
      <c r="F660" s="4">
        <f>ROUND(Source!Q648,O660)</f>
        <v>0</v>
      </c>
      <c r="G660" s="4" t="s">
        <v>68</v>
      </c>
      <c r="H660" s="4" t="s">
        <v>69</v>
      </c>
      <c r="I660" s="4"/>
      <c r="J660" s="4"/>
      <c r="K660" s="4">
        <v>203</v>
      </c>
      <c r="L660" s="4">
        <v>11</v>
      </c>
      <c r="M660" s="4">
        <v>3</v>
      </c>
      <c r="N660" s="4" t="s">
        <v>3</v>
      </c>
      <c r="O660" s="4">
        <v>2</v>
      </c>
      <c r="P660" s="4"/>
      <c r="Q660" s="4"/>
      <c r="R660" s="4"/>
      <c r="S660" s="4"/>
      <c r="T660" s="4"/>
      <c r="U660" s="4"/>
      <c r="V660" s="4"/>
      <c r="W660" s="4">
        <v>0</v>
      </c>
      <c r="X660" s="4">
        <v>1</v>
      </c>
      <c r="Y660" s="4">
        <v>0</v>
      </c>
      <c r="Z660" s="4"/>
      <c r="AA660" s="4"/>
      <c r="AB660" s="4"/>
    </row>
    <row r="661" spans="1:28" x14ac:dyDescent="0.2">
      <c r="A661" s="4">
        <v>50</v>
      </c>
      <c r="B661" s="4">
        <v>0</v>
      </c>
      <c r="C661" s="4">
        <v>0</v>
      </c>
      <c r="D661" s="4">
        <v>1</v>
      </c>
      <c r="E661" s="4">
        <v>231</v>
      </c>
      <c r="F661" s="4">
        <f>ROUND(Source!BB648,O661)</f>
        <v>0</v>
      </c>
      <c r="G661" s="4" t="s">
        <v>70</v>
      </c>
      <c r="H661" s="4" t="s">
        <v>71</v>
      </c>
      <c r="I661" s="4"/>
      <c r="J661" s="4"/>
      <c r="K661" s="4">
        <v>231</v>
      </c>
      <c r="L661" s="4">
        <v>12</v>
      </c>
      <c r="M661" s="4">
        <v>3</v>
      </c>
      <c r="N661" s="4" t="s">
        <v>3</v>
      </c>
      <c r="O661" s="4">
        <v>2</v>
      </c>
      <c r="P661" s="4"/>
      <c r="Q661" s="4"/>
      <c r="R661" s="4"/>
      <c r="S661" s="4"/>
      <c r="T661" s="4"/>
      <c r="U661" s="4"/>
      <c r="V661" s="4"/>
      <c r="W661" s="4">
        <v>0</v>
      </c>
      <c r="X661" s="4">
        <v>1</v>
      </c>
      <c r="Y661" s="4">
        <v>0</v>
      </c>
      <c r="Z661" s="4"/>
      <c r="AA661" s="4"/>
      <c r="AB661" s="4"/>
    </row>
    <row r="662" spans="1:28" x14ac:dyDescent="0.2">
      <c r="A662" s="4">
        <v>50</v>
      </c>
      <c r="B662" s="4">
        <v>0</v>
      </c>
      <c r="C662" s="4">
        <v>0</v>
      </c>
      <c r="D662" s="4">
        <v>1</v>
      </c>
      <c r="E662" s="4">
        <v>204</v>
      </c>
      <c r="F662" s="4">
        <f>ROUND(Source!R648,O662)</f>
        <v>0</v>
      </c>
      <c r="G662" s="4" t="s">
        <v>72</v>
      </c>
      <c r="H662" s="4" t="s">
        <v>73</v>
      </c>
      <c r="I662" s="4"/>
      <c r="J662" s="4"/>
      <c r="K662" s="4">
        <v>204</v>
      </c>
      <c r="L662" s="4">
        <v>13</v>
      </c>
      <c r="M662" s="4">
        <v>3</v>
      </c>
      <c r="N662" s="4" t="s">
        <v>3</v>
      </c>
      <c r="O662" s="4">
        <v>2</v>
      </c>
      <c r="P662" s="4"/>
      <c r="Q662" s="4"/>
      <c r="R662" s="4"/>
      <c r="S662" s="4"/>
      <c r="T662" s="4"/>
      <c r="U662" s="4"/>
      <c r="V662" s="4"/>
      <c r="W662" s="4">
        <v>0</v>
      </c>
      <c r="X662" s="4">
        <v>1</v>
      </c>
      <c r="Y662" s="4">
        <v>0</v>
      </c>
      <c r="Z662" s="4"/>
      <c r="AA662" s="4"/>
      <c r="AB662" s="4"/>
    </row>
    <row r="663" spans="1:28" x14ac:dyDescent="0.2">
      <c r="A663" s="4">
        <v>50</v>
      </c>
      <c r="B663" s="4">
        <v>0</v>
      </c>
      <c r="C663" s="4">
        <v>0</v>
      </c>
      <c r="D663" s="4">
        <v>1</v>
      </c>
      <c r="E663" s="4">
        <v>205</v>
      </c>
      <c r="F663" s="4">
        <f>ROUND(Source!S648,O663)</f>
        <v>0</v>
      </c>
      <c r="G663" s="4" t="s">
        <v>74</v>
      </c>
      <c r="H663" s="4" t="s">
        <v>75</v>
      </c>
      <c r="I663" s="4"/>
      <c r="J663" s="4"/>
      <c r="K663" s="4">
        <v>205</v>
      </c>
      <c r="L663" s="4">
        <v>14</v>
      </c>
      <c r="M663" s="4">
        <v>3</v>
      </c>
      <c r="N663" s="4" t="s">
        <v>3</v>
      </c>
      <c r="O663" s="4">
        <v>2</v>
      </c>
      <c r="P663" s="4"/>
      <c r="Q663" s="4"/>
      <c r="R663" s="4"/>
      <c r="S663" s="4"/>
      <c r="T663" s="4"/>
      <c r="U663" s="4"/>
      <c r="V663" s="4"/>
      <c r="W663" s="4">
        <v>0</v>
      </c>
      <c r="X663" s="4">
        <v>1</v>
      </c>
      <c r="Y663" s="4">
        <v>0</v>
      </c>
      <c r="Z663" s="4"/>
      <c r="AA663" s="4"/>
      <c r="AB663" s="4"/>
    </row>
    <row r="664" spans="1:28" x14ac:dyDescent="0.2">
      <c r="A664" s="4">
        <v>50</v>
      </c>
      <c r="B664" s="4">
        <v>0</v>
      </c>
      <c r="C664" s="4">
        <v>0</v>
      </c>
      <c r="D664" s="4">
        <v>1</v>
      </c>
      <c r="E664" s="4">
        <v>232</v>
      </c>
      <c r="F664" s="4">
        <f>ROUND(Source!BC648,O664)</f>
        <v>0</v>
      </c>
      <c r="G664" s="4" t="s">
        <v>76</v>
      </c>
      <c r="H664" s="4" t="s">
        <v>77</v>
      </c>
      <c r="I664" s="4"/>
      <c r="J664" s="4"/>
      <c r="K664" s="4">
        <v>232</v>
      </c>
      <c r="L664" s="4">
        <v>15</v>
      </c>
      <c r="M664" s="4">
        <v>3</v>
      </c>
      <c r="N664" s="4" t="s">
        <v>3</v>
      </c>
      <c r="O664" s="4">
        <v>2</v>
      </c>
      <c r="P664" s="4"/>
      <c r="Q664" s="4"/>
      <c r="R664" s="4"/>
      <c r="S664" s="4"/>
      <c r="T664" s="4"/>
      <c r="U664" s="4"/>
      <c r="V664" s="4"/>
      <c r="W664" s="4">
        <v>0</v>
      </c>
      <c r="X664" s="4">
        <v>1</v>
      </c>
      <c r="Y664" s="4">
        <v>0</v>
      </c>
      <c r="Z664" s="4"/>
      <c r="AA664" s="4"/>
      <c r="AB664" s="4"/>
    </row>
    <row r="665" spans="1:28" x14ac:dyDescent="0.2">
      <c r="A665" s="4">
        <v>50</v>
      </c>
      <c r="B665" s="4">
        <v>0</v>
      </c>
      <c r="C665" s="4">
        <v>0</v>
      </c>
      <c r="D665" s="4">
        <v>1</v>
      </c>
      <c r="E665" s="4">
        <v>214</v>
      </c>
      <c r="F665" s="4">
        <f>ROUND(Source!AS648,O665)</f>
        <v>352922.83</v>
      </c>
      <c r="G665" s="4" t="s">
        <v>78</v>
      </c>
      <c r="H665" s="4" t="s">
        <v>79</v>
      </c>
      <c r="I665" s="4"/>
      <c r="J665" s="4"/>
      <c r="K665" s="4">
        <v>214</v>
      </c>
      <c r="L665" s="4">
        <v>16</v>
      </c>
      <c r="M665" s="4">
        <v>3</v>
      </c>
      <c r="N665" s="4" t="s">
        <v>3</v>
      </c>
      <c r="O665" s="4">
        <v>2</v>
      </c>
      <c r="P665" s="4"/>
      <c r="Q665" s="4"/>
      <c r="R665" s="4"/>
      <c r="S665" s="4"/>
      <c r="T665" s="4"/>
      <c r="U665" s="4"/>
      <c r="V665" s="4"/>
      <c r="W665" s="4">
        <v>352922.83</v>
      </c>
      <c r="X665" s="4">
        <v>1</v>
      </c>
      <c r="Y665" s="4">
        <v>352922.83</v>
      </c>
      <c r="Z665" s="4"/>
      <c r="AA665" s="4"/>
      <c r="AB665" s="4"/>
    </row>
    <row r="666" spans="1:28" x14ac:dyDescent="0.2">
      <c r="A666" s="4">
        <v>50</v>
      </c>
      <c r="B666" s="4">
        <v>0</v>
      </c>
      <c r="C666" s="4">
        <v>0</v>
      </c>
      <c r="D666" s="4">
        <v>1</v>
      </c>
      <c r="E666" s="4">
        <v>215</v>
      </c>
      <c r="F666" s="4">
        <f>ROUND(Source!AT648,O666)</f>
        <v>0</v>
      </c>
      <c r="G666" s="4" t="s">
        <v>80</v>
      </c>
      <c r="H666" s="4" t="s">
        <v>81</v>
      </c>
      <c r="I666" s="4"/>
      <c r="J666" s="4"/>
      <c r="K666" s="4">
        <v>215</v>
      </c>
      <c r="L666" s="4">
        <v>17</v>
      </c>
      <c r="M666" s="4">
        <v>3</v>
      </c>
      <c r="N666" s="4" t="s">
        <v>3</v>
      </c>
      <c r="O666" s="4">
        <v>2</v>
      </c>
      <c r="P666" s="4"/>
      <c r="Q666" s="4"/>
      <c r="R666" s="4"/>
      <c r="S666" s="4"/>
      <c r="T666" s="4"/>
      <c r="U666" s="4"/>
      <c r="V666" s="4"/>
      <c r="W666" s="4">
        <v>0</v>
      </c>
      <c r="X666" s="4">
        <v>1</v>
      </c>
      <c r="Y666" s="4">
        <v>0</v>
      </c>
      <c r="Z666" s="4"/>
      <c r="AA666" s="4"/>
      <c r="AB666" s="4"/>
    </row>
    <row r="667" spans="1:28" x14ac:dyDescent="0.2">
      <c r="A667" s="4">
        <v>50</v>
      </c>
      <c r="B667" s="4">
        <v>0</v>
      </c>
      <c r="C667" s="4">
        <v>0</v>
      </c>
      <c r="D667" s="4">
        <v>1</v>
      </c>
      <c r="E667" s="4">
        <v>217</v>
      </c>
      <c r="F667" s="4">
        <f>ROUND(Source!AU648,O667)</f>
        <v>0</v>
      </c>
      <c r="G667" s="4" t="s">
        <v>82</v>
      </c>
      <c r="H667" s="4" t="s">
        <v>83</v>
      </c>
      <c r="I667" s="4"/>
      <c r="J667" s="4"/>
      <c r="K667" s="4">
        <v>217</v>
      </c>
      <c r="L667" s="4">
        <v>18</v>
      </c>
      <c r="M667" s="4">
        <v>3</v>
      </c>
      <c r="N667" s="4" t="s">
        <v>3</v>
      </c>
      <c r="O667" s="4">
        <v>2</v>
      </c>
      <c r="P667" s="4"/>
      <c r="Q667" s="4"/>
      <c r="R667" s="4"/>
      <c r="S667" s="4"/>
      <c r="T667" s="4"/>
      <c r="U667" s="4"/>
      <c r="V667" s="4"/>
      <c r="W667" s="4">
        <v>0</v>
      </c>
      <c r="X667" s="4">
        <v>1</v>
      </c>
      <c r="Y667" s="4">
        <v>0</v>
      </c>
      <c r="Z667" s="4"/>
      <c r="AA667" s="4"/>
      <c r="AB667" s="4"/>
    </row>
    <row r="668" spans="1:28" x14ac:dyDescent="0.2">
      <c r="A668" s="4">
        <v>50</v>
      </c>
      <c r="B668" s="4">
        <v>0</v>
      </c>
      <c r="C668" s="4">
        <v>0</v>
      </c>
      <c r="D668" s="4">
        <v>1</v>
      </c>
      <c r="E668" s="4">
        <v>230</v>
      </c>
      <c r="F668" s="4">
        <f>ROUND(Source!BA648,O668)</f>
        <v>0</v>
      </c>
      <c r="G668" s="4" t="s">
        <v>84</v>
      </c>
      <c r="H668" s="4" t="s">
        <v>85</v>
      </c>
      <c r="I668" s="4"/>
      <c r="J668" s="4"/>
      <c r="K668" s="4">
        <v>230</v>
      </c>
      <c r="L668" s="4">
        <v>19</v>
      </c>
      <c r="M668" s="4">
        <v>3</v>
      </c>
      <c r="N668" s="4" t="s">
        <v>3</v>
      </c>
      <c r="O668" s="4">
        <v>2</v>
      </c>
      <c r="P668" s="4"/>
      <c r="Q668" s="4"/>
      <c r="R668" s="4"/>
      <c r="S668" s="4"/>
      <c r="T668" s="4"/>
      <c r="U668" s="4"/>
      <c r="V668" s="4"/>
      <c r="W668" s="4">
        <v>0</v>
      </c>
      <c r="X668" s="4">
        <v>1</v>
      </c>
      <c r="Y668" s="4">
        <v>0</v>
      </c>
      <c r="Z668" s="4"/>
      <c r="AA668" s="4"/>
      <c r="AB668" s="4"/>
    </row>
    <row r="669" spans="1:28" x14ac:dyDescent="0.2">
      <c r="A669" s="4">
        <v>50</v>
      </c>
      <c r="B669" s="4">
        <v>0</v>
      </c>
      <c r="C669" s="4">
        <v>0</v>
      </c>
      <c r="D669" s="4">
        <v>1</v>
      </c>
      <c r="E669" s="4">
        <v>206</v>
      </c>
      <c r="F669" s="4">
        <f>ROUND(Source!T648,O669)</f>
        <v>0</v>
      </c>
      <c r="G669" s="4" t="s">
        <v>86</v>
      </c>
      <c r="H669" s="4" t="s">
        <v>87</v>
      </c>
      <c r="I669" s="4"/>
      <c r="J669" s="4"/>
      <c r="K669" s="4">
        <v>206</v>
      </c>
      <c r="L669" s="4">
        <v>20</v>
      </c>
      <c r="M669" s="4">
        <v>3</v>
      </c>
      <c r="N669" s="4" t="s">
        <v>3</v>
      </c>
      <c r="O669" s="4">
        <v>2</v>
      </c>
      <c r="P669" s="4"/>
      <c r="Q669" s="4"/>
      <c r="R669" s="4"/>
      <c r="S669" s="4"/>
      <c r="T669" s="4"/>
      <c r="U669" s="4"/>
      <c r="V669" s="4"/>
      <c r="W669" s="4">
        <v>0</v>
      </c>
      <c r="X669" s="4">
        <v>1</v>
      </c>
      <c r="Y669" s="4">
        <v>0</v>
      </c>
      <c r="Z669" s="4"/>
      <c r="AA669" s="4"/>
      <c r="AB669" s="4"/>
    </row>
    <row r="670" spans="1:28" x14ac:dyDescent="0.2">
      <c r="A670" s="4">
        <v>50</v>
      </c>
      <c r="B670" s="4">
        <v>0</v>
      </c>
      <c r="C670" s="4">
        <v>0</v>
      </c>
      <c r="D670" s="4">
        <v>1</v>
      </c>
      <c r="E670" s="4">
        <v>207</v>
      </c>
      <c r="F670" s="4">
        <f>ROUND(Source!U648,O670)</f>
        <v>0</v>
      </c>
      <c r="G670" s="4" t="s">
        <v>88</v>
      </c>
      <c r="H670" s="4" t="s">
        <v>89</v>
      </c>
      <c r="I670" s="4"/>
      <c r="J670" s="4"/>
      <c r="K670" s="4">
        <v>207</v>
      </c>
      <c r="L670" s="4">
        <v>21</v>
      </c>
      <c r="M670" s="4">
        <v>3</v>
      </c>
      <c r="N670" s="4" t="s">
        <v>3</v>
      </c>
      <c r="O670" s="4">
        <v>7</v>
      </c>
      <c r="P670" s="4"/>
      <c r="Q670" s="4"/>
      <c r="R670" s="4"/>
      <c r="S670" s="4"/>
      <c r="T670" s="4"/>
      <c r="U670" s="4"/>
      <c r="V670" s="4"/>
      <c r="W670" s="4">
        <v>0</v>
      </c>
      <c r="X670" s="4">
        <v>1</v>
      </c>
      <c r="Y670" s="4">
        <v>0</v>
      </c>
      <c r="Z670" s="4"/>
      <c r="AA670" s="4"/>
      <c r="AB670" s="4"/>
    </row>
    <row r="671" spans="1:28" x14ac:dyDescent="0.2">
      <c r="A671" s="4">
        <v>50</v>
      </c>
      <c r="B671" s="4">
        <v>0</v>
      </c>
      <c r="C671" s="4">
        <v>0</v>
      </c>
      <c r="D671" s="4">
        <v>1</v>
      </c>
      <c r="E671" s="4">
        <v>208</v>
      </c>
      <c r="F671" s="4">
        <f>ROUND(Source!V648,O671)</f>
        <v>0</v>
      </c>
      <c r="G671" s="4" t="s">
        <v>90</v>
      </c>
      <c r="H671" s="4" t="s">
        <v>91</v>
      </c>
      <c r="I671" s="4"/>
      <c r="J671" s="4"/>
      <c r="K671" s="4">
        <v>208</v>
      </c>
      <c r="L671" s="4">
        <v>22</v>
      </c>
      <c r="M671" s="4">
        <v>3</v>
      </c>
      <c r="N671" s="4" t="s">
        <v>3</v>
      </c>
      <c r="O671" s="4">
        <v>7</v>
      </c>
      <c r="P671" s="4"/>
      <c r="Q671" s="4"/>
      <c r="R671" s="4"/>
      <c r="S671" s="4"/>
      <c r="T671" s="4"/>
      <c r="U671" s="4"/>
      <c r="V671" s="4"/>
      <c r="W671" s="4">
        <v>0</v>
      </c>
      <c r="X671" s="4">
        <v>1</v>
      </c>
      <c r="Y671" s="4">
        <v>0</v>
      </c>
      <c r="Z671" s="4"/>
      <c r="AA671" s="4"/>
      <c r="AB671" s="4"/>
    </row>
    <row r="672" spans="1:28" x14ac:dyDescent="0.2">
      <c r="A672" s="4">
        <v>50</v>
      </c>
      <c r="B672" s="4">
        <v>0</v>
      </c>
      <c r="C672" s="4">
        <v>0</v>
      </c>
      <c r="D672" s="4">
        <v>1</v>
      </c>
      <c r="E672" s="4">
        <v>209</v>
      </c>
      <c r="F672" s="4">
        <f>ROUND(Source!W648,O672)</f>
        <v>0</v>
      </c>
      <c r="G672" s="4" t="s">
        <v>92</v>
      </c>
      <c r="H672" s="4" t="s">
        <v>93</v>
      </c>
      <c r="I672" s="4"/>
      <c r="J672" s="4"/>
      <c r="K672" s="4">
        <v>209</v>
      </c>
      <c r="L672" s="4">
        <v>23</v>
      </c>
      <c r="M672" s="4">
        <v>3</v>
      </c>
      <c r="N672" s="4" t="s">
        <v>3</v>
      </c>
      <c r="O672" s="4">
        <v>2</v>
      </c>
      <c r="P672" s="4"/>
      <c r="Q672" s="4"/>
      <c r="R672" s="4"/>
      <c r="S672" s="4"/>
      <c r="T672" s="4"/>
      <c r="U672" s="4"/>
      <c r="V672" s="4"/>
      <c r="W672" s="4">
        <v>0</v>
      </c>
      <c r="X672" s="4">
        <v>1</v>
      </c>
      <c r="Y672" s="4">
        <v>0</v>
      </c>
      <c r="Z672" s="4"/>
      <c r="AA672" s="4"/>
      <c r="AB672" s="4"/>
    </row>
    <row r="673" spans="1:245" x14ac:dyDescent="0.2">
      <c r="A673" s="4">
        <v>50</v>
      </c>
      <c r="B673" s="4">
        <v>0</v>
      </c>
      <c r="C673" s="4">
        <v>0</v>
      </c>
      <c r="D673" s="4">
        <v>1</v>
      </c>
      <c r="E673" s="4">
        <v>233</v>
      </c>
      <c r="F673" s="4">
        <f>ROUND(Source!BD648,O673)</f>
        <v>0</v>
      </c>
      <c r="G673" s="4" t="s">
        <v>94</v>
      </c>
      <c r="H673" s="4" t="s">
        <v>95</v>
      </c>
      <c r="I673" s="4"/>
      <c r="J673" s="4"/>
      <c r="K673" s="4">
        <v>233</v>
      </c>
      <c r="L673" s="4">
        <v>24</v>
      </c>
      <c r="M673" s="4">
        <v>3</v>
      </c>
      <c r="N673" s="4" t="s">
        <v>3</v>
      </c>
      <c r="O673" s="4">
        <v>2</v>
      </c>
      <c r="P673" s="4"/>
      <c r="Q673" s="4"/>
      <c r="R673" s="4"/>
      <c r="S673" s="4"/>
      <c r="T673" s="4"/>
      <c r="U673" s="4"/>
      <c r="V673" s="4"/>
      <c r="W673" s="4">
        <v>0</v>
      </c>
      <c r="X673" s="4">
        <v>1</v>
      </c>
      <c r="Y673" s="4">
        <v>0</v>
      </c>
      <c r="Z673" s="4"/>
      <c r="AA673" s="4"/>
      <c r="AB673" s="4"/>
    </row>
    <row r="674" spans="1:245" x14ac:dyDescent="0.2">
      <c r="A674" s="4">
        <v>50</v>
      </c>
      <c r="B674" s="4">
        <v>0</v>
      </c>
      <c r="C674" s="4">
        <v>0</v>
      </c>
      <c r="D674" s="4">
        <v>1</v>
      </c>
      <c r="E674" s="4">
        <v>210</v>
      </c>
      <c r="F674" s="4">
        <f>ROUND(Source!X648,O674)</f>
        <v>0</v>
      </c>
      <c r="G674" s="4" t="s">
        <v>96</v>
      </c>
      <c r="H674" s="4" t="s">
        <v>97</v>
      </c>
      <c r="I674" s="4"/>
      <c r="J674" s="4"/>
      <c r="K674" s="4">
        <v>210</v>
      </c>
      <c r="L674" s="4">
        <v>25</v>
      </c>
      <c r="M674" s="4">
        <v>3</v>
      </c>
      <c r="N674" s="4" t="s">
        <v>3</v>
      </c>
      <c r="O674" s="4">
        <v>2</v>
      </c>
      <c r="P674" s="4"/>
      <c r="Q674" s="4"/>
      <c r="R674" s="4"/>
      <c r="S674" s="4"/>
      <c r="T674" s="4"/>
      <c r="U674" s="4"/>
      <c r="V674" s="4"/>
      <c r="W674" s="4">
        <v>0</v>
      </c>
      <c r="X674" s="4">
        <v>1</v>
      </c>
      <c r="Y674" s="4">
        <v>0</v>
      </c>
      <c r="Z674" s="4"/>
      <c r="AA674" s="4"/>
      <c r="AB674" s="4"/>
    </row>
    <row r="675" spans="1:245" x14ac:dyDescent="0.2">
      <c r="A675" s="4">
        <v>50</v>
      </c>
      <c r="B675" s="4">
        <v>0</v>
      </c>
      <c r="C675" s="4">
        <v>0</v>
      </c>
      <c r="D675" s="4">
        <v>1</v>
      </c>
      <c r="E675" s="4">
        <v>211</v>
      </c>
      <c r="F675" s="4">
        <f>ROUND(Source!Y648,O675)</f>
        <v>0</v>
      </c>
      <c r="G675" s="4" t="s">
        <v>98</v>
      </c>
      <c r="H675" s="4" t="s">
        <v>99</v>
      </c>
      <c r="I675" s="4"/>
      <c r="J675" s="4"/>
      <c r="K675" s="4">
        <v>211</v>
      </c>
      <c r="L675" s="4">
        <v>26</v>
      </c>
      <c r="M675" s="4">
        <v>3</v>
      </c>
      <c r="N675" s="4" t="s">
        <v>3</v>
      </c>
      <c r="O675" s="4">
        <v>2</v>
      </c>
      <c r="P675" s="4"/>
      <c r="Q675" s="4"/>
      <c r="R675" s="4"/>
      <c r="S675" s="4"/>
      <c r="T675" s="4"/>
      <c r="U675" s="4"/>
      <c r="V675" s="4"/>
      <c r="W675" s="4">
        <v>0</v>
      </c>
      <c r="X675" s="4">
        <v>1</v>
      </c>
      <c r="Y675" s="4">
        <v>0</v>
      </c>
      <c r="Z675" s="4"/>
      <c r="AA675" s="4"/>
      <c r="AB675" s="4"/>
    </row>
    <row r="676" spans="1:245" x14ac:dyDescent="0.2">
      <c r="A676" s="4">
        <v>50</v>
      </c>
      <c r="B676" s="4">
        <v>0</v>
      </c>
      <c r="C676" s="4">
        <v>0</v>
      </c>
      <c r="D676" s="4">
        <v>1</v>
      </c>
      <c r="E676" s="4">
        <v>224</v>
      </c>
      <c r="F676" s="4">
        <f>ROUND(Source!AR648,O676)</f>
        <v>352922.83</v>
      </c>
      <c r="G676" s="4" t="s">
        <v>100</v>
      </c>
      <c r="H676" s="4" t="s">
        <v>101</v>
      </c>
      <c r="I676" s="4"/>
      <c r="J676" s="4"/>
      <c r="K676" s="4">
        <v>224</v>
      </c>
      <c r="L676" s="4">
        <v>27</v>
      </c>
      <c r="M676" s="4">
        <v>3</v>
      </c>
      <c r="N676" s="4" t="s">
        <v>3</v>
      </c>
      <c r="O676" s="4">
        <v>2</v>
      </c>
      <c r="P676" s="4"/>
      <c r="Q676" s="4"/>
      <c r="R676" s="4"/>
      <c r="S676" s="4"/>
      <c r="T676" s="4"/>
      <c r="U676" s="4"/>
      <c r="V676" s="4"/>
      <c r="W676" s="4">
        <v>352922.83</v>
      </c>
      <c r="X676" s="4">
        <v>1</v>
      </c>
      <c r="Y676" s="4">
        <v>352922.83</v>
      </c>
      <c r="Z676" s="4"/>
      <c r="AA676" s="4"/>
      <c r="AB676" s="4"/>
    </row>
    <row r="678" spans="1:245" x14ac:dyDescent="0.2">
      <c r="A678" s="1">
        <v>4</v>
      </c>
      <c r="B678" s="1">
        <v>1</v>
      </c>
      <c r="C678" s="1"/>
      <c r="D678" s="1">
        <f>ROW(A684)</f>
        <v>684</v>
      </c>
      <c r="E678" s="1"/>
      <c r="F678" s="1" t="s">
        <v>15</v>
      </c>
      <c r="G678" s="1" t="s">
        <v>522</v>
      </c>
      <c r="H678" s="1" t="s">
        <v>3</v>
      </c>
      <c r="I678" s="1">
        <v>0</v>
      </c>
      <c r="J678" s="1"/>
      <c r="K678" s="1">
        <v>0</v>
      </c>
      <c r="L678" s="1"/>
      <c r="M678" s="1" t="s">
        <v>3</v>
      </c>
      <c r="N678" s="1"/>
      <c r="O678" s="1"/>
      <c r="P678" s="1"/>
      <c r="Q678" s="1"/>
      <c r="R678" s="1"/>
      <c r="S678" s="1">
        <v>0</v>
      </c>
      <c r="T678" s="1"/>
      <c r="U678" s="1" t="s">
        <v>3</v>
      </c>
      <c r="V678" s="1">
        <v>0</v>
      </c>
      <c r="W678" s="1"/>
      <c r="X678" s="1"/>
      <c r="Y678" s="1"/>
      <c r="Z678" s="1"/>
      <c r="AA678" s="1"/>
      <c r="AB678" s="1" t="s">
        <v>3</v>
      </c>
      <c r="AC678" s="1" t="s">
        <v>3</v>
      </c>
      <c r="AD678" s="1" t="s">
        <v>3</v>
      </c>
      <c r="AE678" s="1" t="s">
        <v>3</v>
      </c>
      <c r="AF678" s="1" t="s">
        <v>3</v>
      </c>
      <c r="AG678" s="1" t="s">
        <v>3</v>
      </c>
      <c r="AH678" s="1"/>
      <c r="AI678" s="1"/>
      <c r="AJ678" s="1"/>
      <c r="AK678" s="1"/>
      <c r="AL678" s="1"/>
      <c r="AM678" s="1"/>
      <c r="AN678" s="1"/>
      <c r="AO678" s="1"/>
      <c r="AP678" s="1" t="s">
        <v>3</v>
      </c>
      <c r="AQ678" s="1" t="s">
        <v>3</v>
      </c>
      <c r="AR678" s="1" t="s">
        <v>3</v>
      </c>
      <c r="AS678" s="1"/>
      <c r="AT678" s="1"/>
      <c r="AU678" s="1"/>
      <c r="AV678" s="1"/>
      <c r="AW678" s="1"/>
      <c r="AX678" s="1"/>
      <c r="AY678" s="1"/>
      <c r="AZ678" s="1" t="s">
        <v>3</v>
      </c>
      <c r="BA678" s="1"/>
      <c r="BB678" s="1" t="s">
        <v>3</v>
      </c>
      <c r="BC678" s="1" t="s">
        <v>3</v>
      </c>
      <c r="BD678" s="1" t="s">
        <v>3</v>
      </c>
      <c r="BE678" s="1" t="s">
        <v>3</v>
      </c>
      <c r="BF678" s="1" t="s">
        <v>3</v>
      </c>
      <c r="BG678" s="1" t="s">
        <v>3</v>
      </c>
      <c r="BH678" s="1" t="s">
        <v>3</v>
      </c>
      <c r="BI678" s="1" t="s">
        <v>3</v>
      </c>
      <c r="BJ678" s="1" t="s">
        <v>3</v>
      </c>
      <c r="BK678" s="1" t="s">
        <v>3</v>
      </c>
      <c r="BL678" s="1" t="s">
        <v>3</v>
      </c>
      <c r="BM678" s="1" t="s">
        <v>3</v>
      </c>
      <c r="BN678" s="1" t="s">
        <v>3</v>
      </c>
      <c r="BO678" s="1" t="s">
        <v>3</v>
      </c>
      <c r="BP678" s="1" t="s">
        <v>3</v>
      </c>
      <c r="BQ678" s="1"/>
      <c r="BR678" s="1"/>
      <c r="BS678" s="1"/>
      <c r="BT678" s="1"/>
      <c r="BU678" s="1"/>
      <c r="BV678" s="1"/>
      <c r="BW678" s="1"/>
      <c r="BX678" s="1">
        <v>0</v>
      </c>
      <c r="BY678" s="1"/>
      <c r="BZ678" s="1"/>
      <c r="CA678" s="1"/>
      <c r="CB678" s="1"/>
      <c r="CC678" s="1"/>
      <c r="CD678" s="1"/>
      <c r="CE678" s="1"/>
      <c r="CF678" s="1"/>
      <c r="CG678" s="1"/>
      <c r="CH678" s="1"/>
      <c r="CI678" s="1"/>
      <c r="CJ678" s="1">
        <v>0</v>
      </c>
    </row>
    <row r="680" spans="1:245" x14ac:dyDescent="0.2">
      <c r="A680" s="2">
        <v>52</v>
      </c>
      <c r="B680" s="2">
        <f t="shared" ref="B680:G680" si="459">B684</f>
        <v>1</v>
      </c>
      <c r="C680" s="2">
        <f t="shared" si="459"/>
        <v>4</v>
      </c>
      <c r="D680" s="2">
        <f t="shared" si="459"/>
        <v>678</v>
      </c>
      <c r="E680" s="2">
        <f t="shared" si="459"/>
        <v>0</v>
      </c>
      <c r="F680" s="2" t="str">
        <f t="shared" si="459"/>
        <v>Новый раздел</v>
      </c>
      <c r="G680" s="2" t="str">
        <f t="shared" si="459"/>
        <v>Возврат материалов справочно</v>
      </c>
      <c r="H680" s="2"/>
      <c r="I680" s="2"/>
      <c r="J680" s="2"/>
      <c r="K680" s="2"/>
      <c r="L680" s="2"/>
      <c r="M680" s="2"/>
      <c r="N680" s="2"/>
      <c r="O680" s="2">
        <f t="shared" ref="O680:AT680" si="460">O684</f>
        <v>0</v>
      </c>
      <c r="P680" s="2">
        <f t="shared" si="460"/>
        <v>0</v>
      </c>
      <c r="Q680" s="2">
        <f t="shared" si="460"/>
        <v>0</v>
      </c>
      <c r="R680" s="2">
        <f t="shared" si="460"/>
        <v>0</v>
      </c>
      <c r="S680" s="2">
        <f t="shared" si="460"/>
        <v>0</v>
      </c>
      <c r="T680" s="2">
        <f t="shared" si="460"/>
        <v>0</v>
      </c>
      <c r="U680" s="2">
        <f t="shared" si="460"/>
        <v>0</v>
      </c>
      <c r="V680" s="2">
        <f t="shared" si="460"/>
        <v>0</v>
      </c>
      <c r="W680" s="2">
        <f t="shared" si="460"/>
        <v>0</v>
      </c>
      <c r="X680" s="2">
        <f t="shared" si="460"/>
        <v>0</v>
      </c>
      <c r="Y680" s="2">
        <f t="shared" si="460"/>
        <v>0</v>
      </c>
      <c r="Z680" s="2">
        <f t="shared" si="460"/>
        <v>0</v>
      </c>
      <c r="AA680" s="2">
        <f t="shared" si="460"/>
        <v>0</v>
      </c>
      <c r="AB680" s="2">
        <f t="shared" si="460"/>
        <v>0</v>
      </c>
      <c r="AC680" s="2">
        <f t="shared" si="460"/>
        <v>0</v>
      </c>
      <c r="AD680" s="2">
        <f t="shared" si="460"/>
        <v>0</v>
      </c>
      <c r="AE680" s="2">
        <f t="shared" si="460"/>
        <v>0</v>
      </c>
      <c r="AF680" s="2">
        <f t="shared" si="460"/>
        <v>0</v>
      </c>
      <c r="AG680" s="2">
        <f t="shared" si="460"/>
        <v>0</v>
      </c>
      <c r="AH680" s="2">
        <f t="shared" si="460"/>
        <v>0</v>
      </c>
      <c r="AI680" s="2">
        <f t="shared" si="460"/>
        <v>0</v>
      </c>
      <c r="AJ680" s="2">
        <f t="shared" si="460"/>
        <v>0</v>
      </c>
      <c r="AK680" s="2">
        <f t="shared" si="460"/>
        <v>0</v>
      </c>
      <c r="AL680" s="2">
        <f t="shared" si="460"/>
        <v>0</v>
      </c>
      <c r="AM680" s="2">
        <f t="shared" si="460"/>
        <v>0</v>
      </c>
      <c r="AN680" s="2">
        <f t="shared" si="460"/>
        <v>0</v>
      </c>
      <c r="AO680" s="2">
        <f t="shared" si="460"/>
        <v>0</v>
      </c>
      <c r="AP680" s="2">
        <f t="shared" si="460"/>
        <v>0</v>
      </c>
      <c r="AQ680" s="2">
        <f t="shared" si="460"/>
        <v>0</v>
      </c>
      <c r="AR680" s="2">
        <f t="shared" si="460"/>
        <v>0</v>
      </c>
      <c r="AS680" s="2">
        <f t="shared" si="460"/>
        <v>0</v>
      </c>
      <c r="AT680" s="2">
        <f t="shared" si="460"/>
        <v>0</v>
      </c>
      <c r="AU680" s="2">
        <f t="shared" ref="AU680:BZ680" si="461">AU684</f>
        <v>0</v>
      </c>
      <c r="AV680" s="2">
        <f t="shared" si="461"/>
        <v>0</v>
      </c>
      <c r="AW680" s="2">
        <f t="shared" si="461"/>
        <v>0</v>
      </c>
      <c r="AX680" s="2">
        <f t="shared" si="461"/>
        <v>0</v>
      </c>
      <c r="AY680" s="2">
        <f t="shared" si="461"/>
        <v>0</v>
      </c>
      <c r="AZ680" s="2">
        <f t="shared" si="461"/>
        <v>0</v>
      </c>
      <c r="BA680" s="2">
        <f t="shared" si="461"/>
        <v>0</v>
      </c>
      <c r="BB680" s="2">
        <f t="shared" si="461"/>
        <v>0</v>
      </c>
      <c r="BC680" s="2">
        <f t="shared" si="461"/>
        <v>0</v>
      </c>
      <c r="BD680" s="2">
        <f t="shared" si="461"/>
        <v>0</v>
      </c>
      <c r="BE680" s="2">
        <f t="shared" si="461"/>
        <v>0</v>
      </c>
      <c r="BF680" s="2">
        <f t="shared" si="461"/>
        <v>0</v>
      </c>
      <c r="BG680" s="2">
        <f t="shared" si="461"/>
        <v>0</v>
      </c>
      <c r="BH680" s="2">
        <f t="shared" si="461"/>
        <v>0</v>
      </c>
      <c r="BI680" s="2">
        <f t="shared" si="461"/>
        <v>0</v>
      </c>
      <c r="BJ680" s="2">
        <f t="shared" si="461"/>
        <v>0</v>
      </c>
      <c r="BK680" s="2">
        <f t="shared" si="461"/>
        <v>0</v>
      </c>
      <c r="BL680" s="2">
        <f t="shared" si="461"/>
        <v>0</v>
      </c>
      <c r="BM680" s="2">
        <f t="shared" si="461"/>
        <v>0</v>
      </c>
      <c r="BN680" s="2">
        <f t="shared" si="461"/>
        <v>0</v>
      </c>
      <c r="BO680" s="2">
        <f t="shared" si="461"/>
        <v>0</v>
      </c>
      <c r="BP680" s="2">
        <f t="shared" si="461"/>
        <v>0</v>
      </c>
      <c r="BQ680" s="2">
        <f t="shared" si="461"/>
        <v>0</v>
      </c>
      <c r="BR680" s="2">
        <f t="shared" si="461"/>
        <v>0</v>
      </c>
      <c r="BS680" s="2">
        <f t="shared" si="461"/>
        <v>0</v>
      </c>
      <c r="BT680" s="2">
        <f t="shared" si="461"/>
        <v>0</v>
      </c>
      <c r="BU680" s="2">
        <f t="shared" si="461"/>
        <v>0</v>
      </c>
      <c r="BV680" s="2">
        <f t="shared" si="461"/>
        <v>0</v>
      </c>
      <c r="BW680" s="2">
        <f t="shared" si="461"/>
        <v>0</v>
      </c>
      <c r="BX680" s="2">
        <f t="shared" si="461"/>
        <v>0</v>
      </c>
      <c r="BY680" s="2">
        <f t="shared" si="461"/>
        <v>0</v>
      </c>
      <c r="BZ680" s="2">
        <f t="shared" si="461"/>
        <v>0</v>
      </c>
      <c r="CA680" s="2">
        <f t="shared" ref="CA680:DF680" si="462">CA684</f>
        <v>0</v>
      </c>
      <c r="CB680" s="2">
        <f t="shared" si="462"/>
        <v>0</v>
      </c>
      <c r="CC680" s="2">
        <f t="shared" si="462"/>
        <v>0</v>
      </c>
      <c r="CD680" s="2">
        <f t="shared" si="462"/>
        <v>0</v>
      </c>
      <c r="CE680" s="2">
        <f t="shared" si="462"/>
        <v>0</v>
      </c>
      <c r="CF680" s="2">
        <f t="shared" si="462"/>
        <v>0</v>
      </c>
      <c r="CG680" s="2">
        <f t="shared" si="462"/>
        <v>0</v>
      </c>
      <c r="CH680" s="2">
        <f t="shared" si="462"/>
        <v>0</v>
      </c>
      <c r="CI680" s="2">
        <f t="shared" si="462"/>
        <v>0</v>
      </c>
      <c r="CJ680" s="2">
        <f t="shared" si="462"/>
        <v>0</v>
      </c>
      <c r="CK680" s="2">
        <f t="shared" si="462"/>
        <v>0</v>
      </c>
      <c r="CL680" s="2">
        <f t="shared" si="462"/>
        <v>0</v>
      </c>
      <c r="CM680" s="2">
        <f t="shared" si="462"/>
        <v>0</v>
      </c>
      <c r="CN680" s="2">
        <f t="shared" si="462"/>
        <v>0</v>
      </c>
      <c r="CO680" s="2">
        <f t="shared" si="462"/>
        <v>0</v>
      </c>
      <c r="CP680" s="2">
        <f t="shared" si="462"/>
        <v>0</v>
      </c>
      <c r="CQ680" s="2">
        <f t="shared" si="462"/>
        <v>0</v>
      </c>
      <c r="CR680" s="2">
        <f t="shared" si="462"/>
        <v>0</v>
      </c>
      <c r="CS680" s="2">
        <f t="shared" si="462"/>
        <v>0</v>
      </c>
      <c r="CT680" s="2">
        <f t="shared" si="462"/>
        <v>0</v>
      </c>
      <c r="CU680" s="2">
        <f t="shared" si="462"/>
        <v>0</v>
      </c>
      <c r="CV680" s="2">
        <f t="shared" si="462"/>
        <v>0</v>
      </c>
      <c r="CW680" s="2">
        <f t="shared" si="462"/>
        <v>0</v>
      </c>
      <c r="CX680" s="2">
        <f t="shared" si="462"/>
        <v>0</v>
      </c>
      <c r="CY680" s="2">
        <f t="shared" si="462"/>
        <v>0</v>
      </c>
      <c r="CZ680" s="2">
        <f t="shared" si="462"/>
        <v>0</v>
      </c>
      <c r="DA680" s="2">
        <f t="shared" si="462"/>
        <v>0</v>
      </c>
      <c r="DB680" s="2">
        <f t="shared" si="462"/>
        <v>0</v>
      </c>
      <c r="DC680" s="2">
        <f t="shared" si="462"/>
        <v>0</v>
      </c>
      <c r="DD680" s="2">
        <f t="shared" si="462"/>
        <v>0</v>
      </c>
      <c r="DE680" s="2">
        <f t="shared" si="462"/>
        <v>0</v>
      </c>
      <c r="DF680" s="2">
        <f t="shared" si="462"/>
        <v>0</v>
      </c>
      <c r="DG680" s="3">
        <f t="shared" ref="DG680:EL680" si="463">DG684</f>
        <v>0</v>
      </c>
      <c r="DH680" s="3">
        <f t="shared" si="463"/>
        <v>0</v>
      </c>
      <c r="DI680" s="3">
        <f t="shared" si="463"/>
        <v>0</v>
      </c>
      <c r="DJ680" s="3">
        <f t="shared" si="463"/>
        <v>0</v>
      </c>
      <c r="DK680" s="3">
        <f t="shared" si="463"/>
        <v>0</v>
      </c>
      <c r="DL680" s="3">
        <f t="shared" si="463"/>
        <v>0</v>
      </c>
      <c r="DM680" s="3">
        <f t="shared" si="463"/>
        <v>0</v>
      </c>
      <c r="DN680" s="3">
        <f t="shared" si="463"/>
        <v>0</v>
      </c>
      <c r="DO680" s="3">
        <f t="shared" si="463"/>
        <v>0</v>
      </c>
      <c r="DP680" s="3">
        <f t="shared" si="463"/>
        <v>0</v>
      </c>
      <c r="DQ680" s="3">
        <f t="shared" si="463"/>
        <v>0</v>
      </c>
      <c r="DR680" s="3">
        <f t="shared" si="463"/>
        <v>0</v>
      </c>
      <c r="DS680" s="3">
        <f t="shared" si="463"/>
        <v>0</v>
      </c>
      <c r="DT680" s="3">
        <f t="shared" si="463"/>
        <v>0</v>
      </c>
      <c r="DU680" s="3">
        <f t="shared" si="463"/>
        <v>0</v>
      </c>
      <c r="DV680" s="3">
        <f t="shared" si="463"/>
        <v>0</v>
      </c>
      <c r="DW680" s="3">
        <f t="shared" si="463"/>
        <v>0</v>
      </c>
      <c r="DX680" s="3">
        <f t="shared" si="463"/>
        <v>0</v>
      </c>
      <c r="DY680" s="3">
        <f t="shared" si="463"/>
        <v>0</v>
      </c>
      <c r="DZ680" s="3">
        <f t="shared" si="463"/>
        <v>0</v>
      </c>
      <c r="EA680" s="3">
        <f t="shared" si="463"/>
        <v>0</v>
      </c>
      <c r="EB680" s="3">
        <f t="shared" si="463"/>
        <v>0</v>
      </c>
      <c r="EC680" s="3">
        <f t="shared" si="463"/>
        <v>0</v>
      </c>
      <c r="ED680" s="3">
        <f t="shared" si="463"/>
        <v>0</v>
      </c>
      <c r="EE680" s="3">
        <f t="shared" si="463"/>
        <v>0</v>
      </c>
      <c r="EF680" s="3">
        <f t="shared" si="463"/>
        <v>0</v>
      </c>
      <c r="EG680" s="3">
        <f t="shared" si="463"/>
        <v>0</v>
      </c>
      <c r="EH680" s="3">
        <f t="shared" si="463"/>
        <v>0</v>
      </c>
      <c r="EI680" s="3">
        <f t="shared" si="463"/>
        <v>0</v>
      </c>
      <c r="EJ680" s="3">
        <f t="shared" si="463"/>
        <v>0</v>
      </c>
      <c r="EK680" s="3">
        <f t="shared" si="463"/>
        <v>0</v>
      </c>
      <c r="EL680" s="3">
        <f t="shared" si="463"/>
        <v>0</v>
      </c>
      <c r="EM680" s="3">
        <f t="shared" ref="EM680:FR680" si="464">EM684</f>
        <v>0</v>
      </c>
      <c r="EN680" s="3">
        <f t="shared" si="464"/>
        <v>0</v>
      </c>
      <c r="EO680" s="3">
        <f t="shared" si="464"/>
        <v>0</v>
      </c>
      <c r="EP680" s="3">
        <f t="shared" si="464"/>
        <v>0</v>
      </c>
      <c r="EQ680" s="3">
        <f t="shared" si="464"/>
        <v>0</v>
      </c>
      <c r="ER680" s="3">
        <f t="shared" si="464"/>
        <v>0</v>
      </c>
      <c r="ES680" s="3">
        <f t="shared" si="464"/>
        <v>0</v>
      </c>
      <c r="ET680" s="3">
        <f t="shared" si="464"/>
        <v>0</v>
      </c>
      <c r="EU680" s="3">
        <f t="shared" si="464"/>
        <v>0</v>
      </c>
      <c r="EV680" s="3">
        <f t="shared" si="464"/>
        <v>0</v>
      </c>
      <c r="EW680" s="3">
        <f t="shared" si="464"/>
        <v>0</v>
      </c>
      <c r="EX680" s="3">
        <f t="shared" si="464"/>
        <v>0</v>
      </c>
      <c r="EY680" s="3">
        <f t="shared" si="464"/>
        <v>0</v>
      </c>
      <c r="EZ680" s="3">
        <f t="shared" si="464"/>
        <v>0</v>
      </c>
      <c r="FA680" s="3">
        <f t="shared" si="464"/>
        <v>0</v>
      </c>
      <c r="FB680" s="3">
        <f t="shared" si="464"/>
        <v>0</v>
      </c>
      <c r="FC680" s="3">
        <f t="shared" si="464"/>
        <v>0</v>
      </c>
      <c r="FD680" s="3">
        <f t="shared" si="464"/>
        <v>0</v>
      </c>
      <c r="FE680" s="3">
        <f t="shared" si="464"/>
        <v>0</v>
      </c>
      <c r="FF680" s="3">
        <f t="shared" si="464"/>
        <v>0</v>
      </c>
      <c r="FG680" s="3">
        <f t="shared" si="464"/>
        <v>0</v>
      </c>
      <c r="FH680" s="3">
        <f t="shared" si="464"/>
        <v>0</v>
      </c>
      <c r="FI680" s="3">
        <f t="shared" si="464"/>
        <v>0</v>
      </c>
      <c r="FJ680" s="3">
        <f t="shared" si="464"/>
        <v>0</v>
      </c>
      <c r="FK680" s="3">
        <f t="shared" si="464"/>
        <v>0</v>
      </c>
      <c r="FL680" s="3">
        <f t="shared" si="464"/>
        <v>0</v>
      </c>
      <c r="FM680" s="3">
        <f t="shared" si="464"/>
        <v>0</v>
      </c>
      <c r="FN680" s="3">
        <f t="shared" si="464"/>
        <v>0</v>
      </c>
      <c r="FO680" s="3">
        <f t="shared" si="464"/>
        <v>0</v>
      </c>
      <c r="FP680" s="3">
        <f t="shared" si="464"/>
        <v>0</v>
      </c>
      <c r="FQ680" s="3">
        <f t="shared" si="464"/>
        <v>0</v>
      </c>
      <c r="FR680" s="3">
        <f t="shared" si="464"/>
        <v>0</v>
      </c>
      <c r="FS680" s="3">
        <f t="shared" ref="FS680:GX680" si="465">FS684</f>
        <v>0</v>
      </c>
      <c r="FT680" s="3">
        <f t="shared" si="465"/>
        <v>0</v>
      </c>
      <c r="FU680" s="3">
        <f t="shared" si="465"/>
        <v>0</v>
      </c>
      <c r="FV680" s="3">
        <f t="shared" si="465"/>
        <v>0</v>
      </c>
      <c r="FW680" s="3">
        <f t="shared" si="465"/>
        <v>0</v>
      </c>
      <c r="FX680" s="3">
        <f t="shared" si="465"/>
        <v>0</v>
      </c>
      <c r="FY680" s="3">
        <f t="shared" si="465"/>
        <v>0</v>
      </c>
      <c r="FZ680" s="3">
        <f t="shared" si="465"/>
        <v>0</v>
      </c>
      <c r="GA680" s="3">
        <f t="shared" si="465"/>
        <v>0</v>
      </c>
      <c r="GB680" s="3">
        <f t="shared" si="465"/>
        <v>0</v>
      </c>
      <c r="GC680" s="3">
        <f t="shared" si="465"/>
        <v>0</v>
      </c>
      <c r="GD680" s="3">
        <f t="shared" si="465"/>
        <v>0</v>
      </c>
      <c r="GE680" s="3">
        <f t="shared" si="465"/>
        <v>0</v>
      </c>
      <c r="GF680" s="3">
        <f t="shared" si="465"/>
        <v>0</v>
      </c>
      <c r="GG680" s="3">
        <f t="shared" si="465"/>
        <v>0</v>
      </c>
      <c r="GH680" s="3">
        <f t="shared" si="465"/>
        <v>0</v>
      </c>
      <c r="GI680" s="3">
        <f t="shared" si="465"/>
        <v>0</v>
      </c>
      <c r="GJ680" s="3">
        <f t="shared" si="465"/>
        <v>0</v>
      </c>
      <c r="GK680" s="3">
        <f t="shared" si="465"/>
        <v>0</v>
      </c>
      <c r="GL680" s="3">
        <f t="shared" si="465"/>
        <v>0</v>
      </c>
      <c r="GM680" s="3">
        <f t="shared" si="465"/>
        <v>0</v>
      </c>
      <c r="GN680" s="3">
        <f t="shared" si="465"/>
        <v>0</v>
      </c>
      <c r="GO680" s="3">
        <f t="shared" si="465"/>
        <v>0</v>
      </c>
      <c r="GP680" s="3">
        <f t="shared" si="465"/>
        <v>0</v>
      </c>
      <c r="GQ680" s="3">
        <f t="shared" si="465"/>
        <v>0</v>
      </c>
      <c r="GR680" s="3">
        <f t="shared" si="465"/>
        <v>0</v>
      </c>
      <c r="GS680" s="3">
        <f t="shared" si="465"/>
        <v>0</v>
      </c>
      <c r="GT680" s="3">
        <f t="shared" si="465"/>
        <v>0</v>
      </c>
      <c r="GU680" s="3">
        <f t="shared" si="465"/>
        <v>0</v>
      </c>
      <c r="GV680" s="3">
        <f t="shared" si="465"/>
        <v>0</v>
      </c>
      <c r="GW680" s="3">
        <f t="shared" si="465"/>
        <v>0</v>
      </c>
      <c r="GX680" s="3">
        <f t="shared" si="465"/>
        <v>0</v>
      </c>
    </row>
    <row r="682" spans="1:245" x14ac:dyDescent="0.2">
      <c r="A682">
        <v>19</v>
      </c>
      <c r="B682">
        <v>1</v>
      </c>
      <c r="F682" t="s">
        <v>3</v>
      </c>
      <c r="G682" t="s">
        <v>523</v>
      </c>
      <c r="H682" t="s">
        <v>3</v>
      </c>
      <c r="AA682">
        <v>1</v>
      </c>
      <c r="IK682">
        <v>0</v>
      </c>
    </row>
    <row r="684" spans="1:245" x14ac:dyDescent="0.2">
      <c r="A684" s="2">
        <v>51</v>
      </c>
      <c r="B684" s="2">
        <f>B678</f>
        <v>1</v>
      </c>
      <c r="C684" s="2">
        <f>A678</f>
        <v>4</v>
      </c>
      <c r="D684" s="2">
        <f>ROW(A678)</f>
        <v>678</v>
      </c>
      <c r="E684" s="2"/>
      <c r="F684" s="2" t="str">
        <f>IF(F678&lt;&gt;"",F678,"")</f>
        <v>Новый раздел</v>
      </c>
      <c r="G684" s="2" t="str">
        <f>IF(G678&lt;&gt;"",G678,"")</f>
        <v>Возврат материалов справочно</v>
      </c>
      <c r="H684" s="2">
        <v>0</v>
      </c>
      <c r="I684" s="2"/>
      <c r="J684" s="2"/>
      <c r="K684" s="2"/>
      <c r="L684" s="2"/>
      <c r="M684" s="2"/>
      <c r="N684" s="2"/>
      <c r="O684" s="2">
        <f t="shared" ref="O684:T684" si="466">ROUND(AB684,2)</f>
        <v>0</v>
      </c>
      <c r="P684" s="2">
        <f t="shared" si="466"/>
        <v>0</v>
      </c>
      <c r="Q684" s="2">
        <f t="shared" si="466"/>
        <v>0</v>
      </c>
      <c r="R684" s="2">
        <f t="shared" si="466"/>
        <v>0</v>
      </c>
      <c r="S684" s="2">
        <f t="shared" si="466"/>
        <v>0</v>
      </c>
      <c r="T684" s="2">
        <f t="shared" si="466"/>
        <v>0</v>
      </c>
      <c r="U684" s="2">
        <f>AH684</f>
        <v>0</v>
      </c>
      <c r="V684" s="2">
        <f>AI684</f>
        <v>0</v>
      </c>
      <c r="W684" s="2">
        <f>ROUND(AJ684,2)</f>
        <v>0</v>
      </c>
      <c r="X684" s="2">
        <f>ROUND(AK684,2)</f>
        <v>0</v>
      </c>
      <c r="Y684" s="2">
        <f>ROUND(AL684,2)</f>
        <v>0</v>
      </c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>
        <f t="shared" ref="AO684:BD684" si="467">ROUND(BX684,2)</f>
        <v>0</v>
      </c>
      <c r="AP684" s="2">
        <f t="shared" si="467"/>
        <v>0</v>
      </c>
      <c r="AQ684" s="2">
        <f t="shared" si="467"/>
        <v>0</v>
      </c>
      <c r="AR684" s="2">
        <f t="shared" si="467"/>
        <v>0</v>
      </c>
      <c r="AS684" s="2">
        <f t="shared" si="467"/>
        <v>0</v>
      </c>
      <c r="AT684" s="2">
        <f t="shared" si="467"/>
        <v>0</v>
      </c>
      <c r="AU684" s="2">
        <f t="shared" si="467"/>
        <v>0</v>
      </c>
      <c r="AV684" s="2">
        <f t="shared" si="467"/>
        <v>0</v>
      </c>
      <c r="AW684" s="2">
        <f t="shared" si="467"/>
        <v>0</v>
      </c>
      <c r="AX684" s="2">
        <f t="shared" si="467"/>
        <v>0</v>
      </c>
      <c r="AY684" s="2">
        <f t="shared" si="467"/>
        <v>0</v>
      </c>
      <c r="AZ684" s="2">
        <f t="shared" si="467"/>
        <v>0</v>
      </c>
      <c r="BA684" s="2">
        <f t="shared" si="467"/>
        <v>0</v>
      </c>
      <c r="BB684" s="2">
        <f t="shared" si="467"/>
        <v>0</v>
      </c>
      <c r="BC684" s="2">
        <f t="shared" si="467"/>
        <v>0</v>
      </c>
      <c r="BD684" s="2">
        <f t="shared" si="467"/>
        <v>0</v>
      </c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  <c r="BV684" s="2"/>
      <c r="BW684" s="2"/>
      <c r="BX684" s="2"/>
      <c r="BY684" s="2"/>
      <c r="BZ684" s="2"/>
      <c r="CA684" s="2"/>
      <c r="CB684" s="2"/>
      <c r="CC684" s="2"/>
      <c r="CD684" s="2"/>
      <c r="CE684" s="2"/>
      <c r="CF684" s="2"/>
      <c r="CG684" s="2"/>
      <c r="CH684" s="2"/>
      <c r="CI684" s="2"/>
      <c r="CJ684" s="2"/>
      <c r="CK684" s="2"/>
      <c r="CL684" s="2"/>
      <c r="CM684" s="2"/>
      <c r="CN684" s="2"/>
      <c r="CO684" s="2"/>
      <c r="CP684" s="2"/>
      <c r="CQ684" s="2"/>
      <c r="CR684" s="2"/>
      <c r="CS684" s="2"/>
      <c r="CT684" s="2"/>
      <c r="CU684" s="2"/>
      <c r="CV684" s="2"/>
      <c r="CW684" s="2"/>
      <c r="CX684" s="2"/>
      <c r="CY684" s="2"/>
      <c r="CZ684" s="2"/>
      <c r="DA684" s="2"/>
      <c r="DB684" s="2"/>
      <c r="DC684" s="2"/>
      <c r="DD684" s="2"/>
      <c r="DE684" s="2"/>
      <c r="DF684" s="2"/>
      <c r="DG684" s="3"/>
      <c r="DH684" s="3"/>
      <c r="DI684" s="3"/>
      <c r="DJ684" s="3"/>
      <c r="DK684" s="3"/>
      <c r="DL684" s="3"/>
      <c r="DM684" s="3"/>
      <c r="DN684" s="3"/>
      <c r="DO684" s="3"/>
      <c r="DP684" s="3"/>
      <c r="DQ684" s="3"/>
      <c r="DR684" s="3"/>
      <c r="DS684" s="3"/>
      <c r="DT684" s="3"/>
      <c r="DU684" s="3"/>
      <c r="DV684" s="3"/>
      <c r="DW684" s="3"/>
      <c r="DX684" s="3"/>
      <c r="DY684" s="3"/>
      <c r="DZ684" s="3"/>
      <c r="EA684" s="3"/>
      <c r="EB684" s="3"/>
      <c r="EC684" s="3"/>
      <c r="ED684" s="3"/>
      <c r="EE684" s="3"/>
      <c r="EF684" s="3"/>
      <c r="EG684" s="3"/>
      <c r="EH684" s="3"/>
      <c r="EI684" s="3"/>
      <c r="EJ684" s="3"/>
      <c r="EK684" s="3"/>
      <c r="EL684" s="3"/>
      <c r="EM684" s="3"/>
      <c r="EN684" s="3"/>
      <c r="EO684" s="3"/>
      <c r="EP684" s="3"/>
      <c r="EQ684" s="3"/>
      <c r="ER684" s="3"/>
      <c r="ES684" s="3"/>
      <c r="ET684" s="3"/>
      <c r="EU684" s="3"/>
      <c r="EV684" s="3"/>
      <c r="EW684" s="3"/>
      <c r="EX684" s="3"/>
      <c r="EY684" s="3"/>
      <c r="EZ684" s="3"/>
      <c r="FA684" s="3"/>
      <c r="FB684" s="3"/>
      <c r="FC684" s="3"/>
      <c r="FD684" s="3"/>
      <c r="FE684" s="3"/>
      <c r="FF684" s="3"/>
      <c r="FG684" s="3"/>
      <c r="FH684" s="3"/>
      <c r="FI684" s="3"/>
      <c r="FJ684" s="3"/>
      <c r="FK684" s="3"/>
      <c r="FL684" s="3"/>
      <c r="FM684" s="3"/>
      <c r="FN684" s="3"/>
      <c r="FO684" s="3"/>
      <c r="FP684" s="3"/>
      <c r="FQ684" s="3"/>
      <c r="FR684" s="3"/>
      <c r="FS684" s="3"/>
      <c r="FT684" s="3"/>
      <c r="FU684" s="3"/>
      <c r="FV684" s="3"/>
      <c r="FW684" s="3"/>
      <c r="FX684" s="3"/>
      <c r="FY684" s="3"/>
      <c r="FZ684" s="3"/>
      <c r="GA684" s="3"/>
      <c r="GB684" s="3"/>
      <c r="GC684" s="3"/>
      <c r="GD684" s="3"/>
      <c r="GE684" s="3"/>
      <c r="GF684" s="3"/>
      <c r="GG684" s="3"/>
      <c r="GH684" s="3"/>
      <c r="GI684" s="3"/>
      <c r="GJ684" s="3"/>
      <c r="GK684" s="3"/>
      <c r="GL684" s="3"/>
      <c r="GM684" s="3"/>
      <c r="GN684" s="3"/>
      <c r="GO684" s="3"/>
      <c r="GP684" s="3"/>
      <c r="GQ684" s="3"/>
      <c r="GR684" s="3"/>
      <c r="GS684" s="3"/>
      <c r="GT684" s="3"/>
      <c r="GU684" s="3"/>
      <c r="GV684" s="3"/>
      <c r="GW684" s="3"/>
      <c r="GX684" s="3">
        <v>0</v>
      </c>
    </row>
    <row r="686" spans="1:245" x14ac:dyDescent="0.2">
      <c r="A686" s="4">
        <v>50</v>
      </c>
      <c r="B686" s="4">
        <v>0</v>
      </c>
      <c r="C686" s="4">
        <v>0</v>
      </c>
      <c r="D686" s="4">
        <v>1</v>
      </c>
      <c r="E686" s="4">
        <v>201</v>
      </c>
      <c r="F686" s="4">
        <f>ROUND(Source!O684,O686)</f>
        <v>0</v>
      </c>
      <c r="G686" s="4" t="s">
        <v>48</v>
      </c>
      <c r="H686" s="4" t="s">
        <v>49</v>
      </c>
      <c r="I686" s="4"/>
      <c r="J686" s="4"/>
      <c r="K686" s="4">
        <v>201</v>
      </c>
      <c r="L686" s="4">
        <v>1</v>
      </c>
      <c r="M686" s="4">
        <v>3</v>
      </c>
      <c r="N686" s="4" t="s">
        <v>3</v>
      </c>
      <c r="O686" s="4">
        <v>2</v>
      </c>
      <c r="P686" s="4"/>
      <c r="Q686" s="4"/>
      <c r="R686" s="4"/>
      <c r="S686" s="4"/>
      <c r="T686" s="4"/>
      <c r="U686" s="4"/>
      <c r="V686" s="4"/>
      <c r="W686" s="4">
        <v>0</v>
      </c>
      <c r="X686" s="4">
        <v>1</v>
      </c>
      <c r="Y686" s="4">
        <v>0</v>
      </c>
      <c r="Z686" s="4"/>
      <c r="AA686" s="4"/>
      <c r="AB686" s="4"/>
    </row>
    <row r="687" spans="1:245" x14ac:dyDescent="0.2">
      <c r="A687" s="4">
        <v>50</v>
      </c>
      <c r="B687" s="4">
        <v>0</v>
      </c>
      <c r="C687" s="4">
        <v>0</v>
      </c>
      <c r="D687" s="4">
        <v>1</v>
      </c>
      <c r="E687" s="4">
        <v>202</v>
      </c>
      <c r="F687" s="4">
        <f>ROUND(Source!P684,O687)</f>
        <v>0</v>
      </c>
      <c r="G687" s="4" t="s">
        <v>50</v>
      </c>
      <c r="H687" s="4" t="s">
        <v>51</v>
      </c>
      <c r="I687" s="4"/>
      <c r="J687" s="4"/>
      <c r="K687" s="4">
        <v>202</v>
      </c>
      <c r="L687" s="4">
        <v>2</v>
      </c>
      <c r="M687" s="4">
        <v>3</v>
      </c>
      <c r="N687" s="4" t="s">
        <v>3</v>
      </c>
      <c r="O687" s="4">
        <v>2</v>
      </c>
      <c r="P687" s="4"/>
      <c r="Q687" s="4"/>
      <c r="R687" s="4"/>
      <c r="S687" s="4"/>
      <c r="T687" s="4"/>
      <c r="U687" s="4"/>
      <c r="V687" s="4"/>
      <c r="W687" s="4">
        <v>0</v>
      </c>
      <c r="X687" s="4">
        <v>1</v>
      </c>
      <c r="Y687" s="4">
        <v>0</v>
      </c>
      <c r="Z687" s="4"/>
      <c r="AA687" s="4"/>
      <c r="AB687" s="4"/>
    </row>
    <row r="688" spans="1:245" x14ac:dyDescent="0.2">
      <c r="A688" s="4">
        <v>50</v>
      </c>
      <c r="B688" s="4">
        <v>0</v>
      </c>
      <c r="C688" s="4">
        <v>0</v>
      </c>
      <c r="D688" s="4">
        <v>1</v>
      </c>
      <c r="E688" s="4">
        <v>222</v>
      </c>
      <c r="F688" s="4">
        <f>ROUND(Source!AO684,O688)</f>
        <v>0</v>
      </c>
      <c r="G688" s="4" t="s">
        <v>52</v>
      </c>
      <c r="H688" s="4" t="s">
        <v>53</v>
      </c>
      <c r="I688" s="4"/>
      <c r="J688" s="4"/>
      <c r="K688" s="4">
        <v>222</v>
      </c>
      <c r="L688" s="4">
        <v>3</v>
      </c>
      <c r="M688" s="4">
        <v>3</v>
      </c>
      <c r="N688" s="4" t="s">
        <v>3</v>
      </c>
      <c r="O688" s="4">
        <v>2</v>
      </c>
      <c r="P688" s="4"/>
      <c r="Q688" s="4"/>
      <c r="R688" s="4"/>
      <c r="S688" s="4"/>
      <c r="T688" s="4"/>
      <c r="U688" s="4"/>
      <c r="V688" s="4"/>
      <c r="W688" s="4">
        <v>0</v>
      </c>
      <c r="X688" s="4">
        <v>1</v>
      </c>
      <c r="Y688" s="4">
        <v>0</v>
      </c>
      <c r="Z688" s="4"/>
      <c r="AA688" s="4"/>
      <c r="AB688" s="4"/>
    </row>
    <row r="689" spans="1:28" x14ac:dyDescent="0.2">
      <c r="A689" s="4">
        <v>50</v>
      </c>
      <c r="B689" s="4">
        <v>0</v>
      </c>
      <c r="C689" s="4">
        <v>0</v>
      </c>
      <c r="D689" s="4">
        <v>1</v>
      </c>
      <c r="E689" s="4">
        <v>225</v>
      </c>
      <c r="F689" s="4">
        <f>ROUND(Source!AV684,O689)</f>
        <v>0</v>
      </c>
      <c r="G689" s="4" t="s">
        <v>54</v>
      </c>
      <c r="H689" s="4" t="s">
        <v>55</v>
      </c>
      <c r="I689" s="4"/>
      <c r="J689" s="4"/>
      <c r="K689" s="4">
        <v>225</v>
      </c>
      <c r="L689" s="4">
        <v>4</v>
      </c>
      <c r="M689" s="4">
        <v>3</v>
      </c>
      <c r="N689" s="4" t="s">
        <v>3</v>
      </c>
      <c r="O689" s="4">
        <v>2</v>
      </c>
      <c r="P689" s="4"/>
      <c r="Q689" s="4"/>
      <c r="R689" s="4"/>
      <c r="S689" s="4"/>
      <c r="T689" s="4"/>
      <c r="U689" s="4"/>
      <c r="V689" s="4"/>
      <c r="W689" s="4">
        <v>0</v>
      </c>
      <c r="X689" s="4">
        <v>1</v>
      </c>
      <c r="Y689" s="4">
        <v>0</v>
      </c>
      <c r="Z689" s="4"/>
      <c r="AA689" s="4"/>
      <c r="AB689" s="4"/>
    </row>
    <row r="690" spans="1:28" x14ac:dyDescent="0.2">
      <c r="A690" s="4">
        <v>50</v>
      </c>
      <c r="B690" s="4">
        <v>0</v>
      </c>
      <c r="C690" s="4">
        <v>0</v>
      </c>
      <c r="D690" s="4">
        <v>1</v>
      </c>
      <c r="E690" s="4">
        <v>226</v>
      </c>
      <c r="F690" s="4">
        <f>ROUND(Source!AW684,O690)</f>
        <v>0</v>
      </c>
      <c r="G690" s="4" t="s">
        <v>56</v>
      </c>
      <c r="H690" s="4" t="s">
        <v>57</v>
      </c>
      <c r="I690" s="4"/>
      <c r="J690" s="4"/>
      <c r="K690" s="4">
        <v>226</v>
      </c>
      <c r="L690" s="4">
        <v>5</v>
      </c>
      <c r="M690" s="4">
        <v>3</v>
      </c>
      <c r="N690" s="4" t="s">
        <v>3</v>
      </c>
      <c r="O690" s="4">
        <v>2</v>
      </c>
      <c r="P690" s="4"/>
      <c r="Q690" s="4"/>
      <c r="R690" s="4"/>
      <c r="S690" s="4"/>
      <c r="T690" s="4"/>
      <c r="U690" s="4"/>
      <c r="V690" s="4"/>
      <c r="W690" s="4">
        <v>0</v>
      </c>
      <c r="X690" s="4">
        <v>1</v>
      </c>
      <c r="Y690" s="4">
        <v>0</v>
      </c>
      <c r="Z690" s="4"/>
      <c r="AA690" s="4"/>
      <c r="AB690" s="4"/>
    </row>
    <row r="691" spans="1:28" x14ac:dyDescent="0.2">
      <c r="A691" s="4">
        <v>50</v>
      </c>
      <c r="B691" s="4">
        <v>0</v>
      </c>
      <c r="C691" s="4">
        <v>0</v>
      </c>
      <c r="D691" s="4">
        <v>1</v>
      </c>
      <c r="E691" s="4">
        <v>227</v>
      </c>
      <c r="F691" s="4">
        <f>ROUND(Source!AX684,O691)</f>
        <v>0</v>
      </c>
      <c r="G691" s="4" t="s">
        <v>58</v>
      </c>
      <c r="H691" s="4" t="s">
        <v>59</v>
      </c>
      <c r="I691" s="4"/>
      <c r="J691" s="4"/>
      <c r="K691" s="4">
        <v>227</v>
      </c>
      <c r="L691" s="4">
        <v>6</v>
      </c>
      <c r="M691" s="4">
        <v>3</v>
      </c>
      <c r="N691" s="4" t="s">
        <v>3</v>
      </c>
      <c r="O691" s="4">
        <v>2</v>
      </c>
      <c r="P691" s="4"/>
      <c r="Q691" s="4"/>
      <c r="R691" s="4"/>
      <c r="S691" s="4"/>
      <c r="T691" s="4"/>
      <c r="U691" s="4"/>
      <c r="V691" s="4"/>
      <c r="W691" s="4">
        <v>0</v>
      </c>
      <c r="X691" s="4">
        <v>1</v>
      </c>
      <c r="Y691" s="4">
        <v>0</v>
      </c>
      <c r="Z691" s="4"/>
      <c r="AA691" s="4"/>
      <c r="AB691" s="4"/>
    </row>
    <row r="692" spans="1:28" x14ac:dyDescent="0.2">
      <c r="A692" s="4">
        <v>50</v>
      </c>
      <c r="B692" s="4">
        <v>0</v>
      </c>
      <c r="C692" s="4">
        <v>0</v>
      </c>
      <c r="D692" s="4">
        <v>1</v>
      </c>
      <c r="E692" s="4">
        <v>228</v>
      </c>
      <c r="F692" s="4">
        <f>ROUND(Source!AY684,O692)</f>
        <v>0</v>
      </c>
      <c r="G692" s="4" t="s">
        <v>60</v>
      </c>
      <c r="H692" s="4" t="s">
        <v>61</v>
      </c>
      <c r="I692" s="4"/>
      <c r="J692" s="4"/>
      <c r="K692" s="4">
        <v>228</v>
      </c>
      <c r="L692" s="4">
        <v>7</v>
      </c>
      <c r="M692" s="4">
        <v>3</v>
      </c>
      <c r="N692" s="4" t="s">
        <v>3</v>
      </c>
      <c r="O692" s="4">
        <v>2</v>
      </c>
      <c r="P692" s="4"/>
      <c r="Q692" s="4"/>
      <c r="R692" s="4"/>
      <c r="S692" s="4"/>
      <c r="T692" s="4"/>
      <c r="U692" s="4"/>
      <c r="V692" s="4"/>
      <c r="W692" s="4">
        <v>0</v>
      </c>
      <c r="X692" s="4">
        <v>1</v>
      </c>
      <c r="Y692" s="4">
        <v>0</v>
      </c>
      <c r="Z692" s="4"/>
      <c r="AA692" s="4"/>
      <c r="AB692" s="4"/>
    </row>
    <row r="693" spans="1:28" x14ac:dyDescent="0.2">
      <c r="A693" s="4">
        <v>50</v>
      </c>
      <c r="B693" s="4">
        <v>0</v>
      </c>
      <c r="C693" s="4">
        <v>0</v>
      </c>
      <c r="D693" s="4">
        <v>1</v>
      </c>
      <c r="E693" s="4">
        <v>216</v>
      </c>
      <c r="F693" s="4">
        <f>ROUND(Source!AP684,O693)</f>
        <v>0</v>
      </c>
      <c r="G693" s="4" t="s">
        <v>62</v>
      </c>
      <c r="H693" s="4" t="s">
        <v>63</v>
      </c>
      <c r="I693" s="4"/>
      <c r="J693" s="4"/>
      <c r="K693" s="4">
        <v>216</v>
      </c>
      <c r="L693" s="4">
        <v>8</v>
      </c>
      <c r="M693" s="4">
        <v>3</v>
      </c>
      <c r="N693" s="4" t="s">
        <v>3</v>
      </c>
      <c r="O693" s="4">
        <v>2</v>
      </c>
      <c r="P693" s="4"/>
      <c r="Q693" s="4"/>
      <c r="R693" s="4"/>
      <c r="S693" s="4"/>
      <c r="T693" s="4"/>
      <c r="U693" s="4"/>
      <c r="V693" s="4"/>
      <c r="W693" s="4">
        <v>0</v>
      </c>
      <c r="X693" s="4">
        <v>1</v>
      </c>
      <c r="Y693" s="4">
        <v>0</v>
      </c>
      <c r="Z693" s="4"/>
      <c r="AA693" s="4"/>
      <c r="AB693" s="4"/>
    </row>
    <row r="694" spans="1:28" x14ac:dyDescent="0.2">
      <c r="A694" s="4">
        <v>50</v>
      </c>
      <c r="B694" s="4">
        <v>0</v>
      </c>
      <c r="C694" s="4">
        <v>0</v>
      </c>
      <c r="D694" s="4">
        <v>1</v>
      </c>
      <c r="E694" s="4">
        <v>223</v>
      </c>
      <c r="F694" s="4">
        <f>ROUND(Source!AQ684,O694)</f>
        <v>0</v>
      </c>
      <c r="G694" s="4" t="s">
        <v>64</v>
      </c>
      <c r="H694" s="4" t="s">
        <v>65</v>
      </c>
      <c r="I694" s="4"/>
      <c r="J694" s="4"/>
      <c r="K694" s="4">
        <v>223</v>
      </c>
      <c r="L694" s="4">
        <v>9</v>
      </c>
      <c r="M694" s="4">
        <v>3</v>
      </c>
      <c r="N694" s="4" t="s">
        <v>3</v>
      </c>
      <c r="O694" s="4">
        <v>2</v>
      </c>
      <c r="P694" s="4"/>
      <c r="Q694" s="4"/>
      <c r="R694" s="4"/>
      <c r="S694" s="4"/>
      <c r="T694" s="4"/>
      <c r="U694" s="4"/>
      <c r="V694" s="4"/>
      <c r="W694" s="4">
        <v>0</v>
      </c>
      <c r="X694" s="4">
        <v>1</v>
      </c>
      <c r="Y694" s="4">
        <v>0</v>
      </c>
      <c r="Z694" s="4"/>
      <c r="AA694" s="4"/>
      <c r="AB694" s="4"/>
    </row>
    <row r="695" spans="1:28" x14ac:dyDescent="0.2">
      <c r="A695" s="4">
        <v>50</v>
      </c>
      <c r="B695" s="4">
        <v>0</v>
      </c>
      <c r="C695" s="4">
        <v>0</v>
      </c>
      <c r="D695" s="4">
        <v>1</v>
      </c>
      <c r="E695" s="4">
        <v>229</v>
      </c>
      <c r="F695" s="4">
        <f>ROUND(Source!AZ684,O695)</f>
        <v>0</v>
      </c>
      <c r="G695" s="4" t="s">
        <v>66</v>
      </c>
      <c r="H695" s="4" t="s">
        <v>67</v>
      </c>
      <c r="I695" s="4"/>
      <c r="J695" s="4"/>
      <c r="K695" s="4">
        <v>229</v>
      </c>
      <c r="L695" s="4">
        <v>10</v>
      </c>
      <c r="M695" s="4">
        <v>3</v>
      </c>
      <c r="N695" s="4" t="s">
        <v>3</v>
      </c>
      <c r="O695" s="4">
        <v>2</v>
      </c>
      <c r="P695" s="4"/>
      <c r="Q695" s="4"/>
      <c r="R695" s="4"/>
      <c r="S695" s="4"/>
      <c r="T695" s="4"/>
      <c r="U695" s="4"/>
      <c r="V695" s="4"/>
      <c r="W695" s="4">
        <v>0</v>
      </c>
      <c r="X695" s="4">
        <v>1</v>
      </c>
      <c r="Y695" s="4">
        <v>0</v>
      </c>
      <c r="Z695" s="4"/>
      <c r="AA695" s="4"/>
      <c r="AB695" s="4"/>
    </row>
    <row r="696" spans="1:28" x14ac:dyDescent="0.2">
      <c r="A696" s="4">
        <v>50</v>
      </c>
      <c r="B696" s="4">
        <v>0</v>
      </c>
      <c r="C696" s="4">
        <v>0</v>
      </c>
      <c r="D696" s="4">
        <v>1</v>
      </c>
      <c r="E696" s="4">
        <v>203</v>
      </c>
      <c r="F696" s="4">
        <f>ROUND(Source!Q684,O696)</f>
        <v>0</v>
      </c>
      <c r="G696" s="4" t="s">
        <v>68</v>
      </c>
      <c r="H696" s="4" t="s">
        <v>69</v>
      </c>
      <c r="I696" s="4"/>
      <c r="J696" s="4"/>
      <c r="K696" s="4">
        <v>203</v>
      </c>
      <c r="L696" s="4">
        <v>11</v>
      </c>
      <c r="M696" s="4">
        <v>3</v>
      </c>
      <c r="N696" s="4" t="s">
        <v>3</v>
      </c>
      <c r="O696" s="4">
        <v>2</v>
      </c>
      <c r="P696" s="4"/>
      <c r="Q696" s="4"/>
      <c r="R696" s="4"/>
      <c r="S696" s="4"/>
      <c r="T696" s="4"/>
      <c r="U696" s="4"/>
      <c r="V696" s="4"/>
      <c r="W696" s="4">
        <v>0</v>
      </c>
      <c r="X696" s="4">
        <v>1</v>
      </c>
      <c r="Y696" s="4">
        <v>0</v>
      </c>
      <c r="Z696" s="4"/>
      <c r="AA696" s="4"/>
      <c r="AB696" s="4"/>
    </row>
    <row r="697" spans="1:28" x14ac:dyDescent="0.2">
      <c r="A697" s="4">
        <v>50</v>
      </c>
      <c r="B697" s="4">
        <v>0</v>
      </c>
      <c r="C697" s="4">
        <v>0</v>
      </c>
      <c r="D697" s="4">
        <v>1</v>
      </c>
      <c r="E697" s="4">
        <v>231</v>
      </c>
      <c r="F697" s="4">
        <f>ROUND(Source!BB684,O697)</f>
        <v>0</v>
      </c>
      <c r="G697" s="4" t="s">
        <v>70</v>
      </c>
      <c r="H697" s="4" t="s">
        <v>71</v>
      </c>
      <c r="I697" s="4"/>
      <c r="J697" s="4"/>
      <c r="K697" s="4">
        <v>231</v>
      </c>
      <c r="L697" s="4">
        <v>12</v>
      </c>
      <c r="M697" s="4">
        <v>3</v>
      </c>
      <c r="N697" s="4" t="s">
        <v>3</v>
      </c>
      <c r="O697" s="4">
        <v>2</v>
      </c>
      <c r="P697" s="4"/>
      <c r="Q697" s="4"/>
      <c r="R697" s="4"/>
      <c r="S697" s="4"/>
      <c r="T697" s="4"/>
      <c r="U697" s="4"/>
      <c r="V697" s="4"/>
      <c r="W697" s="4">
        <v>0</v>
      </c>
      <c r="X697" s="4">
        <v>1</v>
      </c>
      <c r="Y697" s="4">
        <v>0</v>
      </c>
      <c r="Z697" s="4"/>
      <c r="AA697" s="4"/>
      <c r="AB697" s="4"/>
    </row>
    <row r="698" spans="1:28" x14ac:dyDescent="0.2">
      <c r="A698" s="4">
        <v>50</v>
      </c>
      <c r="B698" s="4">
        <v>0</v>
      </c>
      <c r="C698" s="4">
        <v>0</v>
      </c>
      <c r="D698" s="4">
        <v>1</v>
      </c>
      <c r="E698" s="4">
        <v>204</v>
      </c>
      <c r="F698" s="4">
        <f>ROUND(Source!R684,O698)</f>
        <v>0</v>
      </c>
      <c r="G698" s="4" t="s">
        <v>72</v>
      </c>
      <c r="H698" s="4" t="s">
        <v>73</v>
      </c>
      <c r="I698" s="4"/>
      <c r="J698" s="4"/>
      <c r="K698" s="4">
        <v>204</v>
      </c>
      <c r="L698" s="4">
        <v>13</v>
      </c>
      <c r="M698" s="4">
        <v>3</v>
      </c>
      <c r="N698" s="4" t="s">
        <v>3</v>
      </c>
      <c r="O698" s="4">
        <v>2</v>
      </c>
      <c r="P698" s="4"/>
      <c r="Q698" s="4"/>
      <c r="R698" s="4"/>
      <c r="S698" s="4"/>
      <c r="T698" s="4"/>
      <c r="U698" s="4"/>
      <c r="V698" s="4"/>
      <c r="W698" s="4">
        <v>0</v>
      </c>
      <c r="X698" s="4">
        <v>1</v>
      </c>
      <c r="Y698" s="4">
        <v>0</v>
      </c>
      <c r="Z698" s="4"/>
      <c r="AA698" s="4"/>
      <c r="AB698" s="4"/>
    </row>
    <row r="699" spans="1:28" x14ac:dyDescent="0.2">
      <c r="A699" s="4">
        <v>50</v>
      </c>
      <c r="B699" s="4">
        <v>0</v>
      </c>
      <c r="C699" s="4">
        <v>0</v>
      </c>
      <c r="D699" s="4">
        <v>1</v>
      </c>
      <c r="E699" s="4">
        <v>205</v>
      </c>
      <c r="F699" s="4">
        <f>ROUND(Source!S684,O699)</f>
        <v>0</v>
      </c>
      <c r="G699" s="4" t="s">
        <v>74</v>
      </c>
      <c r="H699" s="4" t="s">
        <v>75</v>
      </c>
      <c r="I699" s="4"/>
      <c r="J699" s="4"/>
      <c r="K699" s="4">
        <v>205</v>
      </c>
      <c r="L699" s="4">
        <v>14</v>
      </c>
      <c r="M699" s="4">
        <v>3</v>
      </c>
      <c r="N699" s="4" t="s">
        <v>3</v>
      </c>
      <c r="O699" s="4">
        <v>2</v>
      </c>
      <c r="P699" s="4"/>
      <c r="Q699" s="4"/>
      <c r="R699" s="4"/>
      <c r="S699" s="4"/>
      <c r="T699" s="4"/>
      <c r="U699" s="4"/>
      <c r="V699" s="4"/>
      <c r="W699" s="4">
        <v>0</v>
      </c>
      <c r="X699" s="4">
        <v>1</v>
      </c>
      <c r="Y699" s="4">
        <v>0</v>
      </c>
      <c r="Z699" s="4"/>
      <c r="AA699" s="4"/>
      <c r="AB699" s="4"/>
    </row>
    <row r="700" spans="1:28" x14ac:dyDescent="0.2">
      <c r="A700" s="4">
        <v>50</v>
      </c>
      <c r="B700" s="4">
        <v>0</v>
      </c>
      <c r="C700" s="4">
        <v>0</v>
      </c>
      <c r="D700" s="4">
        <v>1</v>
      </c>
      <c r="E700" s="4">
        <v>232</v>
      </c>
      <c r="F700" s="4">
        <f>ROUND(Source!BC684,O700)</f>
        <v>0</v>
      </c>
      <c r="G700" s="4" t="s">
        <v>76</v>
      </c>
      <c r="H700" s="4" t="s">
        <v>77</v>
      </c>
      <c r="I700" s="4"/>
      <c r="J700" s="4"/>
      <c r="K700" s="4">
        <v>232</v>
      </c>
      <c r="L700" s="4">
        <v>15</v>
      </c>
      <c r="M700" s="4">
        <v>3</v>
      </c>
      <c r="N700" s="4" t="s">
        <v>3</v>
      </c>
      <c r="O700" s="4">
        <v>2</v>
      </c>
      <c r="P700" s="4"/>
      <c r="Q700" s="4"/>
      <c r="R700" s="4"/>
      <c r="S700" s="4"/>
      <c r="T700" s="4"/>
      <c r="U700" s="4"/>
      <c r="V700" s="4"/>
      <c r="W700" s="4">
        <v>0</v>
      </c>
      <c r="X700" s="4">
        <v>1</v>
      </c>
      <c r="Y700" s="4">
        <v>0</v>
      </c>
      <c r="Z700" s="4"/>
      <c r="AA700" s="4"/>
      <c r="AB700" s="4"/>
    </row>
    <row r="701" spans="1:28" x14ac:dyDescent="0.2">
      <c r="A701" s="4">
        <v>50</v>
      </c>
      <c r="B701" s="4">
        <v>0</v>
      </c>
      <c r="C701" s="4">
        <v>0</v>
      </c>
      <c r="D701" s="4">
        <v>1</v>
      </c>
      <c r="E701" s="4">
        <v>214</v>
      </c>
      <c r="F701" s="4">
        <f>ROUND(Source!AS684,O701)</f>
        <v>0</v>
      </c>
      <c r="G701" s="4" t="s">
        <v>78</v>
      </c>
      <c r="H701" s="4" t="s">
        <v>79</v>
      </c>
      <c r="I701" s="4"/>
      <c r="J701" s="4"/>
      <c r="K701" s="4">
        <v>214</v>
      </c>
      <c r="L701" s="4">
        <v>16</v>
      </c>
      <c r="M701" s="4">
        <v>3</v>
      </c>
      <c r="N701" s="4" t="s">
        <v>3</v>
      </c>
      <c r="O701" s="4">
        <v>2</v>
      </c>
      <c r="P701" s="4"/>
      <c r="Q701" s="4"/>
      <c r="R701" s="4"/>
      <c r="S701" s="4"/>
      <c r="T701" s="4"/>
      <c r="U701" s="4"/>
      <c r="V701" s="4"/>
      <c r="W701" s="4">
        <v>0</v>
      </c>
      <c r="X701" s="4">
        <v>1</v>
      </c>
      <c r="Y701" s="4">
        <v>0</v>
      </c>
      <c r="Z701" s="4"/>
      <c r="AA701" s="4"/>
      <c r="AB701" s="4"/>
    </row>
    <row r="702" spans="1:28" x14ac:dyDescent="0.2">
      <c r="A702" s="4">
        <v>50</v>
      </c>
      <c r="B702" s="4">
        <v>0</v>
      </c>
      <c r="C702" s="4">
        <v>0</v>
      </c>
      <c r="D702" s="4">
        <v>1</v>
      </c>
      <c r="E702" s="4">
        <v>215</v>
      </c>
      <c r="F702" s="4">
        <f>ROUND(Source!AT684,O702)</f>
        <v>0</v>
      </c>
      <c r="G702" s="4" t="s">
        <v>80</v>
      </c>
      <c r="H702" s="4" t="s">
        <v>81</v>
      </c>
      <c r="I702" s="4"/>
      <c r="J702" s="4"/>
      <c r="K702" s="4">
        <v>215</v>
      </c>
      <c r="L702" s="4">
        <v>17</v>
      </c>
      <c r="M702" s="4">
        <v>3</v>
      </c>
      <c r="N702" s="4" t="s">
        <v>3</v>
      </c>
      <c r="O702" s="4">
        <v>2</v>
      </c>
      <c r="P702" s="4"/>
      <c r="Q702" s="4"/>
      <c r="R702" s="4"/>
      <c r="S702" s="4"/>
      <c r="T702" s="4"/>
      <c r="U702" s="4"/>
      <c r="V702" s="4"/>
      <c r="W702" s="4">
        <v>0</v>
      </c>
      <c r="X702" s="4">
        <v>1</v>
      </c>
      <c r="Y702" s="4">
        <v>0</v>
      </c>
      <c r="Z702" s="4"/>
      <c r="AA702" s="4"/>
      <c r="AB702" s="4"/>
    </row>
    <row r="703" spans="1:28" x14ac:dyDescent="0.2">
      <c r="A703" s="4">
        <v>50</v>
      </c>
      <c r="B703" s="4">
        <v>0</v>
      </c>
      <c r="C703" s="4">
        <v>0</v>
      </c>
      <c r="D703" s="4">
        <v>1</v>
      </c>
      <c r="E703" s="4">
        <v>217</v>
      </c>
      <c r="F703" s="4">
        <f>ROUND(Source!AU684,O703)</f>
        <v>0</v>
      </c>
      <c r="G703" s="4" t="s">
        <v>82</v>
      </c>
      <c r="H703" s="4" t="s">
        <v>83</v>
      </c>
      <c r="I703" s="4"/>
      <c r="J703" s="4"/>
      <c r="K703" s="4">
        <v>217</v>
      </c>
      <c r="L703" s="4">
        <v>18</v>
      </c>
      <c r="M703" s="4">
        <v>3</v>
      </c>
      <c r="N703" s="4" t="s">
        <v>3</v>
      </c>
      <c r="O703" s="4">
        <v>2</v>
      </c>
      <c r="P703" s="4"/>
      <c r="Q703" s="4"/>
      <c r="R703" s="4"/>
      <c r="S703" s="4"/>
      <c r="T703" s="4"/>
      <c r="U703" s="4"/>
      <c r="V703" s="4"/>
      <c r="W703" s="4">
        <v>0</v>
      </c>
      <c r="X703" s="4">
        <v>1</v>
      </c>
      <c r="Y703" s="4">
        <v>0</v>
      </c>
      <c r="Z703" s="4"/>
      <c r="AA703" s="4"/>
      <c r="AB703" s="4"/>
    </row>
    <row r="704" spans="1:28" x14ac:dyDescent="0.2">
      <c r="A704" s="4">
        <v>50</v>
      </c>
      <c r="B704" s="4">
        <v>0</v>
      </c>
      <c r="C704" s="4">
        <v>0</v>
      </c>
      <c r="D704" s="4">
        <v>1</v>
      </c>
      <c r="E704" s="4">
        <v>230</v>
      </c>
      <c r="F704" s="4">
        <f>ROUND(Source!BA684,O704)</f>
        <v>0</v>
      </c>
      <c r="G704" s="4" t="s">
        <v>84</v>
      </c>
      <c r="H704" s="4" t="s">
        <v>85</v>
      </c>
      <c r="I704" s="4"/>
      <c r="J704" s="4"/>
      <c r="K704" s="4">
        <v>230</v>
      </c>
      <c r="L704" s="4">
        <v>19</v>
      </c>
      <c r="M704" s="4">
        <v>3</v>
      </c>
      <c r="N704" s="4" t="s">
        <v>3</v>
      </c>
      <c r="O704" s="4">
        <v>2</v>
      </c>
      <c r="P704" s="4"/>
      <c r="Q704" s="4"/>
      <c r="R704" s="4"/>
      <c r="S704" s="4"/>
      <c r="T704" s="4"/>
      <c r="U704" s="4"/>
      <c r="V704" s="4"/>
      <c r="W704" s="4">
        <v>0</v>
      </c>
      <c r="X704" s="4">
        <v>1</v>
      </c>
      <c r="Y704" s="4">
        <v>0</v>
      </c>
      <c r="Z704" s="4"/>
      <c r="AA704" s="4"/>
      <c r="AB704" s="4"/>
    </row>
    <row r="705" spans="1:206" x14ac:dyDescent="0.2">
      <c r="A705" s="4">
        <v>50</v>
      </c>
      <c r="B705" s="4">
        <v>0</v>
      </c>
      <c r="C705" s="4">
        <v>0</v>
      </c>
      <c r="D705" s="4">
        <v>1</v>
      </c>
      <c r="E705" s="4">
        <v>206</v>
      </c>
      <c r="F705" s="4">
        <f>ROUND(Source!T684,O705)</f>
        <v>0</v>
      </c>
      <c r="G705" s="4" t="s">
        <v>86</v>
      </c>
      <c r="H705" s="4" t="s">
        <v>87</v>
      </c>
      <c r="I705" s="4"/>
      <c r="J705" s="4"/>
      <c r="K705" s="4">
        <v>206</v>
      </c>
      <c r="L705" s="4">
        <v>20</v>
      </c>
      <c r="M705" s="4">
        <v>3</v>
      </c>
      <c r="N705" s="4" t="s">
        <v>3</v>
      </c>
      <c r="O705" s="4">
        <v>2</v>
      </c>
      <c r="P705" s="4"/>
      <c r="Q705" s="4"/>
      <c r="R705" s="4"/>
      <c r="S705" s="4"/>
      <c r="T705" s="4"/>
      <c r="U705" s="4"/>
      <c r="V705" s="4"/>
      <c r="W705" s="4">
        <v>0</v>
      </c>
      <c r="X705" s="4">
        <v>1</v>
      </c>
      <c r="Y705" s="4">
        <v>0</v>
      </c>
      <c r="Z705" s="4"/>
      <c r="AA705" s="4"/>
      <c r="AB705" s="4"/>
    </row>
    <row r="706" spans="1:206" x14ac:dyDescent="0.2">
      <c r="A706" s="4">
        <v>50</v>
      </c>
      <c r="B706" s="4">
        <v>0</v>
      </c>
      <c r="C706" s="4">
        <v>0</v>
      </c>
      <c r="D706" s="4">
        <v>1</v>
      </c>
      <c r="E706" s="4">
        <v>207</v>
      </c>
      <c r="F706" s="4">
        <f>ROUND(Source!U684,O706)</f>
        <v>0</v>
      </c>
      <c r="G706" s="4" t="s">
        <v>88</v>
      </c>
      <c r="H706" s="4" t="s">
        <v>89</v>
      </c>
      <c r="I706" s="4"/>
      <c r="J706" s="4"/>
      <c r="K706" s="4">
        <v>207</v>
      </c>
      <c r="L706" s="4">
        <v>21</v>
      </c>
      <c r="M706" s="4">
        <v>3</v>
      </c>
      <c r="N706" s="4" t="s">
        <v>3</v>
      </c>
      <c r="O706" s="4">
        <v>7</v>
      </c>
      <c r="P706" s="4"/>
      <c r="Q706" s="4"/>
      <c r="R706" s="4"/>
      <c r="S706" s="4"/>
      <c r="T706" s="4"/>
      <c r="U706" s="4"/>
      <c r="V706" s="4"/>
      <c r="W706" s="4">
        <v>0</v>
      </c>
      <c r="X706" s="4">
        <v>1</v>
      </c>
      <c r="Y706" s="4">
        <v>0</v>
      </c>
      <c r="Z706" s="4"/>
      <c r="AA706" s="4"/>
      <c r="AB706" s="4"/>
    </row>
    <row r="707" spans="1:206" x14ac:dyDescent="0.2">
      <c r="A707" s="4">
        <v>50</v>
      </c>
      <c r="B707" s="4">
        <v>0</v>
      </c>
      <c r="C707" s="4">
        <v>0</v>
      </c>
      <c r="D707" s="4">
        <v>1</v>
      </c>
      <c r="E707" s="4">
        <v>208</v>
      </c>
      <c r="F707" s="4">
        <f>ROUND(Source!V684,O707)</f>
        <v>0</v>
      </c>
      <c r="G707" s="4" t="s">
        <v>90</v>
      </c>
      <c r="H707" s="4" t="s">
        <v>91</v>
      </c>
      <c r="I707" s="4"/>
      <c r="J707" s="4"/>
      <c r="K707" s="4">
        <v>208</v>
      </c>
      <c r="L707" s="4">
        <v>22</v>
      </c>
      <c r="M707" s="4">
        <v>3</v>
      </c>
      <c r="N707" s="4" t="s">
        <v>3</v>
      </c>
      <c r="O707" s="4">
        <v>7</v>
      </c>
      <c r="P707" s="4"/>
      <c r="Q707" s="4"/>
      <c r="R707" s="4"/>
      <c r="S707" s="4"/>
      <c r="T707" s="4"/>
      <c r="U707" s="4"/>
      <c r="V707" s="4"/>
      <c r="W707" s="4">
        <v>0</v>
      </c>
      <c r="X707" s="4">
        <v>1</v>
      </c>
      <c r="Y707" s="4">
        <v>0</v>
      </c>
      <c r="Z707" s="4"/>
      <c r="AA707" s="4"/>
      <c r="AB707" s="4"/>
    </row>
    <row r="708" spans="1:206" x14ac:dyDescent="0.2">
      <c r="A708" s="4">
        <v>50</v>
      </c>
      <c r="B708" s="4">
        <v>0</v>
      </c>
      <c r="C708" s="4">
        <v>0</v>
      </c>
      <c r="D708" s="4">
        <v>1</v>
      </c>
      <c r="E708" s="4">
        <v>209</v>
      </c>
      <c r="F708" s="4">
        <f>ROUND(Source!W684,O708)</f>
        <v>0</v>
      </c>
      <c r="G708" s="4" t="s">
        <v>92</v>
      </c>
      <c r="H708" s="4" t="s">
        <v>93</v>
      </c>
      <c r="I708" s="4"/>
      <c r="J708" s="4"/>
      <c r="K708" s="4">
        <v>209</v>
      </c>
      <c r="L708" s="4">
        <v>23</v>
      </c>
      <c r="M708" s="4">
        <v>3</v>
      </c>
      <c r="N708" s="4" t="s">
        <v>3</v>
      </c>
      <c r="O708" s="4">
        <v>2</v>
      </c>
      <c r="P708" s="4"/>
      <c r="Q708" s="4"/>
      <c r="R708" s="4"/>
      <c r="S708" s="4"/>
      <c r="T708" s="4"/>
      <c r="U708" s="4"/>
      <c r="V708" s="4"/>
      <c r="W708" s="4">
        <v>0</v>
      </c>
      <c r="X708" s="4">
        <v>1</v>
      </c>
      <c r="Y708" s="4">
        <v>0</v>
      </c>
      <c r="Z708" s="4"/>
      <c r="AA708" s="4"/>
      <c r="AB708" s="4"/>
    </row>
    <row r="709" spans="1:206" x14ac:dyDescent="0.2">
      <c r="A709" s="4">
        <v>50</v>
      </c>
      <c r="B709" s="4">
        <v>0</v>
      </c>
      <c r="C709" s="4">
        <v>0</v>
      </c>
      <c r="D709" s="4">
        <v>1</v>
      </c>
      <c r="E709" s="4">
        <v>233</v>
      </c>
      <c r="F709" s="4">
        <f>ROUND(Source!BD684,O709)</f>
        <v>0</v>
      </c>
      <c r="G709" s="4" t="s">
        <v>94</v>
      </c>
      <c r="H709" s="4" t="s">
        <v>95</v>
      </c>
      <c r="I709" s="4"/>
      <c r="J709" s="4"/>
      <c r="K709" s="4">
        <v>233</v>
      </c>
      <c r="L709" s="4">
        <v>24</v>
      </c>
      <c r="M709" s="4">
        <v>3</v>
      </c>
      <c r="N709" s="4" t="s">
        <v>3</v>
      </c>
      <c r="O709" s="4">
        <v>2</v>
      </c>
      <c r="P709" s="4"/>
      <c r="Q709" s="4"/>
      <c r="R709" s="4"/>
      <c r="S709" s="4"/>
      <c r="T709" s="4"/>
      <c r="U709" s="4"/>
      <c r="V709" s="4"/>
      <c r="W709" s="4">
        <v>0</v>
      </c>
      <c r="X709" s="4">
        <v>1</v>
      </c>
      <c r="Y709" s="4">
        <v>0</v>
      </c>
      <c r="Z709" s="4"/>
      <c r="AA709" s="4"/>
      <c r="AB709" s="4"/>
    </row>
    <row r="710" spans="1:206" x14ac:dyDescent="0.2">
      <c r="A710" s="4">
        <v>50</v>
      </c>
      <c r="B710" s="4">
        <v>0</v>
      </c>
      <c r="C710" s="4">
        <v>0</v>
      </c>
      <c r="D710" s="4">
        <v>1</v>
      </c>
      <c r="E710" s="4">
        <v>210</v>
      </c>
      <c r="F710" s="4">
        <f>ROUND(Source!X684,O710)</f>
        <v>0</v>
      </c>
      <c r="G710" s="4" t="s">
        <v>96</v>
      </c>
      <c r="H710" s="4" t="s">
        <v>97</v>
      </c>
      <c r="I710" s="4"/>
      <c r="J710" s="4"/>
      <c r="K710" s="4">
        <v>210</v>
      </c>
      <c r="L710" s="4">
        <v>25</v>
      </c>
      <c r="M710" s="4">
        <v>3</v>
      </c>
      <c r="N710" s="4" t="s">
        <v>3</v>
      </c>
      <c r="O710" s="4">
        <v>2</v>
      </c>
      <c r="P710" s="4"/>
      <c r="Q710" s="4"/>
      <c r="R710" s="4"/>
      <c r="S710" s="4"/>
      <c r="T710" s="4"/>
      <c r="U710" s="4"/>
      <c r="V710" s="4"/>
      <c r="W710" s="4">
        <v>0</v>
      </c>
      <c r="X710" s="4">
        <v>1</v>
      </c>
      <c r="Y710" s="4">
        <v>0</v>
      </c>
      <c r="Z710" s="4"/>
      <c r="AA710" s="4"/>
      <c r="AB710" s="4"/>
    </row>
    <row r="711" spans="1:206" x14ac:dyDescent="0.2">
      <c r="A711" s="4">
        <v>50</v>
      </c>
      <c r="B711" s="4">
        <v>0</v>
      </c>
      <c r="C711" s="4">
        <v>0</v>
      </c>
      <c r="D711" s="4">
        <v>1</v>
      </c>
      <c r="E711" s="4">
        <v>211</v>
      </c>
      <c r="F711" s="4">
        <f>ROUND(Source!Y684,O711)</f>
        <v>0</v>
      </c>
      <c r="G711" s="4" t="s">
        <v>98</v>
      </c>
      <c r="H711" s="4" t="s">
        <v>99</v>
      </c>
      <c r="I711" s="4"/>
      <c r="J711" s="4"/>
      <c r="K711" s="4">
        <v>211</v>
      </c>
      <c r="L711" s="4">
        <v>26</v>
      </c>
      <c r="M711" s="4">
        <v>3</v>
      </c>
      <c r="N711" s="4" t="s">
        <v>3</v>
      </c>
      <c r="O711" s="4">
        <v>2</v>
      </c>
      <c r="P711" s="4"/>
      <c r="Q711" s="4"/>
      <c r="R711" s="4"/>
      <c r="S711" s="4"/>
      <c r="T711" s="4"/>
      <c r="U711" s="4"/>
      <c r="V711" s="4"/>
      <c r="W711" s="4">
        <v>0</v>
      </c>
      <c r="X711" s="4">
        <v>1</v>
      </c>
      <c r="Y711" s="4">
        <v>0</v>
      </c>
      <c r="Z711" s="4"/>
      <c r="AA711" s="4"/>
      <c r="AB711" s="4"/>
    </row>
    <row r="712" spans="1:206" x14ac:dyDescent="0.2">
      <c r="A712" s="4">
        <v>50</v>
      </c>
      <c r="B712" s="4">
        <v>0</v>
      </c>
      <c r="C712" s="4">
        <v>0</v>
      </c>
      <c r="D712" s="4">
        <v>1</v>
      </c>
      <c r="E712" s="4">
        <v>224</v>
      </c>
      <c r="F712" s="4">
        <f>ROUND(Source!AR684,O712)</f>
        <v>0</v>
      </c>
      <c r="G712" s="4" t="s">
        <v>100</v>
      </c>
      <c r="H712" s="4" t="s">
        <v>101</v>
      </c>
      <c r="I712" s="4"/>
      <c r="J712" s="4"/>
      <c r="K712" s="4">
        <v>224</v>
      </c>
      <c r="L712" s="4">
        <v>27</v>
      </c>
      <c r="M712" s="4">
        <v>3</v>
      </c>
      <c r="N712" s="4" t="s">
        <v>3</v>
      </c>
      <c r="O712" s="4">
        <v>2</v>
      </c>
      <c r="P712" s="4"/>
      <c r="Q712" s="4"/>
      <c r="R712" s="4"/>
      <c r="S712" s="4"/>
      <c r="T712" s="4"/>
      <c r="U712" s="4"/>
      <c r="V712" s="4"/>
      <c r="W712" s="4">
        <v>0</v>
      </c>
      <c r="X712" s="4">
        <v>1</v>
      </c>
      <c r="Y712" s="4">
        <v>0</v>
      </c>
      <c r="Z712" s="4"/>
      <c r="AA712" s="4"/>
      <c r="AB712" s="4"/>
    </row>
    <row r="714" spans="1:206" x14ac:dyDescent="0.2">
      <c r="A714" s="2">
        <v>51</v>
      </c>
      <c r="B714" s="2">
        <f>B20</f>
        <v>1</v>
      </c>
      <c r="C714" s="2">
        <f>A20</f>
        <v>3</v>
      </c>
      <c r="D714" s="2">
        <f>ROW(A20)</f>
        <v>20</v>
      </c>
      <c r="E714" s="2"/>
      <c r="F714" s="2" t="str">
        <f>IF(F20&lt;&gt;"",F20,"")</f>
        <v/>
      </c>
      <c r="G714" s="2" t="str">
        <f>IF(G20&lt;&gt;"",G20,"")</f>
        <v>Новая локальная смета</v>
      </c>
      <c r="H714" s="2">
        <v>0</v>
      </c>
      <c r="I714" s="2"/>
      <c r="J714" s="2"/>
      <c r="K714" s="2"/>
      <c r="L714" s="2"/>
      <c r="M714" s="2"/>
      <c r="N714" s="2"/>
      <c r="O714" s="2">
        <f t="shared" ref="O714:T714" si="468">ROUND(O37+O76+O164+O213+O269+O308+O347+O391+O439+O479+O515+O551+O592+O648+O684+AB714,2)</f>
        <v>1165861.43</v>
      </c>
      <c r="P714" s="2">
        <f t="shared" si="468"/>
        <v>557811.09</v>
      </c>
      <c r="Q714" s="2">
        <f t="shared" si="468"/>
        <v>188776.35</v>
      </c>
      <c r="R714" s="2">
        <f t="shared" si="468"/>
        <v>119761.46</v>
      </c>
      <c r="S714" s="2">
        <f t="shared" si="468"/>
        <v>299512.53000000003</v>
      </c>
      <c r="T714" s="2">
        <f t="shared" si="468"/>
        <v>0</v>
      </c>
      <c r="U714" s="2">
        <f>U37+U76+U164+U213+U269+U308+U347+U391+U439+U479+U515+U551+U592+U648+U684+AH714</f>
        <v>670.66032860000007</v>
      </c>
      <c r="V714" s="2">
        <f>V37+V76+V164+V213+V269+V308+V347+V391+V439+V479+V515+V551+V592+V648+V684+AI714</f>
        <v>237.548238</v>
      </c>
      <c r="W714" s="2">
        <f>ROUND(W37+W76+W164+W213+W269+W308+W347+W391+W439+W479+W515+W551+W592+W648+W684+AJ714,2)</f>
        <v>0</v>
      </c>
      <c r="X714" s="2">
        <f>ROUND(X37+X76+X164+X213+X269+X308+X347+X391+X439+X479+X515+X551+X592+X648+X684+AK714,2)</f>
        <v>420255.66</v>
      </c>
      <c r="Y714" s="2">
        <f>ROUND(Y37+Y76+Y164+Y213+Y269+Y308+Y347+Y391+Y439+Y479+Y515+Y551+Y592+Y648+Y684+AL714,2)</f>
        <v>230784.41</v>
      </c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>
        <f t="shared" ref="AO714:BD714" si="469">ROUND(AO37+AO76+AO164+AO213+AO269+AO308+AO347+AO391+AO439+AO479+AO515+AO551+AO592+AO648+AO684+BX714,2)</f>
        <v>26328.71</v>
      </c>
      <c r="AP714" s="2">
        <f t="shared" si="469"/>
        <v>0</v>
      </c>
      <c r="AQ714" s="2">
        <f t="shared" si="469"/>
        <v>0</v>
      </c>
      <c r="AR714" s="2">
        <f t="shared" si="469"/>
        <v>1826578.1</v>
      </c>
      <c r="AS714" s="2">
        <f t="shared" si="469"/>
        <v>1592471.87</v>
      </c>
      <c r="AT714" s="2">
        <f t="shared" si="469"/>
        <v>234106.23</v>
      </c>
      <c r="AU714" s="2">
        <f t="shared" si="469"/>
        <v>0</v>
      </c>
      <c r="AV714" s="2">
        <f t="shared" si="469"/>
        <v>531482.38</v>
      </c>
      <c r="AW714" s="2">
        <f t="shared" si="469"/>
        <v>557811.09</v>
      </c>
      <c r="AX714" s="2">
        <f t="shared" si="469"/>
        <v>26328.71</v>
      </c>
      <c r="AY714" s="2">
        <f t="shared" si="469"/>
        <v>531482.38</v>
      </c>
      <c r="AZ714" s="2">
        <f t="shared" si="469"/>
        <v>0</v>
      </c>
      <c r="BA714" s="2">
        <f t="shared" si="469"/>
        <v>0</v>
      </c>
      <c r="BB714" s="2">
        <f t="shared" si="469"/>
        <v>0</v>
      </c>
      <c r="BC714" s="2">
        <f t="shared" si="469"/>
        <v>0</v>
      </c>
      <c r="BD714" s="2">
        <f t="shared" si="469"/>
        <v>9676.6</v>
      </c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P714" s="2"/>
      <c r="BQ714" s="2"/>
      <c r="BR714" s="2"/>
      <c r="BS714" s="2"/>
      <c r="BT714" s="2"/>
      <c r="BU714" s="2"/>
      <c r="BV714" s="2"/>
      <c r="BW714" s="2"/>
      <c r="BX714" s="2"/>
      <c r="BY714" s="2"/>
      <c r="BZ714" s="2"/>
      <c r="CA714" s="2"/>
      <c r="CB714" s="2"/>
      <c r="CC714" s="2"/>
      <c r="CD714" s="2"/>
      <c r="CE714" s="2"/>
      <c r="CF714" s="2"/>
      <c r="CG714" s="2"/>
      <c r="CH714" s="2"/>
      <c r="CI714" s="2"/>
      <c r="CJ714" s="2"/>
      <c r="CK714" s="2"/>
      <c r="CL714" s="2"/>
      <c r="CM714" s="2"/>
      <c r="CN714" s="2"/>
      <c r="CO714" s="2"/>
      <c r="CP714" s="2"/>
      <c r="CQ714" s="2"/>
      <c r="CR714" s="2"/>
      <c r="CS714" s="2"/>
      <c r="CT714" s="2"/>
      <c r="CU714" s="2"/>
      <c r="CV714" s="2"/>
      <c r="CW714" s="2"/>
      <c r="CX714" s="2"/>
      <c r="CY714" s="2"/>
      <c r="CZ714" s="2"/>
      <c r="DA714" s="2"/>
      <c r="DB714" s="2"/>
      <c r="DC714" s="2"/>
      <c r="DD714" s="2"/>
      <c r="DE714" s="2"/>
      <c r="DF714" s="2"/>
      <c r="DG714" s="3"/>
      <c r="DH714" s="3"/>
      <c r="DI714" s="3"/>
      <c r="DJ714" s="3"/>
      <c r="DK714" s="3"/>
      <c r="DL714" s="3"/>
      <c r="DM714" s="3"/>
      <c r="DN714" s="3"/>
      <c r="DO714" s="3"/>
      <c r="DP714" s="3"/>
      <c r="DQ714" s="3"/>
      <c r="DR714" s="3"/>
      <c r="DS714" s="3"/>
      <c r="DT714" s="3"/>
      <c r="DU714" s="3"/>
      <c r="DV714" s="3"/>
      <c r="DW714" s="3"/>
      <c r="DX714" s="3"/>
      <c r="DY714" s="3"/>
      <c r="DZ714" s="3"/>
      <c r="EA714" s="3"/>
      <c r="EB714" s="3"/>
      <c r="EC714" s="3"/>
      <c r="ED714" s="3"/>
      <c r="EE714" s="3"/>
      <c r="EF714" s="3"/>
      <c r="EG714" s="3"/>
      <c r="EH714" s="3"/>
      <c r="EI714" s="3"/>
      <c r="EJ714" s="3"/>
      <c r="EK714" s="3"/>
      <c r="EL714" s="3"/>
      <c r="EM714" s="3"/>
      <c r="EN714" s="3"/>
      <c r="EO714" s="3"/>
      <c r="EP714" s="3"/>
      <c r="EQ714" s="3"/>
      <c r="ER714" s="3"/>
      <c r="ES714" s="3"/>
      <c r="ET714" s="3"/>
      <c r="EU714" s="3"/>
      <c r="EV714" s="3"/>
      <c r="EW714" s="3"/>
      <c r="EX714" s="3"/>
      <c r="EY714" s="3"/>
      <c r="EZ714" s="3"/>
      <c r="FA714" s="3"/>
      <c r="FB714" s="3"/>
      <c r="FC714" s="3"/>
      <c r="FD714" s="3"/>
      <c r="FE714" s="3"/>
      <c r="FF714" s="3"/>
      <c r="FG714" s="3"/>
      <c r="FH714" s="3"/>
      <c r="FI714" s="3"/>
      <c r="FJ714" s="3"/>
      <c r="FK714" s="3"/>
      <c r="FL714" s="3"/>
      <c r="FM714" s="3"/>
      <c r="FN714" s="3"/>
      <c r="FO714" s="3"/>
      <c r="FP714" s="3"/>
      <c r="FQ714" s="3"/>
      <c r="FR714" s="3"/>
      <c r="FS714" s="3"/>
      <c r="FT714" s="3"/>
      <c r="FU714" s="3"/>
      <c r="FV714" s="3"/>
      <c r="FW714" s="3"/>
      <c r="FX714" s="3"/>
      <c r="FY714" s="3"/>
      <c r="FZ714" s="3"/>
      <c r="GA714" s="3"/>
      <c r="GB714" s="3"/>
      <c r="GC714" s="3"/>
      <c r="GD714" s="3"/>
      <c r="GE714" s="3"/>
      <c r="GF714" s="3"/>
      <c r="GG714" s="3"/>
      <c r="GH714" s="3"/>
      <c r="GI714" s="3"/>
      <c r="GJ714" s="3"/>
      <c r="GK714" s="3"/>
      <c r="GL714" s="3"/>
      <c r="GM714" s="3"/>
      <c r="GN714" s="3"/>
      <c r="GO714" s="3"/>
      <c r="GP714" s="3"/>
      <c r="GQ714" s="3"/>
      <c r="GR714" s="3"/>
      <c r="GS714" s="3"/>
      <c r="GT714" s="3"/>
      <c r="GU714" s="3"/>
      <c r="GV714" s="3"/>
      <c r="GW714" s="3"/>
      <c r="GX714" s="3">
        <v>0</v>
      </c>
    </row>
    <row r="716" spans="1:206" x14ac:dyDescent="0.2">
      <c r="A716" s="4">
        <v>50</v>
      </c>
      <c r="B716" s="4">
        <v>0</v>
      </c>
      <c r="C716" s="4">
        <v>0</v>
      </c>
      <c r="D716" s="4">
        <v>1</v>
      </c>
      <c r="E716" s="4">
        <v>201</v>
      </c>
      <c r="F716" s="4">
        <f>ROUND(Source!O714,O716)</f>
        <v>1165861.43</v>
      </c>
      <c r="G716" s="4" t="s">
        <v>48</v>
      </c>
      <c r="H716" s="4" t="s">
        <v>49</v>
      </c>
      <c r="I716" s="4"/>
      <c r="J716" s="4"/>
      <c r="K716" s="4">
        <v>201</v>
      </c>
      <c r="L716" s="4">
        <v>1</v>
      </c>
      <c r="M716" s="4">
        <v>3</v>
      </c>
      <c r="N716" s="4" t="s">
        <v>3</v>
      </c>
      <c r="O716" s="4">
        <v>2</v>
      </c>
      <c r="P716" s="4"/>
      <c r="Q716" s="4"/>
      <c r="R716" s="4"/>
      <c r="S716" s="4"/>
      <c r="T716" s="4"/>
      <c r="U716" s="4"/>
      <c r="V716" s="4"/>
      <c r="W716" s="4">
        <v>1175538.03</v>
      </c>
      <c r="X716" s="4">
        <v>1</v>
      </c>
      <c r="Y716" s="4">
        <v>1175538.03</v>
      </c>
      <c r="Z716" s="4"/>
      <c r="AA716" s="4"/>
      <c r="AB716" s="4"/>
    </row>
    <row r="717" spans="1:206" x14ac:dyDescent="0.2">
      <c r="A717" s="4">
        <v>50</v>
      </c>
      <c r="B717" s="4">
        <v>0</v>
      </c>
      <c r="C717" s="4">
        <v>0</v>
      </c>
      <c r="D717" s="4">
        <v>1</v>
      </c>
      <c r="E717" s="4">
        <v>202</v>
      </c>
      <c r="F717" s="4">
        <f>ROUND(Source!P714,O717)</f>
        <v>557811.09</v>
      </c>
      <c r="G717" s="4" t="s">
        <v>50</v>
      </c>
      <c r="H717" s="4" t="s">
        <v>51</v>
      </c>
      <c r="I717" s="4"/>
      <c r="J717" s="4"/>
      <c r="K717" s="4">
        <v>202</v>
      </c>
      <c r="L717" s="4">
        <v>2</v>
      </c>
      <c r="M717" s="4">
        <v>3</v>
      </c>
      <c r="N717" s="4" t="s">
        <v>3</v>
      </c>
      <c r="O717" s="4">
        <v>2</v>
      </c>
      <c r="P717" s="4"/>
      <c r="Q717" s="4"/>
      <c r="R717" s="4"/>
      <c r="S717" s="4"/>
      <c r="T717" s="4"/>
      <c r="U717" s="4"/>
      <c r="V717" s="4"/>
      <c r="W717" s="4">
        <v>557811.09</v>
      </c>
      <c r="X717" s="4">
        <v>1</v>
      </c>
      <c r="Y717" s="4">
        <v>557811.09</v>
      </c>
      <c r="Z717" s="4"/>
      <c r="AA717" s="4"/>
      <c r="AB717" s="4"/>
    </row>
    <row r="718" spans="1:206" x14ac:dyDescent="0.2">
      <c r="A718" s="4">
        <v>50</v>
      </c>
      <c r="B718" s="4">
        <v>0</v>
      </c>
      <c r="C718" s="4">
        <v>0</v>
      </c>
      <c r="D718" s="4">
        <v>1</v>
      </c>
      <c r="E718" s="4">
        <v>222</v>
      </c>
      <c r="F718" s="4">
        <f>ROUND(Source!AO714,O718)</f>
        <v>26328.71</v>
      </c>
      <c r="G718" s="4" t="s">
        <v>52</v>
      </c>
      <c r="H718" s="4" t="s">
        <v>53</v>
      </c>
      <c r="I718" s="4"/>
      <c r="J718" s="4"/>
      <c r="K718" s="4">
        <v>222</v>
      </c>
      <c r="L718" s="4">
        <v>3</v>
      </c>
      <c r="M718" s="4">
        <v>3</v>
      </c>
      <c r="N718" s="4" t="s">
        <v>3</v>
      </c>
      <c r="O718" s="4">
        <v>2</v>
      </c>
      <c r="P718" s="4"/>
      <c r="Q718" s="4"/>
      <c r="R718" s="4"/>
      <c r="S718" s="4"/>
      <c r="T718" s="4"/>
      <c r="U718" s="4"/>
      <c r="V718" s="4"/>
      <c r="W718" s="4">
        <v>26328.71</v>
      </c>
      <c r="X718" s="4">
        <v>1</v>
      </c>
      <c r="Y718" s="4">
        <v>26328.71</v>
      </c>
      <c r="Z718" s="4"/>
      <c r="AA718" s="4"/>
      <c r="AB718" s="4"/>
    </row>
    <row r="719" spans="1:206" x14ac:dyDescent="0.2">
      <c r="A719" s="4">
        <v>50</v>
      </c>
      <c r="B719" s="4">
        <v>0</v>
      </c>
      <c r="C719" s="4">
        <v>0</v>
      </c>
      <c r="D719" s="4">
        <v>1</v>
      </c>
      <c r="E719" s="4">
        <v>225</v>
      </c>
      <c r="F719" s="4">
        <f>ROUND(Source!AV714,O719)</f>
        <v>531482.38</v>
      </c>
      <c r="G719" s="4" t="s">
        <v>54</v>
      </c>
      <c r="H719" s="4" t="s">
        <v>55</v>
      </c>
      <c r="I719" s="4"/>
      <c r="J719" s="4"/>
      <c r="K719" s="4">
        <v>225</v>
      </c>
      <c r="L719" s="4">
        <v>4</v>
      </c>
      <c r="M719" s="4">
        <v>3</v>
      </c>
      <c r="N719" s="4" t="s">
        <v>3</v>
      </c>
      <c r="O719" s="4">
        <v>2</v>
      </c>
      <c r="P719" s="4"/>
      <c r="Q719" s="4"/>
      <c r="R719" s="4"/>
      <c r="S719" s="4"/>
      <c r="T719" s="4"/>
      <c r="U719" s="4"/>
      <c r="V719" s="4"/>
      <c r="W719" s="4">
        <v>557811.09</v>
      </c>
      <c r="X719" s="4">
        <v>1</v>
      </c>
      <c r="Y719" s="4">
        <v>557811.09</v>
      </c>
      <c r="Z719" s="4"/>
      <c r="AA719" s="4"/>
      <c r="AB719" s="4"/>
    </row>
    <row r="720" spans="1:206" x14ac:dyDescent="0.2">
      <c r="A720" s="4">
        <v>50</v>
      </c>
      <c r="B720" s="4">
        <v>0</v>
      </c>
      <c r="C720" s="4">
        <v>0</v>
      </c>
      <c r="D720" s="4">
        <v>1</v>
      </c>
      <c r="E720" s="4">
        <v>226</v>
      </c>
      <c r="F720" s="4">
        <f>ROUND(Source!AW714,O720)</f>
        <v>557811.09</v>
      </c>
      <c r="G720" s="4" t="s">
        <v>56</v>
      </c>
      <c r="H720" s="4" t="s">
        <v>57</v>
      </c>
      <c r="I720" s="4"/>
      <c r="J720" s="4"/>
      <c r="K720" s="4">
        <v>226</v>
      </c>
      <c r="L720" s="4">
        <v>5</v>
      </c>
      <c r="M720" s="4">
        <v>3</v>
      </c>
      <c r="N720" s="4" t="s">
        <v>3</v>
      </c>
      <c r="O720" s="4">
        <v>2</v>
      </c>
      <c r="P720" s="4"/>
      <c r="Q720" s="4"/>
      <c r="R720" s="4"/>
      <c r="S720" s="4"/>
      <c r="T720" s="4"/>
      <c r="U720" s="4"/>
      <c r="V720" s="4"/>
      <c r="W720" s="4">
        <v>557811.09</v>
      </c>
      <c r="X720" s="4">
        <v>1</v>
      </c>
      <c r="Y720" s="4">
        <v>557811.09</v>
      </c>
      <c r="Z720" s="4"/>
      <c r="AA720" s="4"/>
      <c r="AB720" s="4"/>
    </row>
    <row r="721" spans="1:28" x14ac:dyDescent="0.2">
      <c r="A721" s="4">
        <v>50</v>
      </c>
      <c r="B721" s="4">
        <v>0</v>
      </c>
      <c r="C721" s="4">
        <v>0</v>
      </c>
      <c r="D721" s="4">
        <v>1</v>
      </c>
      <c r="E721" s="4">
        <v>227</v>
      </c>
      <c r="F721" s="4">
        <f>ROUND(Source!AX714,O721)</f>
        <v>26328.71</v>
      </c>
      <c r="G721" s="4" t="s">
        <v>58</v>
      </c>
      <c r="H721" s="4" t="s">
        <v>59</v>
      </c>
      <c r="I721" s="4"/>
      <c r="J721" s="4"/>
      <c r="K721" s="4">
        <v>227</v>
      </c>
      <c r="L721" s="4">
        <v>6</v>
      </c>
      <c r="M721" s="4">
        <v>3</v>
      </c>
      <c r="N721" s="4" t="s">
        <v>3</v>
      </c>
      <c r="O721" s="4">
        <v>2</v>
      </c>
      <c r="P721" s="4"/>
      <c r="Q721" s="4"/>
      <c r="R721" s="4"/>
      <c r="S721" s="4"/>
      <c r="T721" s="4"/>
      <c r="U721" s="4"/>
      <c r="V721" s="4"/>
      <c r="W721" s="4">
        <v>0</v>
      </c>
      <c r="X721" s="4">
        <v>1</v>
      </c>
      <c r="Y721" s="4">
        <v>0</v>
      </c>
      <c r="Z721" s="4"/>
      <c r="AA721" s="4"/>
      <c r="AB721" s="4"/>
    </row>
    <row r="722" spans="1:28" x14ac:dyDescent="0.2">
      <c r="A722" s="4">
        <v>50</v>
      </c>
      <c r="B722" s="4">
        <v>0</v>
      </c>
      <c r="C722" s="4">
        <v>0</v>
      </c>
      <c r="D722" s="4">
        <v>1</v>
      </c>
      <c r="E722" s="4">
        <v>228</v>
      </c>
      <c r="F722" s="4">
        <f>ROUND(Source!AY714,O722)</f>
        <v>531482.38</v>
      </c>
      <c r="G722" s="4" t="s">
        <v>60</v>
      </c>
      <c r="H722" s="4" t="s">
        <v>61</v>
      </c>
      <c r="I722" s="4"/>
      <c r="J722" s="4"/>
      <c r="K722" s="4">
        <v>228</v>
      </c>
      <c r="L722" s="4">
        <v>7</v>
      </c>
      <c r="M722" s="4">
        <v>3</v>
      </c>
      <c r="N722" s="4" t="s">
        <v>3</v>
      </c>
      <c r="O722" s="4">
        <v>2</v>
      </c>
      <c r="P722" s="4"/>
      <c r="Q722" s="4"/>
      <c r="R722" s="4"/>
      <c r="S722" s="4"/>
      <c r="T722" s="4"/>
      <c r="U722" s="4"/>
      <c r="V722" s="4"/>
      <c r="W722" s="4">
        <v>557811.09</v>
      </c>
      <c r="X722" s="4">
        <v>1</v>
      </c>
      <c r="Y722" s="4">
        <v>557811.09</v>
      </c>
      <c r="Z722" s="4"/>
      <c r="AA722" s="4"/>
      <c r="AB722" s="4"/>
    </row>
    <row r="723" spans="1:28" x14ac:dyDescent="0.2">
      <c r="A723" s="4">
        <v>50</v>
      </c>
      <c r="B723" s="4">
        <v>0</v>
      </c>
      <c r="C723" s="4">
        <v>0</v>
      </c>
      <c r="D723" s="4">
        <v>1</v>
      </c>
      <c r="E723" s="4">
        <v>216</v>
      </c>
      <c r="F723" s="4">
        <f>ROUND(Source!AP714,O723)</f>
        <v>0</v>
      </c>
      <c r="G723" s="4" t="s">
        <v>62</v>
      </c>
      <c r="H723" s="4" t="s">
        <v>63</v>
      </c>
      <c r="I723" s="4"/>
      <c r="J723" s="4"/>
      <c r="K723" s="4">
        <v>216</v>
      </c>
      <c r="L723" s="4">
        <v>8</v>
      </c>
      <c r="M723" s="4">
        <v>3</v>
      </c>
      <c r="N723" s="4" t="s">
        <v>3</v>
      </c>
      <c r="O723" s="4">
        <v>2</v>
      </c>
      <c r="P723" s="4"/>
      <c r="Q723" s="4"/>
      <c r="R723" s="4"/>
      <c r="S723" s="4"/>
      <c r="T723" s="4"/>
      <c r="U723" s="4"/>
      <c r="V723" s="4"/>
      <c r="W723" s="4">
        <v>0</v>
      </c>
      <c r="X723" s="4">
        <v>1</v>
      </c>
      <c r="Y723" s="4">
        <v>0</v>
      </c>
      <c r="Z723" s="4"/>
      <c r="AA723" s="4"/>
      <c r="AB723" s="4"/>
    </row>
    <row r="724" spans="1:28" x14ac:dyDescent="0.2">
      <c r="A724" s="4">
        <v>50</v>
      </c>
      <c r="B724" s="4">
        <v>0</v>
      </c>
      <c r="C724" s="4">
        <v>0</v>
      </c>
      <c r="D724" s="4">
        <v>1</v>
      </c>
      <c r="E724" s="4">
        <v>223</v>
      </c>
      <c r="F724" s="4">
        <f>ROUND(Source!AQ714,O724)</f>
        <v>0</v>
      </c>
      <c r="G724" s="4" t="s">
        <v>64</v>
      </c>
      <c r="H724" s="4" t="s">
        <v>65</v>
      </c>
      <c r="I724" s="4"/>
      <c r="J724" s="4"/>
      <c r="K724" s="4">
        <v>223</v>
      </c>
      <c r="L724" s="4">
        <v>9</v>
      </c>
      <c r="M724" s="4">
        <v>3</v>
      </c>
      <c r="N724" s="4" t="s">
        <v>3</v>
      </c>
      <c r="O724" s="4">
        <v>2</v>
      </c>
      <c r="P724" s="4"/>
      <c r="Q724" s="4"/>
      <c r="R724" s="4"/>
      <c r="S724" s="4"/>
      <c r="T724" s="4"/>
      <c r="U724" s="4"/>
      <c r="V724" s="4"/>
      <c r="W724" s="4">
        <v>0</v>
      </c>
      <c r="X724" s="4">
        <v>1</v>
      </c>
      <c r="Y724" s="4">
        <v>0</v>
      </c>
      <c r="Z724" s="4"/>
      <c r="AA724" s="4"/>
      <c r="AB724" s="4"/>
    </row>
    <row r="725" spans="1:28" x14ac:dyDescent="0.2">
      <c r="A725" s="4">
        <v>50</v>
      </c>
      <c r="B725" s="4">
        <v>0</v>
      </c>
      <c r="C725" s="4">
        <v>0</v>
      </c>
      <c r="D725" s="4">
        <v>1</v>
      </c>
      <c r="E725" s="4">
        <v>229</v>
      </c>
      <c r="F725" s="4">
        <f>ROUND(Source!AZ714,O725)</f>
        <v>0</v>
      </c>
      <c r="G725" s="4" t="s">
        <v>66</v>
      </c>
      <c r="H725" s="4" t="s">
        <v>67</v>
      </c>
      <c r="I725" s="4"/>
      <c r="J725" s="4"/>
      <c r="K725" s="4">
        <v>229</v>
      </c>
      <c r="L725" s="4">
        <v>10</v>
      </c>
      <c r="M725" s="4">
        <v>3</v>
      </c>
      <c r="N725" s="4" t="s">
        <v>3</v>
      </c>
      <c r="O725" s="4">
        <v>2</v>
      </c>
      <c r="P725" s="4"/>
      <c r="Q725" s="4"/>
      <c r="R725" s="4"/>
      <c r="S725" s="4"/>
      <c r="T725" s="4"/>
      <c r="U725" s="4"/>
      <c r="V725" s="4"/>
      <c r="W725" s="4">
        <v>0</v>
      </c>
      <c r="X725" s="4">
        <v>1</v>
      </c>
      <c r="Y725" s="4">
        <v>0</v>
      </c>
      <c r="Z725" s="4"/>
      <c r="AA725" s="4"/>
      <c r="AB725" s="4"/>
    </row>
    <row r="726" spans="1:28" x14ac:dyDescent="0.2">
      <c r="A726" s="4">
        <v>50</v>
      </c>
      <c r="B726" s="4">
        <v>0</v>
      </c>
      <c r="C726" s="4">
        <v>0</v>
      </c>
      <c r="D726" s="4">
        <v>1</v>
      </c>
      <c r="E726" s="4">
        <v>203</v>
      </c>
      <c r="F726" s="4">
        <f>ROUND(Source!Q714,O726)</f>
        <v>188776.35</v>
      </c>
      <c r="G726" s="4" t="s">
        <v>68</v>
      </c>
      <c r="H726" s="4" t="s">
        <v>69</v>
      </c>
      <c r="I726" s="4"/>
      <c r="J726" s="4"/>
      <c r="K726" s="4">
        <v>203</v>
      </c>
      <c r="L726" s="4">
        <v>11</v>
      </c>
      <c r="M726" s="4">
        <v>3</v>
      </c>
      <c r="N726" s="4" t="s">
        <v>3</v>
      </c>
      <c r="O726" s="4">
        <v>2</v>
      </c>
      <c r="P726" s="4"/>
      <c r="Q726" s="4"/>
      <c r="R726" s="4"/>
      <c r="S726" s="4"/>
      <c r="T726" s="4"/>
      <c r="U726" s="4"/>
      <c r="V726" s="4"/>
      <c r="W726" s="4">
        <v>188776.34999999998</v>
      </c>
      <c r="X726" s="4">
        <v>1</v>
      </c>
      <c r="Y726" s="4">
        <v>188776.34999999998</v>
      </c>
      <c r="Z726" s="4"/>
      <c r="AA726" s="4"/>
      <c r="AB726" s="4"/>
    </row>
    <row r="727" spans="1:28" x14ac:dyDescent="0.2">
      <c r="A727" s="4">
        <v>50</v>
      </c>
      <c r="B727" s="4">
        <v>0</v>
      </c>
      <c r="C727" s="4">
        <v>0</v>
      </c>
      <c r="D727" s="4">
        <v>1</v>
      </c>
      <c r="E727" s="4">
        <v>231</v>
      </c>
      <c r="F727" s="4">
        <f>ROUND(Source!BB714,O727)</f>
        <v>0</v>
      </c>
      <c r="G727" s="4" t="s">
        <v>70</v>
      </c>
      <c r="H727" s="4" t="s">
        <v>71</v>
      </c>
      <c r="I727" s="4"/>
      <c r="J727" s="4"/>
      <c r="K727" s="4">
        <v>231</v>
      </c>
      <c r="L727" s="4">
        <v>12</v>
      </c>
      <c r="M727" s="4">
        <v>3</v>
      </c>
      <c r="N727" s="4" t="s">
        <v>3</v>
      </c>
      <c r="O727" s="4">
        <v>2</v>
      </c>
      <c r="P727" s="4"/>
      <c r="Q727" s="4"/>
      <c r="R727" s="4"/>
      <c r="S727" s="4"/>
      <c r="T727" s="4"/>
      <c r="U727" s="4"/>
      <c r="V727" s="4"/>
      <c r="W727" s="4">
        <v>0</v>
      </c>
      <c r="X727" s="4">
        <v>1</v>
      </c>
      <c r="Y727" s="4">
        <v>0</v>
      </c>
      <c r="Z727" s="4"/>
      <c r="AA727" s="4"/>
      <c r="AB727" s="4"/>
    </row>
    <row r="728" spans="1:28" x14ac:dyDescent="0.2">
      <c r="A728" s="4">
        <v>50</v>
      </c>
      <c r="B728" s="4">
        <v>0</v>
      </c>
      <c r="C728" s="4">
        <v>0</v>
      </c>
      <c r="D728" s="4">
        <v>1</v>
      </c>
      <c r="E728" s="4">
        <v>204</v>
      </c>
      <c r="F728" s="4">
        <f>ROUND(Source!R714,O728)</f>
        <v>119761.46</v>
      </c>
      <c r="G728" s="4" t="s">
        <v>72</v>
      </c>
      <c r="H728" s="4" t="s">
        <v>73</v>
      </c>
      <c r="I728" s="4"/>
      <c r="J728" s="4"/>
      <c r="K728" s="4">
        <v>204</v>
      </c>
      <c r="L728" s="4">
        <v>13</v>
      </c>
      <c r="M728" s="4">
        <v>3</v>
      </c>
      <c r="N728" s="4" t="s">
        <v>3</v>
      </c>
      <c r="O728" s="4">
        <v>2</v>
      </c>
      <c r="P728" s="4"/>
      <c r="Q728" s="4"/>
      <c r="R728" s="4"/>
      <c r="S728" s="4"/>
      <c r="T728" s="4"/>
      <c r="U728" s="4"/>
      <c r="V728" s="4"/>
      <c r="W728" s="4">
        <v>119761.45999999999</v>
      </c>
      <c r="X728" s="4">
        <v>1</v>
      </c>
      <c r="Y728" s="4">
        <v>119761.45999999999</v>
      </c>
      <c r="Z728" s="4"/>
      <c r="AA728" s="4"/>
      <c r="AB728" s="4"/>
    </row>
    <row r="729" spans="1:28" x14ac:dyDescent="0.2">
      <c r="A729" s="4">
        <v>50</v>
      </c>
      <c r="B729" s="4">
        <v>0</v>
      </c>
      <c r="C729" s="4">
        <v>0</v>
      </c>
      <c r="D729" s="4">
        <v>1</v>
      </c>
      <c r="E729" s="4">
        <v>205</v>
      </c>
      <c r="F729" s="4">
        <f>ROUND(Source!S714,O729)</f>
        <v>299512.53000000003</v>
      </c>
      <c r="G729" s="4" t="s">
        <v>74</v>
      </c>
      <c r="H729" s="4" t="s">
        <v>75</v>
      </c>
      <c r="I729" s="4"/>
      <c r="J729" s="4"/>
      <c r="K729" s="4">
        <v>205</v>
      </c>
      <c r="L729" s="4">
        <v>14</v>
      </c>
      <c r="M729" s="4">
        <v>3</v>
      </c>
      <c r="N729" s="4" t="s">
        <v>3</v>
      </c>
      <c r="O729" s="4">
        <v>2</v>
      </c>
      <c r="P729" s="4"/>
      <c r="Q729" s="4"/>
      <c r="R729" s="4"/>
      <c r="S729" s="4"/>
      <c r="T729" s="4"/>
      <c r="U729" s="4"/>
      <c r="V729" s="4"/>
      <c r="W729" s="4">
        <v>299512.53000000003</v>
      </c>
      <c r="X729" s="4">
        <v>1</v>
      </c>
      <c r="Y729" s="4">
        <v>299512.53000000003</v>
      </c>
      <c r="Z729" s="4"/>
      <c r="AA729" s="4"/>
      <c r="AB729" s="4"/>
    </row>
    <row r="730" spans="1:28" x14ac:dyDescent="0.2">
      <c r="A730" s="4">
        <v>50</v>
      </c>
      <c r="B730" s="4">
        <v>0</v>
      </c>
      <c r="C730" s="4">
        <v>0</v>
      </c>
      <c r="D730" s="4">
        <v>1</v>
      </c>
      <c r="E730" s="4">
        <v>232</v>
      </c>
      <c r="F730" s="4">
        <f>ROUND(Source!BC714,O730)</f>
        <v>0</v>
      </c>
      <c r="G730" s="4" t="s">
        <v>76</v>
      </c>
      <c r="H730" s="4" t="s">
        <v>77</v>
      </c>
      <c r="I730" s="4"/>
      <c r="J730" s="4"/>
      <c r="K730" s="4">
        <v>232</v>
      </c>
      <c r="L730" s="4">
        <v>15</v>
      </c>
      <c r="M730" s="4">
        <v>3</v>
      </c>
      <c r="N730" s="4" t="s">
        <v>3</v>
      </c>
      <c r="O730" s="4">
        <v>2</v>
      </c>
      <c r="P730" s="4"/>
      <c r="Q730" s="4"/>
      <c r="R730" s="4"/>
      <c r="S730" s="4"/>
      <c r="T730" s="4"/>
      <c r="U730" s="4"/>
      <c r="V730" s="4"/>
      <c r="W730" s="4">
        <v>0</v>
      </c>
      <c r="X730" s="4">
        <v>1</v>
      </c>
      <c r="Y730" s="4">
        <v>0</v>
      </c>
      <c r="Z730" s="4"/>
      <c r="AA730" s="4"/>
      <c r="AB730" s="4"/>
    </row>
    <row r="731" spans="1:28" x14ac:dyDescent="0.2">
      <c r="A731" s="4">
        <v>50</v>
      </c>
      <c r="B731" s="4">
        <v>0</v>
      </c>
      <c r="C731" s="4">
        <v>0</v>
      </c>
      <c r="D731" s="4">
        <v>1</v>
      </c>
      <c r="E731" s="4">
        <v>214</v>
      </c>
      <c r="F731" s="4">
        <f>ROUND(Source!AS714,O731)</f>
        <v>1592471.87</v>
      </c>
      <c r="G731" s="4" t="s">
        <v>78</v>
      </c>
      <c r="H731" s="4" t="s">
        <v>79</v>
      </c>
      <c r="I731" s="4"/>
      <c r="J731" s="4"/>
      <c r="K731" s="4">
        <v>214</v>
      </c>
      <c r="L731" s="4">
        <v>16</v>
      </c>
      <c r="M731" s="4">
        <v>3</v>
      </c>
      <c r="N731" s="4" t="s">
        <v>3</v>
      </c>
      <c r="O731" s="4">
        <v>2</v>
      </c>
      <c r="P731" s="4"/>
      <c r="Q731" s="4"/>
      <c r="R731" s="4"/>
      <c r="S731" s="4"/>
      <c r="T731" s="4"/>
      <c r="U731" s="4"/>
      <c r="V731" s="4"/>
      <c r="W731" s="4">
        <v>1592471.87</v>
      </c>
      <c r="X731" s="4">
        <v>1</v>
      </c>
      <c r="Y731" s="4">
        <v>1592471.87</v>
      </c>
      <c r="Z731" s="4"/>
      <c r="AA731" s="4"/>
      <c r="AB731" s="4"/>
    </row>
    <row r="732" spans="1:28" x14ac:dyDescent="0.2">
      <c r="A732" s="4">
        <v>50</v>
      </c>
      <c r="B732" s="4">
        <v>0</v>
      </c>
      <c r="C732" s="4">
        <v>0</v>
      </c>
      <c r="D732" s="4">
        <v>1</v>
      </c>
      <c r="E732" s="4">
        <v>215</v>
      </c>
      <c r="F732" s="4">
        <f>ROUND(Source!AT714,O732)</f>
        <v>234106.23</v>
      </c>
      <c r="G732" s="4" t="s">
        <v>80</v>
      </c>
      <c r="H732" s="4" t="s">
        <v>81</v>
      </c>
      <c r="I732" s="4"/>
      <c r="J732" s="4"/>
      <c r="K732" s="4">
        <v>215</v>
      </c>
      <c r="L732" s="4">
        <v>17</v>
      </c>
      <c r="M732" s="4">
        <v>3</v>
      </c>
      <c r="N732" s="4" t="s">
        <v>3</v>
      </c>
      <c r="O732" s="4">
        <v>2</v>
      </c>
      <c r="P732" s="4"/>
      <c r="Q732" s="4"/>
      <c r="R732" s="4"/>
      <c r="S732" s="4"/>
      <c r="T732" s="4"/>
      <c r="U732" s="4"/>
      <c r="V732" s="4"/>
      <c r="W732" s="4">
        <v>234106.23</v>
      </c>
      <c r="X732" s="4">
        <v>1</v>
      </c>
      <c r="Y732" s="4">
        <v>234106.23</v>
      </c>
      <c r="Z732" s="4"/>
      <c r="AA732" s="4"/>
      <c r="AB732" s="4"/>
    </row>
    <row r="733" spans="1:28" x14ac:dyDescent="0.2">
      <c r="A733" s="4">
        <v>50</v>
      </c>
      <c r="B733" s="4">
        <v>0</v>
      </c>
      <c r="C733" s="4">
        <v>0</v>
      </c>
      <c r="D733" s="4">
        <v>1</v>
      </c>
      <c r="E733" s="4">
        <v>217</v>
      </c>
      <c r="F733" s="4">
        <f>ROUND(Source!AU714,O733)</f>
        <v>0</v>
      </c>
      <c r="G733" s="4" t="s">
        <v>82</v>
      </c>
      <c r="H733" s="4" t="s">
        <v>83</v>
      </c>
      <c r="I733" s="4"/>
      <c r="J733" s="4"/>
      <c r="K733" s="4">
        <v>217</v>
      </c>
      <c r="L733" s="4">
        <v>18</v>
      </c>
      <c r="M733" s="4">
        <v>3</v>
      </c>
      <c r="N733" s="4" t="s">
        <v>3</v>
      </c>
      <c r="O733" s="4">
        <v>2</v>
      </c>
      <c r="P733" s="4"/>
      <c r="Q733" s="4"/>
      <c r="R733" s="4"/>
      <c r="S733" s="4"/>
      <c r="T733" s="4"/>
      <c r="U733" s="4"/>
      <c r="V733" s="4"/>
      <c r="W733" s="4">
        <v>0</v>
      </c>
      <c r="X733" s="4">
        <v>1</v>
      </c>
      <c r="Y733" s="4">
        <v>0</v>
      </c>
      <c r="Z733" s="4"/>
      <c r="AA733" s="4"/>
      <c r="AB733" s="4"/>
    </row>
    <row r="734" spans="1:28" x14ac:dyDescent="0.2">
      <c r="A734" s="4">
        <v>50</v>
      </c>
      <c r="B734" s="4">
        <v>0</v>
      </c>
      <c r="C734" s="4">
        <v>0</v>
      </c>
      <c r="D734" s="4">
        <v>1</v>
      </c>
      <c r="E734" s="4">
        <v>230</v>
      </c>
      <c r="F734" s="4">
        <f>ROUND(Source!BA714,O734)</f>
        <v>0</v>
      </c>
      <c r="G734" s="4" t="s">
        <v>84</v>
      </c>
      <c r="H734" s="4" t="s">
        <v>85</v>
      </c>
      <c r="I734" s="4"/>
      <c r="J734" s="4"/>
      <c r="K734" s="4">
        <v>230</v>
      </c>
      <c r="L734" s="4">
        <v>19</v>
      </c>
      <c r="M734" s="4">
        <v>3</v>
      </c>
      <c r="N734" s="4" t="s">
        <v>3</v>
      </c>
      <c r="O734" s="4">
        <v>2</v>
      </c>
      <c r="P734" s="4"/>
      <c r="Q734" s="4"/>
      <c r="R734" s="4"/>
      <c r="S734" s="4"/>
      <c r="T734" s="4"/>
      <c r="U734" s="4"/>
      <c r="V734" s="4"/>
      <c r="W734" s="4">
        <v>0</v>
      </c>
      <c r="X734" s="4">
        <v>1</v>
      </c>
      <c r="Y734" s="4">
        <v>0</v>
      </c>
      <c r="Z734" s="4"/>
      <c r="AA734" s="4"/>
      <c r="AB734" s="4"/>
    </row>
    <row r="735" spans="1:28" x14ac:dyDescent="0.2">
      <c r="A735" s="4">
        <v>50</v>
      </c>
      <c r="B735" s="4">
        <v>0</v>
      </c>
      <c r="C735" s="4">
        <v>0</v>
      </c>
      <c r="D735" s="4">
        <v>1</v>
      </c>
      <c r="E735" s="4">
        <v>206</v>
      </c>
      <c r="F735" s="4">
        <f>ROUND(Source!T714,O735)</f>
        <v>0</v>
      </c>
      <c r="G735" s="4" t="s">
        <v>86</v>
      </c>
      <c r="H735" s="4" t="s">
        <v>87</v>
      </c>
      <c r="I735" s="4"/>
      <c r="J735" s="4"/>
      <c r="K735" s="4">
        <v>206</v>
      </c>
      <c r="L735" s="4">
        <v>20</v>
      </c>
      <c r="M735" s="4">
        <v>3</v>
      </c>
      <c r="N735" s="4" t="s">
        <v>3</v>
      </c>
      <c r="O735" s="4">
        <v>2</v>
      </c>
      <c r="P735" s="4"/>
      <c r="Q735" s="4"/>
      <c r="R735" s="4"/>
      <c r="S735" s="4"/>
      <c r="T735" s="4"/>
      <c r="U735" s="4"/>
      <c r="V735" s="4"/>
      <c r="W735" s="4">
        <v>0</v>
      </c>
      <c r="X735" s="4">
        <v>1</v>
      </c>
      <c r="Y735" s="4">
        <v>0</v>
      </c>
      <c r="Z735" s="4"/>
      <c r="AA735" s="4"/>
      <c r="AB735" s="4"/>
    </row>
    <row r="736" spans="1:28" x14ac:dyDescent="0.2">
      <c r="A736" s="4">
        <v>50</v>
      </c>
      <c r="B736" s="4">
        <v>0</v>
      </c>
      <c r="C736" s="4">
        <v>0</v>
      </c>
      <c r="D736" s="4">
        <v>1</v>
      </c>
      <c r="E736" s="4">
        <v>207</v>
      </c>
      <c r="F736" s="4">
        <f>ROUND(Source!U714,O736)</f>
        <v>670.66032859999996</v>
      </c>
      <c r="G736" s="4" t="s">
        <v>88</v>
      </c>
      <c r="H736" s="4" t="s">
        <v>89</v>
      </c>
      <c r="I736" s="4"/>
      <c r="J736" s="4"/>
      <c r="K736" s="4">
        <v>207</v>
      </c>
      <c r="L736" s="4">
        <v>21</v>
      </c>
      <c r="M736" s="4">
        <v>3</v>
      </c>
      <c r="N736" s="4" t="s">
        <v>3</v>
      </c>
      <c r="O736" s="4">
        <v>7</v>
      </c>
      <c r="P736" s="4"/>
      <c r="Q736" s="4"/>
      <c r="R736" s="4"/>
      <c r="S736" s="4"/>
      <c r="T736" s="4"/>
      <c r="U736" s="4"/>
      <c r="V736" s="4"/>
      <c r="W736" s="4">
        <v>670.66032859999996</v>
      </c>
      <c r="X736" s="4">
        <v>1</v>
      </c>
      <c r="Y736" s="4">
        <v>670.66032859999996</v>
      </c>
      <c r="Z736" s="4"/>
      <c r="AA736" s="4"/>
      <c r="AB736" s="4"/>
    </row>
    <row r="737" spans="1:206" x14ac:dyDescent="0.2">
      <c r="A737" s="4">
        <v>50</v>
      </c>
      <c r="B737" s="4">
        <v>0</v>
      </c>
      <c r="C737" s="4">
        <v>0</v>
      </c>
      <c r="D737" s="4">
        <v>1</v>
      </c>
      <c r="E737" s="4">
        <v>208</v>
      </c>
      <c r="F737" s="4">
        <f>ROUND(Source!V714,O737)</f>
        <v>237.548238</v>
      </c>
      <c r="G737" s="4" t="s">
        <v>90</v>
      </c>
      <c r="H737" s="4" t="s">
        <v>91</v>
      </c>
      <c r="I737" s="4"/>
      <c r="J737" s="4"/>
      <c r="K737" s="4">
        <v>208</v>
      </c>
      <c r="L737" s="4">
        <v>22</v>
      </c>
      <c r="M737" s="4">
        <v>3</v>
      </c>
      <c r="N737" s="4" t="s">
        <v>3</v>
      </c>
      <c r="O737" s="4">
        <v>7</v>
      </c>
      <c r="P737" s="4"/>
      <c r="Q737" s="4"/>
      <c r="R737" s="4"/>
      <c r="S737" s="4"/>
      <c r="T737" s="4"/>
      <c r="U737" s="4"/>
      <c r="V737" s="4"/>
      <c r="W737" s="4">
        <v>237.548238</v>
      </c>
      <c r="X737" s="4">
        <v>1</v>
      </c>
      <c r="Y737" s="4">
        <v>237.548238</v>
      </c>
      <c r="Z737" s="4"/>
      <c r="AA737" s="4"/>
      <c r="AB737" s="4"/>
    </row>
    <row r="738" spans="1:206" x14ac:dyDescent="0.2">
      <c r="A738" s="4">
        <v>50</v>
      </c>
      <c r="B738" s="4">
        <v>0</v>
      </c>
      <c r="C738" s="4">
        <v>0</v>
      </c>
      <c r="D738" s="4">
        <v>1</v>
      </c>
      <c r="E738" s="4">
        <v>209</v>
      </c>
      <c r="F738" s="4">
        <f>ROUND(Source!W714,O738)</f>
        <v>0</v>
      </c>
      <c r="G738" s="4" t="s">
        <v>92</v>
      </c>
      <c r="H738" s="4" t="s">
        <v>93</v>
      </c>
      <c r="I738" s="4"/>
      <c r="J738" s="4"/>
      <c r="K738" s="4">
        <v>209</v>
      </c>
      <c r="L738" s="4">
        <v>23</v>
      </c>
      <c r="M738" s="4">
        <v>3</v>
      </c>
      <c r="N738" s="4" t="s">
        <v>3</v>
      </c>
      <c r="O738" s="4">
        <v>2</v>
      </c>
      <c r="P738" s="4"/>
      <c r="Q738" s="4"/>
      <c r="R738" s="4"/>
      <c r="S738" s="4"/>
      <c r="T738" s="4"/>
      <c r="U738" s="4"/>
      <c r="V738" s="4"/>
      <c r="W738" s="4">
        <v>0</v>
      </c>
      <c r="X738" s="4">
        <v>1</v>
      </c>
      <c r="Y738" s="4">
        <v>0</v>
      </c>
      <c r="Z738" s="4"/>
      <c r="AA738" s="4"/>
      <c r="AB738" s="4"/>
    </row>
    <row r="739" spans="1:206" x14ac:dyDescent="0.2">
      <c r="A739" s="4">
        <v>50</v>
      </c>
      <c r="B739" s="4">
        <v>0</v>
      </c>
      <c r="C739" s="4">
        <v>0</v>
      </c>
      <c r="D739" s="4">
        <v>1</v>
      </c>
      <c r="E739" s="4">
        <v>233</v>
      </c>
      <c r="F739" s="4">
        <f>ROUND(Source!BD714,O739)</f>
        <v>9676.6</v>
      </c>
      <c r="G739" s="4" t="s">
        <v>94</v>
      </c>
      <c r="H739" s="4" t="s">
        <v>95</v>
      </c>
      <c r="I739" s="4"/>
      <c r="J739" s="4"/>
      <c r="K739" s="4">
        <v>233</v>
      </c>
      <c r="L739" s="4">
        <v>24</v>
      </c>
      <c r="M739" s="4">
        <v>3</v>
      </c>
      <c r="N739" s="4" t="s">
        <v>3</v>
      </c>
      <c r="O739" s="4">
        <v>2</v>
      </c>
      <c r="P739" s="4"/>
      <c r="Q739" s="4"/>
      <c r="R739" s="4"/>
      <c r="S739" s="4"/>
      <c r="T739" s="4"/>
      <c r="U739" s="4"/>
      <c r="V739" s="4"/>
      <c r="W739" s="4">
        <v>9676.6</v>
      </c>
      <c r="X739" s="4">
        <v>1</v>
      </c>
      <c r="Y739" s="4">
        <v>9676.6</v>
      </c>
      <c r="Z739" s="4"/>
      <c r="AA739" s="4"/>
      <c r="AB739" s="4"/>
    </row>
    <row r="740" spans="1:206" x14ac:dyDescent="0.2">
      <c r="A740" s="4">
        <v>50</v>
      </c>
      <c r="B740" s="4">
        <v>0</v>
      </c>
      <c r="C740" s="4">
        <v>0</v>
      </c>
      <c r="D740" s="4">
        <v>1</v>
      </c>
      <c r="E740" s="4">
        <v>210</v>
      </c>
      <c r="F740" s="4">
        <f>ROUND(Source!X714,O740)</f>
        <v>420255.66</v>
      </c>
      <c r="G740" s="4" t="s">
        <v>96</v>
      </c>
      <c r="H740" s="4" t="s">
        <v>97</v>
      </c>
      <c r="I740" s="4"/>
      <c r="J740" s="4"/>
      <c r="K740" s="4">
        <v>210</v>
      </c>
      <c r="L740" s="4">
        <v>25</v>
      </c>
      <c r="M740" s="4">
        <v>3</v>
      </c>
      <c r="N740" s="4" t="s">
        <v>3</v>
      </c>
      <c r="O740" s="4">
        <v>2</v>
      </c>
      <c r="P740" s="4"/>
      <c r="Q740" s="4"/>
      <c r="R740" s="4"/>
      <c r="S740" s="4"/>
      <c r="T740" s="4"/>
      <c r="U740" s="4"/>
      <c r="V740" s="4"/>
      <c r="W740" s="4">
        <v>420255.66</v>
      </c>
      <c r="X740" s="4">
        <v>1</v>
      </c>
      <c r="Y740" s="4">
        <v>420255.66</v>
      </c>
      <c r="Z740" s="4"/>
      <c r="AA740" s="4"/>
      <c r="AB740" s="4"/>
    </row>
    <row r="741" spans="1:206" x14ac:dyDescent="0.2">
      <c r="A741" s="4">
        <v>50</v>
      </c>
      <c r="B741" s="4">
        <v>0</v>
      </c>
      <c r="C741" s="4">
        <v>0</v>
      </c>
      <c r="D741" s="4">
        <v>1</v>
      </c>
      <c r="E741" s="4">
        <v>211</v>
      </c>
      <c r="F741" s="4">
        <f>ROUND(Source!Y714,O741)</f>
        <v>230784.41</v>
      </c>
      <c r="G741" s="4" t="s">
        <v>98</v>
      </c>
      <c r="H741" s="4" t="s">
        <v>99</v>
      </c>
      <c r="I741" s="4"/>
      <c r="J741" s="4"/>
      <c r="K741" s="4">
        <v>211</v>
      </c>
      <c r="L741" s="4">
        <v>26</v>
      </c>
      <c r="M741" s="4">
        <v>3</v>
      </c>
      <c r="N741" s="4" t="s">
        <v>3</v>
      </c>
      <c r="O741" s="4">
        <v>2</v>
      </c>
      <c r="P741" s="4"/>
      <c r="Q741" s="4"/>
      <c r="R741" s="4"/>
      <c r="S741" s="4"/>
      <c r="T741" s="4"/>
      <c r="U741" s="4"/>
      <c r="V741" s="4"/>
      <c r="W741" s="4">
        <v>230784.41</v>
      </c>
      <c r="X741" s="4">
        <v>1</v>
      </c>
      <c r="Y741" s="4">
        <v>230784.41</v>
      </c>
      <c r="Z741" s="4"/>
      <c r="AA741" s="4"/>
      <c r="AB741" s="4"/>
    </row>
    <row r="742" spans="1:206" x14ac:dyDescent="0.2">
      <c r="A742" s="4">
        <v>50</v>
      </c>
      <c r="B742" s="4">
        <v>0</v>
      </c>
      <c r="C742" s="4">
        <v>0</v>
      </c>
      <c r="D742" s="4">
        <v>1</v>
      </c>
      <c r="E742" s="4">
        <v>224</v>
      </c>
      <c r="F742" s="4">
        <f>ROUND(Source!AR714,O742)</f>
        <v>1826578.1</v>
      </c>
      <c r="G742" s="4" t="s">
        <v>100</v>
      </c>
      <c r="H742" s="4" t="s">
        <v>101</v>
      </c>
      <c r="I742" s="4"/>
      <c r="J742" s="4"/>
      <c r="K742" s="4">
        <v>224</v>
      </c>
      <c r="L742" s="4">
        <v>27</v>
      </c>
      <c r="M742" s="4">
        <v>3</v>
      </c>
      <c r="N742" s="4" t="s">
        <v>3</v>
      </c>
      <c r="O742" s="4">
        <v>2</v>
      </c>
      <c r="P742" s="4"/>
      <c r="Q742" s="4"/>
      <c r="R742" s="4"/>
      <c r="S742" s="4"/>
      <c r="T742" s="4"/>
      <c r="U742" s="4"/>
      <c r="V742" s="4"/>
      <c r="W742" s="4">
        <v>1826578.0999999999</v>
      </c>
      <c r="X742" s="4">
        <v>1</v>
      </c>
      <c r="Y742" s="4">
        <v>1826578.0999999999</v>
      </c>
      <c r="Z742" s="4"/>
      <c r="AA742" s="4"/>
      <c r="AB742" s="4"/>
    </row>
    <row r="743" spans="1:206" x14ac:dyDescent="0.2">
      <c r="A743" s="4">
        <v>50</v>
      </c>
      <c r="B743" s="4">
        <v>1</v>
      </c>
      <c r="C743" s="4">
        <v>0</v>
      </c>
      <c r="D743" s="4">
        <v>2</v>
      </c>
      <c r="E743" s="4">
        <v>0</v>
      </c>
      <c r="F743" s="4">
        <f>ROUND(F720,O743)</f>
        <v>557811.09</v>
      </c>
      <c r="G743" s="4" t="s">
        <v>17</v>
      </c>
      <c r="H743" s="4" t="s">
        <v>524</v>
      </c>
      <c r="I743" s="4"/>
      <c r="J743" s="4"/>
      <c r="K743" s="4">
        <v>212</v>
      </c>
      <c r="L743" s="4">
        <v>28</v>
      </c>
      <c r="M743" s="4">
        <v>0</v>
      </c>
      <c r="N743" s="4" t="s">
        <v>3</v>
      </c>
      <c r="O743" s="4">
        <v>2</v>
      </c>
      <c r="P743" s="4"/>
      <c r="Q743" s="4"/>
      <c r="R743" s="4"/>
      <c r="S743" s="4"/>
      <c r="T743" s="4"/>
      <c r="U743" s="4"/>
      <c r="V743" s="4"/>
      <c r="W743" s="4">
        <v>557811.09</v>
      </c>
      <c r="X743" s="4">
        <v>1</v>
      </c>
      <c r="Y743" s="4">
        <v>557811.09</v>
      </c>
      <c r="Z743" s="4"/>
      <c r="AA743" s="4"/>
      <c r="AB743" s="4"/>
    </row>
    <row r="744" spans="1:206" x14ac:dyDescent="0.2">
      <c r="A744" s="4">
        <v>50</v>
      </c>
      <c r="B744" s="4">
        <v>1</v>
      </c>
      <c r="C744" s="4">
        <v>0</v>
      </c>
      <c r="D744" s="4">
        <v>2</v>
      </c>
      <c r="E744" s="4">
        <v>0</v>
      </c>
      <c r="F744" s="4">
        <v>352922.83</v>
      </c>
      <c r="G744" s="4" t="s">
        <v>171</v>
      </c>
      <c r="H744" s="4" t="s">
        <v>525</v>
      </c>
      <c r="I744" s="4"/>
      <c r="J744" s="4"/>
      <c r="K744" s="4">
        <v>212</v>
      </c>
      <c r="L744" s="4">
        <v>29</v>
      </c>
      <c r="M744" s="4">
        <v>0</v>
      </c>
      <c r="N744" s="4" t="s">
        <v>3</v>
      </c>
      <c r="O744" s="4">
        <v>2</v>
      </c>
      <c r="P744" s="4"/>
      <c r="Q744" s="4"/>
      <c r="R744" s="4"/>
      <c r="S744" s="4"/>
      <c r="T744" s="4"/>
      <c r="U744" s="4"/>
      <c r="V744" s="4"/>
      <c r="W744" s="4">
        <v>352922.83</v>
      </c>
      <c r="X744" s="4">
        <v>1</v>
      </c>
      <c r="Y744" s="4">
        <v>352922.83</v>
      </c>
      <c r="Z744" s="4"/>
      <c r="AA744" s="4"/>
      <c r="AB744" s="4"/>
    </row>
    <row r="745" spans="1:206" x14ac:dyDescent="0.2">
      <c r="A745" s="4">
        <v>50</v>
      </c>
      <c r="B745" s="4">
        <v>1</v>
      </c>
      <c r="C745" s="4">
        <v>0</v>
      </c>
      <c r="D745" s="4">
        <v>2</v>
      </c>
      <c r="E745" s="4">
        <v>0</v>
      </c>
      <c r="F745" s="4">
        <f>ROUND(F743-F744,O745)</f>
        <v>204888.26</v>
      </c>
      <c r="G745" s="4" t="s">
        <v>172</v>
      </c>
      <c r="H745" s="4" t="s">
        <v>526</v>
      </c>
      <c r="I745" s="4"/>
      <c r="J745" s="4"/>
      <c r="K745" s="4">
        <v>212</v>
      </c>
      <c r="L745" s="4">
        <v>30</v>
      </c>
      <c r="M745" s="4">
        <v>0</v>
      </c>
      <c r="N745" s="4" t="s">
        <v>3</v>
      </c>
      <c r="O745" s="4">
        <v>2</v>
      </c>
      <c r="P745" s="4"/>
      <c r="Q745" s="4"/>
      <c r="R745" s="4"/>
      <c r="S745" s="4"/>
      <c r="T745" s="4"/>
      <c r="U745" s="4"/>
      <c r="V745" s="4"/>
      <c r="W745" s="4">
        <v>204888.26</v>
      </c>
      <c r="X745" s="4">
        <v>1</v>
      </c>
      <c r="Y745" s="4">
        <v>204888.26</v>
      </c>
      <c r="Z745" s="4"/>
      <c r="AA745" s="4"/>
      <c r="AB745" s="4"/>
    </row>
    <row r="746" spans="1:206" x14ac:dyDescent="0.2">
      <c r="A746" s="4">
        <v>50</v>
      </c>
      <c r="B746" s="4">
        <v>1</v>
      </c>
      <c r="C746" s="4">
        <v>0</v>
      </c>
      <c r="D746" s="4">
        <v>2</v>
      </c>
      <c r="E746" s="4">
        <v>0</v>
      </c>
      <c r="F746" s="4">
        <f>ROUND((F729+F728+F740+F741)*1.0785,O746)</f>
        <v>1154333.71</v>
      </c>
      <c r="G746" s="4" t="s">
        <v>44</v>
      </c>
      <c r="H746" s="4" t="s">
        <v>527</v>
      </c>
      <c r="I746" s="4"/>
      <c r="J746" s="4"/>
      <c r="K746" s="4">
        <v>212</v>
      </c>
      <c r="L746" s="4">
        <v>31</v>
      </c>
      <c r="M746" s="4">
        <v>0</v>
      </c>
      <c r="N746" s="4" t="s">
        <v>3</v>
      </c>
      <c r="O746" s="4">
        <v>2</v>
      </c>
      <c r="P746" s="4"/>
      <c r="Q746" s="4"/>
      <c r="R746" s="4"/>
      <c r="S746" s="4"/>
      <c r="T746" s="4"/>
      <c r="U746" s="4"/>
      <c r="V746" s="4"/>
      <c r="W746" s="4">
        <v>1154333.71</v>
      </c>
      <c r="X746" s="4">
        <v>1</v>
      </c>
      <c r="Y746" s="4">
        <v>1154333.71</v>
      </c>
      <c r="Z746" s="4"/>
      <c r="AA746" s="4"/>
      <c r="AB746" s="4"/>
    </row>
    <row r="747" spans="1:206" x14ac:dyDescent="0.2">
      <c r="A747" s="4">
        <v>50</v>
      </c>
      <c r="B747" s="4">
        <v>1</v>
      </c>
      <c r="C747" s="4">
        <v>0</v>
      </c>
      <c r="D747" s="4">
        <v>2</v>
      </c>
      <c r="E747" s="4">
        <v>0</v>
      </c>
      <c r="F747" s="4">
        <f>ROUND((F745+F726)*1.0927,O747)</f>
        <v>430157.32</v>
      </c>
      <c r="G747" s="4" t="s">
        <v>103</v>
      </c>
      <c r="H747" s="4" t="s">
        <v>528</v>
      </c>
      <c r="I747" s="4"/>
      <c r="J747" s="4"/>
      <c r="K747" s="4">
        <v>212</v>
      </c>
      <c r="L747" s="4">
        <v>32</v>
      </c>
      <c r="M747" s="4">
        <v>0</v>
      </c>
      <c r="N747" s="4" t="s">
        <v>3</v>
      </c>
      <c r="O747" s="4">
        <v>2</v>
      </c>
      <c r="P747" s="4"/>
      <c r="Q747" s="4"/>
      <c r="R747" s="4"/>
      <c r="S747" s="4"/>
      <c r="T747" s="4"/>
      <c r="U747" s="4"/>
      <c r="V747" s="4"/>
      <c r="W747" s="4">
        <v>430157.32</v>
      </c>
      <c r="X747" s="4">
        <v>1</v>
      </c>
      <c r="Y747" s="4">
        <v>430157.32</v>
      </c>
      <c r="Z747" s="4"/>
      <c r="AA747" s="4"/>
      <c r="AB747" s="4"/>
    </row>
    <row r="748" spans="1:206" x14ac:dyDescent="0.2">
      <c r="A748" s="4">
        <v>50</v>
      </c>
      <c r="B748" s="4">
        <v>1</v>
      </c>
      <c r="C748" s="4">
        <v>0</v>
      </c>
      <c r="D748" s="4">
        <v>2</v>
      </c>
      <c r="E748" s="4">
        <v>0</v>
      </c>
      <c r="F748" s="4">
        <f>ROUND(F744*1.0634,O748)</f>
        <v>375298.14</v>
      </c>
      <c r="G748" s="4" t="s">
        <v>110</v>
      </c>
      <c r="H748" s="4" t="s">
        <v>529</v>
      </c>
      <c r="I748" s="4"/>
      <c r="J748" s="4"/>
      <c r="K748" s="4">
        <v>212</v>
      </c>
      <c r="L748" s="4">
        <v>33</v>
      </c>
      <c r="M748" s="4">
        <v>0</v>
      </c>
      <c r="N748" s="4" t="s">
        <v>3</v>
      </c>
      <c r="O748" s="4">
        <v>2</v>
      </c>
      <c r="P748" s="4"/>
      <c r="Q748" s="4"/>
      <c r="R748" s="4"/>
      <c r="S748" s="4"/>
      <c r="T748" s="4"/>
      <c r="U748" s="4"/>
      <c r="V748" s="4"/>
      <c r="W748" s="4">
        <v>375298.14</v>
      </c>
      <c r="X748" s="4">
        <v>1</v>
      </c>
      <c r="Y748" s="4">
        <v>375298.14</v>
      </c>
      <c r="Z748" s="4"/>
      <c r="AA748" s="4"/>
      <c r="AB748" s="4"/>
    </row>
    <row r="749" spans="1:206" x14ac:dyDescent="0.2">
      <c r="A749" s="4">
        <v>50</v>
      </c>
      <c r="B749" s="4">
        <v>1</v>
      </c>
      <c r="C749" s="4">
        <v>0</v>
      </c>
      <c r="D749" s="4">
        <v>2</v>
      </c>
      <c r="E749" s="4">
        <v>0</v>
      </c>
      <c r="F749" s="4">
        <f>ROUND(F746+F747+F748,O749)</f>
        <v>1959789.17</v>
      </c>
      <c r="G749" s="4" t="s">
        <v>114</v>
      </c>
      <c r="H749" s="4" t="s">
        <v>530</v>
      </c>
      <c r="I749" s="4"/>
      <c r="J749" s="4"/>
      <c r="K749" s="4">
        <v>212</v>
      </c>
      <c r="L749" s="4">
        <v>34</v>
      </c>
      <c r="M749" s="4">
        <v>0</v>
      </c>
      <c r="N749" s="4" t="s">
        <v>3</v>
      </c>
      <c r="O749" s="4">
        <v>2</v>
      </c>
      <c r="P749" s="4"/>
      <c r="Q749" s="4"/>
      <c r="R749" s="4"/>
      <c r="S749" s="4"/>
      <c r="T749" s="4"/>
      <c r="U749" s="4"/>
      <c r="V749" s="4"/>
      <c r="W749" s="4">
        <v>1959789.17</v>
      </c>
      <c r="X749" s="4">
        <v>1</v>
      </c>
      <c r="Y749" s="4">
        <v>1959789.17</v>
      </c>
      <c r="Z749" s="4"/>
      <c r="AA749" s="4"/>
      <c r="AB749" s="4"/>
    </row>
    <row r="751" spans="1:206" x14ac:dyDescent="0.2">
      <c r="A751" s="2">
        <v>51</v>
      </c>
      <c r="B751" s="2">
        <f>B12</f>
        <v>821</v>
      </c>
      <c r="C751" s="2">
        <f>A12</f>
        <v>1</v>
      </c>
      <c r="D751" s="2">
        <f>ROW(A12)</f>
        <v>12</v>
      </c>
      <c r="E751" s="2"/>
      <c r="F751" s="2" t="str">
        <f>IF(F12&lt;&gt;"",F12,"")</f>
        <v>Новый объект_(Копия)_(Копия)_(Копия)</v>
      </c>
      <c r="G751" s="2" t="str">
        <f>IF(G12&lt;&gt;"",G12,"")</f>
        <v>14. ВЛ-0,4 кВ от КТП-353 (Ул.Победы)</v>
      </c>
      <c r="H751" s="2">
        <v>0</v>
      </c>
      <c r="I751" s="2"/>
      <c r="J751" s="2"/>
      <c r="K751" s="2"/>
      <c r="L751" s="2"/>
      <c r="M751" s="2"/>
      <c r="N751" s="2"/>
      <c r="O751" s="2">
        <f t="shared" ref="O751:T751" si="470">ROUND(O714,2)</f>
        <v>1165861.43</v>
      </c>
      <c r="P751" s="2">
        <f t="shared" si="470"/>
        <v>557811.09</v>
      </c>
      <c r="Q751" s="2">
        <f t="shared" si="470"/>
        <v>188776.35</v>
      </c>
      <c r="R751" s="2">
        <f t="shared" si="470"/>
        <v>119761.46</v>
      </c>
      <c r="S751" s="2">
        <f t="shared" si="470"/>
        <v>299512.53000000003</v>
      </c>
      <c r="T751" s="2">
        <f t="shared" si="470"/>
        <v>0</v>
      </c>
      <c r="U751" s="2">
        <f>U714</f>
        <v>670.66032860000007</v>
      </c>
      <c r="V751" s="2">
        <f>V714</f>
        <v>237.548238</v>
      </c>
      <c r="W751" s="2">
        <f>ROUND(W714,2)</f>
        <v>0</v>
      </c>
      <c r="X751" s="2">
        <f>ROUND(X714,2)</f>
        <v>420255.66</v>
      </c>
      <c r="Y751" s="2">
        <f>ROUND(Y714,2)</f>
        <v>230784.41</v>
      </c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>
        <f t="shared" ref="AO751:BD751" si="471">ROUND(AO714,2)</f>
        <v>26328.71</v>
      </c>
      <c r="AP751" s="2">
        <f t="shared" si="471"/>
        <v>0</v>
      </c>
      <c r="AQ751" s="2">
        <f t="shared" si="471"/>
        <v>0</v>
      </c>
      <c r="AR751" s="2">
        <f t="shared" si="471"/>
        <v>1826578.1</v>
      </c>
      <c r="AS751" s="2">
        <f t="shared" si="471"/>
        <v>1592471.87</v>
      </c>
      <c r="AT751" s="2">
        <f t="shared" si="471"/>
        <v>234106.23</v>
      </c>
      <c r="AU751" s="2">
        <f t="shared" si="471"/>
        <v>0</v>
      </c>
      <c r="AV751" s="2">
        <f t="shared" si="471"/>
        <v>531482.38</v>
      </c>
      <c r="AW751" s="2">
        <f t="shared" si="471"/>
        <v>557811.09</v>
      </c>
      <c r="AX751" s="2">
        <f t="shared" si="471"/>
        <v>26328.71</v>
      </c>
      <c r="AY751" s="2">
        <f t="shared" si="471"/>
        <v>531482.38</v>
      </c>
      <c r="AZ751" s="2">
        <f t="shared" si="471"/>
        <v>0</v>
      </c>
      <c r="BA751" s="2">
        <f t="shared" si="471"/>
        <v>0</v>
      </c>
      <c r="BB751" s="2">
        <f t="shared" si="471"/>
        <v>0</v>
      </c>
      <c r="BC751" s="2">
        <f t="shared" si="471"/>
        <v>0</v>
      </c>
      <c r="BD751" s="2">
        <f t="shared" si="471"/>
        <v>9676.6</v>
      </c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  <c r="BP751" s="2"/>
      <c r="BQ751" s="2"/>
      <c r="BR751" s="2"/>
      <c r="BS751" s="2"/>
      <c r="BT751" s="2"/>
      <c r="BU751" s="2"/>
      <c r="BV751" s="2"/>
      <c r="BW751" s="2"/>
      <c r="BX751" s="2"/>
      <c r="BY751" s="2"/>
      <c r="BZ751" s="2"/>
      <c r="CA751" s="2"/>
      <c r="CB751" s="2"/>
      <c r="CC751" s="2"/>
      <c r="CD751" s="2"/>
      <c r="CE751" s="2"/>
      <c r="CF751" s="2"/>
      <c r="CG751" s="2"/>
      <c r="CH751" s="2"/>
      <c r="CI751" s="2"/>
      <c r="CJ751" s="2"/>
      <c r="CK751" s="2"/>
      <c r="CL751" s="2"/>
      <c r="CM751" s="2"/>
      <c r="CN751" s="2"/>
      <c r="CO751" s="2"/>
      <c r="CP751" s="2"/>
      <c r="CQ751" s="2"/>
      <c r="CR751" s="2"/>
      <c r="CS751" s="2"/>
      <c r="CT751" s="2"/>
      <c r="CU751" s="2"/>
      <c r="CV751" s="2"/>
      <c r="CW751" s="2"/>
      <c r="CX751" s="2"/>
      <c r="CY751" s="2"/>
      <c r="CZ751" s="2"/>
      <c r="DA751" s="2"/>
      <c r="DB751" s="2"/>
      <c r="DC751" s="2"/>
      <c r="DD751" s="2"/>
      <c r="DE751" s="2"/>
      <c r="DF751" s="2"/>
      <c r="DG751" s="3"/>
      <c r="DH751" s="3"/>
      <c r="DI751" s="3"/>
      <c r="DJ751" s="3"/>
      <c r="DK751" s="3"/>
      <c r="DL751" s="3"/>
      <c r="DM751" s="3"/>
      <c r="DN751" s="3"/>
      <c r="DO751" s="3"/>
      <c r="DP751" s="3"/>
      <c r="DQ751" s="3"/>
      <c r="DR751" s="3"/>
      <c r="DS751" s="3"/>
      <c r="DT751" s="3"/>
      <c r="DU751" s="3"/>
      <c r="DV751" s="3"/>
      <c r="DW751" s="3"/>
      <c r="DX751" s="3"/>
      <c r="DY751" s="3"/>
      <c r="DZ751" s="3"/>
      <c r="EA751" s="3"/>
      <c r="EB751" s="3"/>
      <c r="EC751" s="3"/>
      <c r="ED751" s="3"/>
      <c r="EE751" s="3"/>
      <c r="EF751" s="3"/>
      <c r="EG751" s="3"/>
      <c r="EH751" s="3"/>
      <c r="EI751" s="3"/>
      <c r="EJ751" s="3"/>
      <c r="EK751" s="3"/>
      <c r="EL751" s="3"/>
      <c r="EM751" s="3"/>
      <c r="EN751" s="3"/>
      <c r="EO751" s="3"/>
      <c r="EP751" s="3"/>
      <c r="EQ751" s="3"/>
      <c r="ER751" s="3"/>
      <c r="ES751" s="3"/>
      <c r="ET751" s="3"/>
      <c r="EU751" s="3"/>
      <c r="EV751" s="3"/>
      <c r="EW751" s="3"/>
      <c r="EX751" s="3"/>
      <c r="EY751" s="3"/>
      <c r="EZ751" s="3"/>
      <c r="FA751" s="3"/>
      <c r="FB751" s="3"/>
      <c r="FC751" s="3"/>
      <c r="FD751" s="3"/>
      <c r="FE751" s="3"/>
      <c r="FF751" s="3"/>
      <c r="FG751" s="3"/>
      <c r="FH751" s="3"/>
      <c r="FI751" s="3"/>
      <c r="FJ751" s="3"/>
      <c r="FK751" s="3"/>
      <c r="FL751" s="3"/>
      <c r="FM751" s="3"/>
      <c r="FN751" s="3"/>
      <c r="FO751" s="3"/>
      <c r="FP751" s="3"/>
      <c r="FQ751" s="3"/>
      <c r="FR751" s="3"/>
      <c r="FS751" s="3"/>
      <c r="FT751" s="3"/>
      <c r="FU751" s="3"/>
      <c r="FV751" s="3"/>
      <c r="FW751" s="3"/>
      <c r="FX751" s="3"/>
      <c r="FY751" s="3"/>
      <c r="FZ751" s="3"/>
      <c r="GA751" s="3"/>
      <c r="GB751" s="3"/>
      <c r="GC751" s="3"/>
      <c r="GD751" s="3"/>
      <c r="GE751" s="3"/>
      <c r="GF751" s="3"/>
      <c r="GG751" s="3"/>
      <c r="GH751" s="3"/>
      <c r="GI751" s="3"/>
      <c r="GJ751" s="3"/>
      <c r="GK751" s="3"/>
      <c r="GL751" s="3"/>
      <c r="GM751" s="3"/>
      <c r="GN751" s="3"/>
      <c r="GO751" s="3"/>
      <c r="GP751" s="3"/>
      <c r="GQ751" s="3"/>
      <c r="GR751" s="3"/>
      <c r="GS751" s="3"/>
      <c r="GT751" s="3"/>
      <c r="GU751" s="3"/>
      <c r="GV751" s="3"/>
      <c r="GW751" s="3"/>
      <c r="GX751" s="3">
        <v>0</v>
      </c>
    </row>
    <row r="753" spans="1:28" x14ac:dyDescent="0.2">
      <c r="A753" s="4">
        <v>50</v>
      </c>
      <c r="B753" s="4">
        <v>0</v>
      </c>
      <c r="C753" s="4">
        <v>0</v>
      </c>
      <c r="D753" s="4">
        <v>1</v>
      </c>
      <c r="E753" s="4">
        <v>201</v>
      </c>
      <c r="F753" s="4">
        <f>ROUND(Source!O751,O753)</f>
        <v>1165861.43</v>
      </c>
      <c r="G753" s="4" t="s">
        <v>48</v>
      </c>
      <c r="H753" s="4" t="s">
        <v>49</v>
      </c>
      <c r="I753" s="4"/>
      <c r="J753" s="4"/>
      <c r="K753" s="4">
        <v>201</v>
      </c>
      <c r="L753" s="4">
        <v>1</v>
      </c>
      <c r="M753" s="4">
        <v>3</v>
      </c>
      <c r="N753" s="4" t="s">
        <v>3</v>
      </c>
      <c r="O753" s="4">
        <v>2</v>
      </c>
      <c r="P753" s="4"/>
      <c r="Q753" s="4"/>
      <c r="R753" s="4"/>
      <c r="S753" s="4"/>
      <c r="T753" s="4"/>
      <c r="U753" s="4"/>
      <c r="V753" s="4"/>
      <c r="W753" s="4">
        <v>1175538.0299999998</v>
      </c>
      <c r="X753" s="4">
        <v>1</v>
      </c>
      <c r="Y753" s="4">
        <v>1175538.0299999998</v>
      </c>
      <c r="Z753" s="4"/>
      <c r="AA753" s="4"/>
      <c r="AB753" s="4"/>
    </row>
    <row r="754" spans="1:28" x14ac:dyDescent="0.2">
      <c r="A754" s="4">
        <v>50</v>
      </c>
      <c r="B754" s="4">
        <v>0</v>
      </c>
      <c r="C754" s="4">
        <v>0</v>
      </c>
      <c r="D754" s="4">
        <v>1</v>
      </c>
      <c r="E754" s="4">
        <v>202</v>
      </c>
      <c r="F754" s="4">
        <f>ROUND(Source!P751,O754)</f>
        <v>557811.09</v>
      </c>
      <c r="G754" s="4" t="s">
        <v>50</v>
      </c>
      <c r="H754" s="4" t="s">
        <v>51</v>
      </c>
      <c r="I754" s="4"/>
      <c r="J754" s="4"/>
      <c r="K754" s="4">
        <v>202</v>
      </c>
      <c r="L754" s="4">
        <v>2</v>
      </c>
      <c r="M754" s="4">
        <v>3</v>
      </c>
      <c r="N754" s="4" t="s">
        <v>3</v>
      </c>
      <c r="O754" s="4">
        <v>2</v>
      </c>
      <c r="P754" s="4"/>
      <c r="Q754" s="4"/>
      <c r="R754" s="4"/>
      <c r="S754" s="4"/>
      <c r="T754" s="4"/>
      <c r="U754" s="4"/>
      <c r="V754" s="4"/>
      <c r="W754" s="4">
        <v>557811.09</v>
      </c>
      <c r="X754" s="4">
        <v>1</v>
      </c>
      <c r="Y754" s="4">
        <v>557811.09</v>
      </c>
      <c r="Z754" s="4"/>
      <c r="AA754" s="4"/>
      <c r="AB754" s="4"/>
    </row>
    <row r="755" spans="1:28" x14ac:dyDescent="0.2">
      <c r="A755" s="4">
        <v>50</v>
      </c>
      <c r="B755" s="4">
        <v>0</v>
      </c>
      <c r="C755" s="4">
        <v>0</v>
      </c>
      <c r="D755" s="4">
        <v>1</v>
      </c>
      <c r="E755" s="4">
        <v>222</v>
      </c>
      <c r="F755" s="4">
        <f>ROUND(Source!AO751,O755)</f>
        <v>26328.71</v>
      </c>
      <c r="G755" s="4" t="s">
        <v>52</v>
      </c>
      <c r="H755" s="4" t="s">
        <v>53</v>
      </c>
      <c r="I755" s="4"/>
      <c r="J755" s="4"/>
      <c r="K755" s="4">
        <v>222</v>
      </c>
      <c r="L755" s="4">
        <v>3</v>
      </c>
      <c r="M755" s="4">
        <v>3</v>
      </c>
      <c r="N755" s="4" t="s">
        <v>3</v>
      </c>
      <c r="O755" s="4">
        <v>2</v>
      </c>
      <c r="P755" s="4"/>
      <c r="Q755" s="4"/>
      <c r="R755" s="4"/>
      <c r="S755" s="4"/>
      <c r="T755" s="4"/>
      <c r="U755" s="4"/>
      <c r="V755" s="4"/>
      <c r="W755" s="4">
        <v>26328.71</v>
      </c>
      <c r="X755" s="4">
        <v>1</v>
      </c>
      <c r="Y755" s="4">
        <v>26328.71</v>
      </c>
      <c r="Z755" s="4"/>
      <c r="AA755" s="4"/>
      <c r="AB755" s="4"/>
    </row>
    <row r="756" spans="1:28" x14ac:dyDescent="0.2">
      <c r="A756" s="4">
        <v>50</v>
      </c>
      <c r="B756" s="4">
        <v>0</v>
      </c>
      <c r="C756" s="4">
        <v>0</v>
      </c>
      <c r="D756" s="4">
        <v>1</v>
      </c>
      <c r="E756" s="4">
        <v>225</v>
      </c>
      <c r="F756" s="4">
        <f>ROUND(Source!AV751,O756)</f>
        <v>531482.38</v>
      </c>
      <c r="G756" s="4" t="s">
        <v>54</v>
      </c>
      <c r="H756" s="4" t="s">
        <v>55</v>
      </c>
      <c r="I756" s="4"/>
      <c r="J756" s="4"/>
      <c r="K756" s="4">
        <v>225</v>
      </c>
      <c r="L756" s="4">
        <v>4</v>
      </c>
      <c r="M756" s="4">
        <v>3</v>
      </c>
      <c r="N756" s="4" t="s">
        <v>3</v>
      </c>
      <c r="O756" s="4">
        <v>2</v>
      </c>
      <c r="P756" s="4"/>
      <c r="Q756" s="4"/>
      <c r="R756" s="4"/>
      <c r="S756" s="4"/>
      <c r="T756" s="4"/>
      <c r="U756" s="4"/>
      <c r="V756" s="4"/>
      <c r="W756" s="4">
        <v>557811.09</v>
      </c>
      <c r="X756" s="4">
        <v>1</v>
      </c>
      <c r="Y756" s="4">
        <v>557811.09</v>
      </c>
      <c r="Z756" s="4"/>
      <c r="AA756" s="4"/>
      <c r="AB756" s="4"/>
    </row>
    <row r="757" spans="1:28" x14ac:dyDescent="0.2">
      <c r="A757" s="4">
        <v>50</v>
      </c>
      <c r="B757" s="4">
        <v>0</v>
      </c>
      <c r="C757" s="4">
        <v>0</v>
      </c>
      <c r="D757" s="4">
        <v>1</v>
      </c>
      <c r="E757" s="4">
        <v>226</v>
      </c>
      <c r="F757" s="4">
        <f>ROUND(Source!AW751,O757)</f>
        <v>557811.09</v>
      </c>
      <c r="G757" s="4" t="s">
        <v>56</v>
      </c>
      <c r="H757" s="4" t="s">
        <v>57</v>
      </c>
      <c r="I757" s="4"/>
      <c r="J757" s="4"/>
      <c r="K757" s="4">
        <v>226</v>
      </c>
      <c r="L757" s="4">
        <v>5</v>
      </c>
      <c r="M757" s="4">
        <v>3</v>
      </c>
      <c r="N757" s="4" t="s">
        <v>3</v>
      </c>
      <c r="O757" s="4">
        <v>2</v>
      </c>
      <c r="P757" s="4"/>
      <c r="Q757" s="4"/>
      <c r="R757" s="4"/>
      <c r="S757" s="4"/>
      <c r="T757" s="4"/>
      <c r="U757" s="4"/>
      <c r="V757" s="4"/>
      <c r="W757" s="4">
        <v>557811.09</v>
      </c>
      <c r="X757" s="4">
        <v>1</v>
      </c>
      <c r="Y757" s="4">
        <v>557811.09</v>
      </c>
      <c r="Z757" s="4"/>
      <c r="AA757" s="4"/>
      <c r="AB757" s="4"/>
    </row>
    <row r="758" spans="1:28" x14ac:dyDescent="0.2">
      <c r="A758" s="4">
        <v>50</v>
      </c>
      <c r="B758" s="4">
        <v>0</v>
      </c>
      <c r="C758" s="4">
        <v>0</v>
      </c>
      <c r="D758" s="4">
        <v>1</v>
      </c>
      <c r="E758" s="4">
        <v>227</v>
      </c>
      <c r="F758" s="4">
        <f>ROUND(Source!AX751,O758)</f>
        <v>26328.71</v>
      </c>
      <c r="G758" s="4" t="s">
        <v>58</v>
      </c>
      <c r="H758" s="4" t="s">
        <v>59</v>
      </c>
      <c r="I758" s="4"/>
      <c r="J758" s="4"/>
      <c r="K758" s="4">
        <v>227</v>
      </c>
      <c r="L758" s="4">
        <v>6</v>
      </c>
      <c r="M758" s="4">
        <v>3</v>
      </c>
      <c r="N758" s="4" t="s">
        <v>3</v>
      </c>
      <c r="O758" s="4">
        <v>2</v>
      </c>
      <c r="P758" s="4"/>
      <c r="Q758" s="4"/>
      <c r="R758" s="4"/>
      <c r="S758" s="4"/>
      <c r="T758" s="4"/>
      <c r="U758" s="4"/>
      <c r="V758" s="4"/>
      <c r="W758" s="4">
        <v>0</v>
      </c>
      <c r="X758" s="4">
        <v>1</v>
      </c>
      <c r="Y758" s="4">
        <v>0</v>
      </c>
      <c r="Z758" s="4"/>
      <c r="AA758" s="4"/>
      <c r="AB758" s="4"/>
    </row>
    <row r="759" spans="1:28" x14ac:dyDescent="0.2">
      <c r="A759" s="4">
        <v>50</v>
      </c>
      <c r="B759" s="4">
        <v>0</v>
      </c>
      <c r="C759" s="4">
        <v>0</v>
      </c>
      <c r="D759" s="4">
        <v>1</v>
      </c>
      <c r="E759" s="4">
        <v>228</v>
      </c>
      <c r="F759" s="4">
        <f>ROUND(Source!AY751,O759)</f>
        <v>531482.38</v>
      </c>
      <c r="G759" s="4" t="s">
        <v>60</v>
      </c>
      <c r="H759" s="4" t="s">
        <v>61</v>
      </c>
      <c r="I759" s="4"/>
      <c r="J759" s="4"/>
      <c r="K759" s="4">
        <v>228</v>
      </c>
      <c r="L759" s="4">
        <v>7</v>
      </c>
      <c r="M759" s="4">
        <v>3</v>
      </c>
      <c r="N759" s="4" t="s">
        <v>3</v>
      </c>
      <c r="O759" s="4">
        <v>2</v>
      </c>
      <c r="P759" s="4"/>
      <c r="Q759" s="4"/>
      <c r="R759" s="4"/>
      <c r="S759" s="4"/>
      <c r="T759" s="4"/>
      <c r="U759" s="4"/>
      <c r="V759" s="4"/>
      <c r="W759" s="4">
        <v>557811.09</v>
      </c>
      <c r="X759" s="4">
        <v>1</v>
      </c>
      <c r="Y759" s="4">
        <v>557811.09</v>
      </c>
      <c r="Z759" s="4"/>
      <c r="AA759" s="4"/>
      <c r="AB759" s="4"/>
    </row>
    <row r="760" spans="1:28" x14ac:dyDescent="0.2">
      <c r="A760" s="4">
        <v>50</v>
      </c>
      <c r="B760" s="4">
        <v>0</v>
      </c>
      <c r="C760" s="4">
        <v>0</v>
      </c>
      <c r="D760" s="4">
        <v>1</v>
      </c>
      <c r="E760" s="4">
        <v>216</v>
      </c>
      <c r="F760" s="4">
        <f>ROUND(Source!AP751,O760)</f>
        <v>0</v>
      </c>
      <c r="G760" s="4" t="s">
        <v>62</v>
      </c>
      <c r="H760" s="4" t="s">
        <v>63</v>
      </c>
      <c r="I760" s="4"/>
      <c r="J760" s="4"/>
      <c r="K760" s="4">
        <v>216</v>
      </c>
      <c r="L760" s="4">
        <v>8</v>
      </c>
      <c r="M760" s="4">
        <v>3</v>
      </c>
      <c r="N760" s="4" t="s">
        <v>3</v>
      </c>
      <c r="O760" s="4">
        <v>2</v>
      </c>
      <c r="P760" s="4"/>
      <c r="Q760" s="4"/>
      <c r="R760" s="4"/>
      <c r="S760" s="4"/>
      <c r="T760" s="4"/>
      <c r="U760" s="4"/>
      <c r="V760" s="4"/>
      <c r="W760" s="4">
        <v>0</v>
      </c>
      <c r="X760" s="4">
        <v>1</v>
      </c>
      <c r="Y760" s="4">
        <v>0</v>
      </c>
      <c r="Z760" s="4"/>
      <c r="AA760" s="4"/>
      <c r="AB760" s="4"/>
    </row>
    <row r="761" spans="1:28" x14ac:dyDescent="0.2">
      <c r="A761" s="4">
        <v>50</v>
      </c>
      <c r="B761" s="4">
        <v>0</v>
      </c>
      <c r="C761" s="4">
        <v>0</v>
      </c>
      <c r="D761" s="4">
        <v>1</v>
      </c>
      <c r="E761" s="4">
        <v>223</v>
      </c>
      <c r="F761" s="4">
        <f>ROUND(Source!AQ751,O761)</f>
        <v>0</v>
      </c>
      <c r="G761" s="4" t="s">
        <v>64</v>
      </c>
      <c r="H761" s="4" t="s">
        <v>65</v>
      </c>
      <c r="I761" s="4"/>
      <c r="J761" s="4"/>
      <c r="K761" s="4">
        <v>223</v>
      </c>
      <c r="L761" s="4">
        <v>9</v>
      </c>
      <c r="M761" s="4">
        <v>3</v>
      </c>
      <c r="N761" s="4" t="s">
        <v>3</v>
      </c>
      <c r="O761" s="4">
        <v>2</v>
      </c>
      <c r="P761" s="4"/>
      <c r="Q761" s="4"/>
      <c r="R761" s="4"/>
      <c r="S761" s="4"/>
      <c r="T761" s="4"/>
      <c r="U761" s="4"/>
      <c r="V761" s="4"/>
      <c r="W761" s="4">
        <v>0</v>
      </c>
      <c r="X761" s="4">
        <v>1</v>
      </c>
      <c r="Y761" s="4">
        <v>0</v>
      </c>
      <c r="Z761" s="4"/>
      <c r="AA761" s="4"/>
      <c r="AB761" s="4"/>
    </row>
    <row r="762" spans="1:28" x14ac:dyDescent="0.2">
      <c r="A762" s="4">
        <v>50</v>
      </c>
      <c r="B762" s="4">
        <v>0</v>
      </c>
      <c r="C762" s="4">
        <v>0</v>
      </c>
      <c r="D762" s="4">
        <v>1</v>
      </c>
      <c r="E762" s="4">
        <v>229</v>
      </c>
      <c r="F762" s="4">
        <f>ROUND(Source!AZ751,O762)</f>
        <v>0</v>
      </c>
      <c r="G762" s="4" t="s">
        <v>66</v>
      </c>
      <c r="H762" s="4" t="s">
        <v>67</v>
      </c>
      <c r="I762" s="4"/>
      <c r="J762" s="4"/>
      <c r="K762" s="4">
        <v>229</v>
      </c>
      <c r="L762" s="4">
        <v>10</v>
      </c>
      <c r="M762" s="4">
        <v>3</v>
      </c>
      <c r="N762" s="4" t="s">
        <v>3</v>
      </c>
      <c r="O762" s="4">
        <v>2</v>
      </c>
      <c r="P762" s="4"/>
      <c r="Q762" s="4"/>
      <c r="R762" s="4"/>
      <c r="S762" s="4"/>
      <c r="T762" s="4"/>
      <c r="U762" s="4"/>
      <c r="V762" s="4"/>
      <c r="W762" s="4">
        <v>0</v>
      </c>
      <c r="X762" s="4">
        <v>1</v>
      </c>
      <c r="Y762" s="4">
        <v>0</v>
      </c>
      <c r="Z762" s="4"/>
      <c r="AA762" s="4"/>
      <c r="AB762" s="4"/>
    </row>
    <row r="763" spans="1:28" x14ac:dyDescent="0.2">
      <c r="A763" s="4">
        <v>50</v>
      </c>
      <c r="B763" s="4">
        <v>0</v>
      </c>
      <c r="C763" s="4">
        <v>0</v>
      </c>
      <c r="D763" s="4">
        <v>1</v>
      </c>
      <c r="E763" s="4">
        <v>203</v>
      </c>
      <c r="F763" s="4">
        <f>ROUND(Source!Q751,O763)</f>
        <v>188776.35</v>
      </c>
      <c r="G763" s="4" t="s">
        <v>68</v>
      </c>
      <c r="H763" s="4" t="s">
        <v>69</v>
      </c>
      <c r="I763" s="4"/>
      <c r="J763" s="4"/>
      <c r="K763" s="4">
        <v>203</v>
      </c>
      <c r="L763" s="4">
        <v>11</v>
      </c>
      <c r="M763" s="4">
        <v>3</v>
      </c>
      <c r="N763" s="4" t="s">
        <v>3</v>
      </c>
      <c r="O763" s="4">
        <v>2</v>
      </c>
      <c r="P763" s="4"/>
      <c r="Q763" s="4"/>
      <c r="R763" s="4"/>
      <c r="S763" s="4"/>
      <c r="T763" s="4"/>
      <c r="U763" s="4"/>
      <c r="V763" s="4"/>
      <c r="W763" s="4">
        <v>188776.35</v>
      </c>
      <c r="X763" s="4">
        <v>1</v>
      </c>
      <c r="Y763" s="4">
        <v>188776.35</v>
      </c>
      <c r="Z763" s="4"/>
      <c r="AA763" s="4"/>
      <c r="AB763" s="4"/>
    </row>
    <row r="764" spans="1:28" x14ac:dyDescent="0.2">
      <c r="A764" s="4">
        <v>50</v>
      </c>
      <c r="B764" s="4">
        <v>0</v>
      </c>
      <c r="C764" s="4">
        <v>0</v>
      </c>
      <c r="D764" s="4">
        <v>1</v>
      </c>
      <c r="E764" s="4">
        <v>231</v>
      </c>
      <c r="F764" s="4">
        <f>ROUND(Source!BB751,O764)</f>
        <v>0</v>
      </c>
      <c r="G764" s="4" t="s">
        <v>70</v>
      </c>
      <c r="H764" s="4" t="s">
        <v>71</v>
      </c>
      <c r="I764" s="4"/>
      <c r="J764" s="4"/>
      <c r="K764" s="4">
        <v>231</v>
      </c>
      <c r="L764" s="4">
        <v>12</v>
      </c>
      <c r="M764" s="4">
        <v>3</v>
      </c>
      <c r="N764" s="4" t="s">
        <v>3</v>
      </c>
      <c r="O764" s="4">
        <v>2</v>
      </c>
      <c r="P764" s="4"/>
      <c r="Q764" s="4"/>
      <c r="R764" s="4"/>
      <c r="S764" s="4"/>
      <c r="T764" s="4"/>
      <c r="U764" s="4"/>
      <c r="V764" s="4"/>
      <c r="W764" s="4">
        <v>0</v>
      </c>
      <c r="X764" s="4">
        <v>1</v>
      </c>
      <c r="Y764" s="4">
        <v>0</v>
      </c>
      <c r="Z764" s="4"/>
      <c r="AA764" s="4"/>
      <c r="AB764" s="4"/>
    </row>
    <row r="765" spans="1:28" x14ac:dyDescent="0.2">
      <c r="A765" s="4">
        <v>50</v>
      </c>
      <c r="B765" s="4">
        <v>0</v>
      </c>
      <c r="C765" s="4">
        <v>0</v>
      </c>
      <c r="D765" s="4">
        <v>1</v>
      </c>
      <c r="E765" s="4">
        <v>204</v>
      </c>
      <c r="F765" s="4">
        <f>ROUND(Source!R751,O765)</f>
        <v>119761.46</v>
      </c>
      <c r="G765" s="4" t="s">
        <v>72</v>
      </c>
      <c r="H765" s="4" t="s">
        <v>73</v>
      </c>
      <c r="I765" s="4"/>
      <c r="J765" s="4"/>
      <c r="K765" s="4">
        <v>204</v>
      </c>
      <c r="L765" s="4">
        <v>13</v>
      </c>
      <c r="M765" s="4">
        <v>3</v>
      </c>
      <c r="N765" s="4" t="s">
        <v>3</v>
      </c>
      <c r="O765" s="4">
        <v>2</v>
      </c>
      <c r="P765" s="4"/>
      <c r="Q765" s="4"/>
      <c r="R765" s="4"/>
      <c r="S765" s="4"/>
      <c r="T765" s="4"/>
      <c r="U765" s="4"/>
      <c r="V765" s="4"/>
      <c r="W765" s="4">
        <v>119761.46000000002</v>
      </c>
      <c r="X765" s="4">
        <v>1</v>
      </c>
      <c r="Y765" s="4">
        <v>119761.46000000002</v>
      </c>
      <c r="Z765" s="4"/>
      <c r="AA765" s="4"/>
      <c r="AB765" s="4"/>
    </row>
    <row r="766" spans="1:28" x14ac:dyDescent="0.2">
      <c r="A766" s="4">
        <v>50</v>
      </c>
      <c r="B766" s="4">
        <v>0</v>
      </c>
      <c r="C766" s="4">
        <v>0</v>
      </c>
      <c r="D766" s="4">
        <v>1</v>
      </c>
      <c r="E766" s="4">
        <v>205</v>
      </c>
      <c r="F766" s="4">
        <f>ROUND(Source!S751,O766)</f>
        <v>299512.53000000003</v>
      </c>
      <c r="G766" s="4" t="s">
        <v>74</v>
      </c>
      <c r="H766" s="4" t="s">
        <v>75</v>
      </c>
      <c r="I766" s="4"/>
      <c r="J766" s="4"/>
      <c r="K766" s="4">
        <v>205</v>
      </c>
      <c r="L766" s="4">
        <v>14</v>
      </c>
      <c r="M766" s="4">
        <v>3</v>
      </c>
      <c r="N766" s="4" t="s">
        <v>3</v>
      </c>
      <c r="O766" s="4">
        <v>2</v>
      </c>
      <c r="P766" s="4"/>
      <c r="Q766" s="4"/>
      <c r="R766" s="4"/>
      <c r="S766" s="4"/>
      <c r="T766" s="4"/>
      <c r="U766" s="4"/>
      <c r="V766" s="4"/>
      <c r="W766" s="4">
        <v>299512.52999999991</v>
      </c>
      <c r="X766" s="4">
        <v>1</v>
      </c>
      <c r="Y766" s="4">
        <v>299512.52999999991</v>
      </c>
      <c r="Z766" s="4"/>
      <c r="AA766" s="4"/>
      <c r="AB766" s="4"/>
    </row>
    <row r="767" spans="1:28" x14ac:dyDescent="0.2">
      <c r="A767" s="4">
        <v>50</v>
      </c>
      <c r="B767" s="4">
        <v>0</v>
      </c>
      <c r="C767" s="4">
        <v>0</v>
      </c>
      <c r="D767" s="4">
        <v>1</v>
      </c>
      <c r="E767" s="4">
        <v>232</v>
      </c>
      <c r="F767" s="4">
        <f>ROUND(Source!BC751,O767)</f>
        <v>0</v>
      </c>
      <c r="G767" s="4" t="s">
        <v>76</v>
      </c>
      <c r="H767" s="4" t="s">
        <v>77</v>
      </c>
      <c r="I767" s="4"/>
      <c r="J767" s="4"/>
      <c r="K767" s="4">
        <v>232</v>
      </c>
      <c r="L767" s="4">
        <v>15</v>
      </c>
      <c r="M767" s="4">
        <v>3</v>
      </c>
      <c r="N767" s="4" t="s">
        <v>3</v>
      </c>
      <c r="O767" s="4">
        <v>2</v>
      </c>
      <c r="P767" s="4"/>
      <c r="Q767" s="4"/>
      <c r="R767" s="4"/>
      <c r="S767" s="4"/>
      <c r="T767" s="4"/>
      <c r="U767" s="4"/>
      <c r="V767" s="4"/>
      <c r="W767" s="4">
        <v>0</v>
      </c>
      <c r="X767" s="4">
        <v>1</v>
      </c>
      <c r="Y767" s="4">
        <v>0</v>
      </c>
      <c r="Z767" s="4"/>
      <c r="AA767" s="4"/>
      <c r="AB767" s="4"/>
    </row>
    <row r="768" spans="1:28" x14ac:dyDescent="0.2">
      <c r="A768" s="4">
        <v>50</v>
      </c>
      <c r="B768" s="4">
        <v>0</v>
      </c>
      <c r="C768" s="4">
        <v>0</v>
      </c>
      <c r="D768" s="4">
        <v>1</v>
      </c>
      <c r="E768" s="4">
        <v>214</v>
      </c>
      <c r="F768" s="4">
        <f>ROUND(Source!AS751,O768)</f>
        <v>1592471.87</v>
      </c>
      <c r="G768" s="4" t="s">
        <v>78</v>
      </c>
      <c r="H768" s="4" t="s">
        <v>79</v>
      </c>
      <c r="I768" s="4"/>
      <c r="J768" s="4"/>
      <c r="K768" s="4">
        <v>214</v>
      </c>
      <c r="L768" s="4">
        <v>16</v>
      </c>
      <c r="M768" s="4">
        <v>3</v>
      </c>
      <c r="N768" s="4" t="s">
        <v>3</v>
      </c>
      <c r="O768" s="4">
        <v>2</v>
      </c>
      <c r="P768" s="4"/>
      <c r="Q768" s="4"/>
      <c r="R768" s="4"/>
      <c r="S768" s="4"/>
      <c r="T768" s="4"/>
      <c r="U768" s="4"/>
      <c r="V768" s="4"/>
      <c r="W768" s="4">
        <v>1592471.87</v>
      </c>
      <c r="X768" s="4">
        <v>1</v>
      </c>
      <c r="Y768" s="4">
        <v>1592471.87</v>
      </c>
      <c r="Z768" s="4"/>
      <c r="AA768" s="4"/>
      <c r="AB768" s="4"/>
    </row>
    <row r="769" spans="1:28" x14ac:dyDescent="0.2">
      <c r="A769" s="4">
        <v>50</v>
      </c>
      <c r="B769" s="4">
        <v>0</v>
      </c>
      <c r="C769" s="4">
        <v>0</v>
      </c>
      <c r="D769" s="4">
        <v>1</v>
      </c>
      <c r="E769" s="4">
        <v>215</v>
      </c>
      <c r="F769" s="4">
        <f>ROUND(Source!AT751,O769)</f>
        <v>234106.23</v>
      </c>
      <c r="G769" s="4" t="s">
        <v>80</v>
      </c>
      <c r="H769" s="4" t="s">
        <v>81</v>
      </c>
      <c r="I769" s="4"/>
      <c r="J769" s="4"/>
      <c r="K769" s="4">
        <v>215</v>
      </c>
      <c r="L769" s="4">
        <v>17</v>
      </c>
      <c r="M769" s="4">
        <v>3</v>
      </c>
      <c r="N769" s="4" t="s">
        <v>3</v>
      </c>
      <c r="O769" s="4">
        <v>2</v>
      </c>
      <c r="P769" s="4"/>
      <c r="Q769" s="4"/>
      <c r="R769" s="4"/>
      <c r="S769" s="4"/>
      <c r="T769" s="4"/>
      <c r="U769" s="4"/>
      <c r="V769" s="4"/>
      <c r="W769" s="4">
        <v>234106.23</v>
      </c>
      <c r="X769" s="4">
        <v>1</v>
      </c>
      <c r="Y769" s="4">
        <v>234106.23</v>
      </c>
      <c r="Z769" s="4"/>
      <c r="AA769" s="4"/>
      <c r="AB769" s="4"/>
    </row>
    <row r="770" spans="1:28" x14ac:dyDescent="0.2">
      <c r="A770" s="4">
        <v>50</v>
      </c>
      <c r="B770" s="4">
        <v>0</v>
      </c>
      <c r="C770" s="4">
        <v>0</v>
      </c>
      <c r="D770" s="4">
        <v>1</v>
      </c>
      <c r="E770" s="4">
        <v>217</v>
      </c>
      <c r="F770" s="4">
        <f>ROUND(Source!AU751,O770)</f>
        <v>0</v>
      </c>
      <c r="G770" s="4" t="s">
        <v>82</v>
      </c>
      <c r="H770" s="4" t="s">
        <v>83</v>
      </c>
      <c r="I770" s="4"/>
      <c r="J770" s="4"/>
      <c r="K770" s="4">
        <v>217</v>
      </c>
      <c r="L770" s="4">
        <v>18</v>
      </c>
      <c r="M770" s="4">
        <v>3</v>
      </c>
      <c r="N770" s="4" t="s">
        <v>3</v>
      </c>
      <c r="O770" s="4">
        <v>2</v>
      </c>
      <c r="P770" s="4"/>
      <c r="Q770" s="4"/>
      <c r="R770" s="4"/>
      <c r="S770" s="4"/>
      <c r="T770" s="4"/>
      <c r="U770" s="4"/>
      <c r="V770" s="4"/>
      <c r="W770" s="4">
        <v>0</v>
      </c>
      <c r="X770" s="4">
        <v>1</v>
      </c>
      <c r="Y770" s="4">
        <v>0</v>
      </c>
      <c r="Z770" s="4"/>
      <c r="AA770" s="4"/>
      <c r="AB770" s="4"/>
    </row>
    <row r="771" spans="1:28" x14ac:dyDescent="0.2">
      <c r="A771" s="4">
        <v>50</v>
      </c>
      <c r="B771" s="4">
        <v>0</v>
      </c>
      <c r="C771" s="4">
        <v>0</v>
      </c>
      <c r="D771" s="4">
        <v>1</v>
      </c>
      <c r="E771" s="4">
        <v>230</v>
      </c>
      <c r="F771" s="4">
        <f>ROUND(Source!BA751,O771)</f>
        <v>0</v>
      </c>
      <c r="G771" s="4" t="s">
        <v>84</v>
      </c>
      <c r="H771" s="4" t="s">
        <v>85</v>
      </c>
      <c r="I771" s="4"/>
      <c r="J771" s="4"/>
      <c r="K771" s="4">
        <v>230</v>
      </c>
      <c r="L771" s="4">
        <v>19</v>
      </c>
      <c r="M771" s="4">
        <v>3</v>
      </c>
      <c r="N771" s="4" t="s">
        <v>3</v>
      </c>
      <c r="O771" s="4">
        <v>2</v>
      </c>
      <c r="P771" s="4"/>
      <c r="Q771" s="4"/>
      <c r="R771" s="4"/>
      <c r="S771" s="4"/>
      <c r="T771" s="4"/>
      <c r="U771" s="4"/>
      <c r="V771" s="4"/>
      <c r="W771" s="4">
        <v>0</v>
      </c>
      <c r="X771" s="4">
        <v>1</v>
      </c>
      <c r="Y771" s="4">
        <v>0</v>
      </c>
      <c r="Z771" s="4"/>
      <c r="AA771" s="4"/>
      <c r="AB771" s="4"/>
    </row>
    <row r="772" spans="1:28" x14ac:dyDescent="0.2">
      <c r="A772" s="4">
        <v>50</v>
      </c>
      <c r="B772" s="4">
        <v>0</v>
      </c>
      <c r="C772" s="4">
        <v>0</v>
      </c>
      <c r="D772" s="4">
        <v>1</v>
      </c>
      <c r="E772" s="4">
        <v>206</v>
      </c>
      <c r="F772" s="4">
        <f>ROUND(Source!T751,O772)</f>
        <v>0</v>
      </c>
      <c r="G772" s="4" t="s">
        <v>86</v>
      </c>
      <c r="H772" s="4" t="s">
        <v>87</v>
      </c>
      <c r="I772" s="4"/>
      <c r="J772" s="4"/>
      <c r="K772" s="4">
        <v>206</v>
      </c>
      <c r="L772" s="4">
        <v>20</v>
      </c>
      <c r="M772" s="4">
        <v>3</v>
      </c>
      <c r="N772" s="4" t="s">
        <v>3</v>
      </c>
      <c r="O772" s="4">
        <v>2</v>
      </c>
      <c r="P772" s="4"/>
      <c r="Q772" s="4"/>
      <c r="R772" s="4"/>
      <c r="S772" s="4"/>
      <c r="T772" s="4"/>
      <c r="U772" s="4"/>
      <c r="V772" s="4"/>
      <c r="W772" s="4">
        <v>0</v>
      </c>
      <c r="X772" s="4">
        <v>1</v>
      </c>
      <c r="Y772" s="4">
        <v>0</v>
      </c>
      <c r="Z772" s="4"/>
      <c r="AA772" s="4"/>
      <c r="AB772" s="4"/>
    </row>
    <row r="773" spans="1:28" x14ac:dyDescent="0.2">
      <c r="A773" s="4">
        <v>50</v>
      </c>
      <c r="B773" s="4">
        <v>0</v>
      </c>
      <c r="C773" s="4">
        <v>0</v>
      </c>
      <c r="D773" s="4">
        <v>1</v>
      </c>
      <c r="E773" s="4">
        <v>207</v>
      </c>
      <c r="F773" s="4">
        <f>ROUND(Source!U751,O773)</f>
        <v>670.66032859999996</v>
      </c>
      <c r="G773" s="4" t="s">
        <v>88</v>
      </c>
      <c r="H773" s="4" t="s">
        <v>89</v>
      </c>
      <c r="I773" s="4"/>
      <c r="J773" s="4"/>
      <c r="K773" s="4">
        <v>207</v>
      </c>
      <c r="L773" s="4">
        <v>21</v>
      </c>
      <c r="M773" s="4">
        <v>3</v>
      </c>
      <c r="N773" s="4" t="s">
        <v>3</v>
      </c>
      <c r="O773" s="4">
        <v>7</v>
      </c>
      <c r="P773" s="4"/>
      <c r="Q773" s="4"/>
      <c r="R773" s="4"/>
      <c r="S773" s="4"/>
      <c r="T773" s="4"/>
      <c r="U773" s="4"/>
      <c r="V773" s="4"/>
      <c r="W773" s="4">
        <v>670.66032859999996</v>
      </c>
      <c r="X773" s="4">
        <v>1</v>
      </c>
      <c r="Y773" s="4">
        <v>670.66032859999996</v>
      </c>
      <c r="Z773" s="4"/>
      <c r="AA773" s="4"/>
      <c r="AB773" s="4"/>
    </row>
    <row r="774" spans="1:28" x14ac:dyDescent="0.2">
      <c r="A774" s="4">
        <v>50</v>
      </c>
      <c r="B774" s="4">
        <v>0</v>
      </c>
      <c r="C774" s="4">
        <v>0</v>
      </c>
      <c r="D774" s="4">
        <v>1</v>
      </c>
      <c r="E774" s="4">
        <v>208</v>
      </c>
      <c r="F774" s="4">
        <f>ROUND(Source!V751,O774)</f>
        <v>237.548238</v>
      </c>
      <c r="G774" s="4" t="s">
        <v>90</v>
      </c>
      <c r="H774" s="4" t="s">
        <v>91</v>
      </c>
      <c r="I774" s="4"/>
      <c r="J774" s="4"/>
      <c r="K774" s="4">
        <v>208</v>
      </c>
      <c r="L774" s="4">
        <v>22</v>
      </c>
      <c r="M774" s="4">
        <v>3</v>
      </c>
      <c r="N774" s="4" t="s">
        <v>3</v>
      </c>
      <c r="O774" s="4">
        <v>7</v>
      </c>
      <c r="P774" s="4"/>
      <c r="Q774" s="4"/>
      <c r="R774" s="4"/>
      <c r="S774" s="4"/>
      <c r="T774" s="4"/>
      <c r="U774" s="4"/>
      <c r="V774" s="4"/>
      <c r="W774" s="4">
        <v>237.548238</v>
      </c>
      <c r="X774" s="4">
        <v>1</v>
      </c>
      <c r="Y774" s="4">
        <v>237.548238</v>
      </c>
      <c r="Z774" s="4"/>
      <c r="AA774" s="4"/>
      <c r="AB774" s="4"/>
    </row>
    <row r="775" spans="1:28" x14ac:dyDescent="0.2">
      <c r="A775" s="4">
        <v>50</v>
      </c>
      <c r="B775" s="4">
        <v>0</v>
      </c>
      <c r="C775" s="4">
        <v>0</v>
      </c>
      <c r="D775" s="4">
        <v>1</v>
      </c>
      <c r="E775" s="4">
        <v>209</v>
      </c>
      <c r="F775" s="4">
        <f>ROUND(Source!W751,O775)</f>
        <v>0</v>
      </c>
      <c r="G775" s="4" t="s">
        <v>92</v>
      </c>
      <c r="H775" s="4" t="s">
        <v>93</v>
      </c>
      <c r="I775" s="4"/>
      <c r="J775" s="4"/>
      <c r="K775" s="4">
        <v>209</v>
      </c>
      <c r="L775" s="4">
        <v>23</v>
      </c>
      <c r="M775" s="4">
        <v>3</v>
      </c>
      <c r="N775" s="4" t="s">
        <v>3</v>
      </c>
      <c r="O775" s="4">
        <v>2</v>
      </c>
      <c r="P775" s="4"/>
      <c r="Q775" s="4"/>
      <c r="R775" s="4"/>
      <c r="S775" s="4"/>
      <c r="T775" s="4"/>
      <c r="U775" s="4"/>
      <c r="V775" s="4"/>
      <c r="W775" s="4">
        <v>0</v>
      </c>
      <c r="X775" s="4">
        <v>1</v>
      </c>
      <c r="Y775" s="4">
        <v>0</v>
      </c>
      <c r="Z775" s="4"/>
      <c r="AA775" s="4"/>
      <c r="AB775" s="4"/>
    </row>
    <row r="776" spans="1:28" x14ac:dyDescent="0.2">
      <c r="A776" s="4">
        <v>50</v>
      </c>
      <c r="B776" s="4">
        <v>0</v>
      </c>
      <c r="C776" s="4">
        <v>0</v>
      </c>
      <c r="D776" s="4">
        <v>1</v>
      </c>
      <c r="E776" s="4">
        <v>233</v>
      </c>
      <c r="F776" s="4">
        <f>ROUND(Source!BD751,O776)</f>
        <v>9676.6</v>
      </c>
      <c r="G776" s="4" t="s">
        <v>94</v>
      </c>
      <c r="H776" s="4" t="s">
        <v>95</v>
      </c>
      <c r="I776" s="4"/>
      <c r="J776" s="4"/>
      <c r="K776" s="4">
        <v>233</v>
      </c>
      <c r="L776" s="4">
        <v>24</v>
      </c>
      <c r="M776" s="4">
        <v>3</v>
      </c>
      <c r="N776" s="4" t="s">
        <v>3</v>
      </c>
      <c r="O776" s="4">
        <v>2</v>
      </c>
      <c r="P776" s="4"/>
      <c r="Q776" s="4"/>
      <c r="R776" s="4"/>
      <c r="S776" s="4"/>
      <c r="T776" s="4"/>
      <c r="U776" s="4"/>
      <c r="V776" s="4"/>
      <c r="W776" s="4">
        <v>9676.6</v>
      </c>
      <c r="X776" s="4">
        <v>1</v>
      </c>
      <c r="Y776" s="4">
        <v>9676.6</v>
      </c>
      <c r="Z776" s="4"/>
      <c r="AA776" s="4"/>
      <c r="AB776" s="4"/>
    </row>
    <row r="777" spans="1:28" x14ac:dyDescent="0.2">
      <c r="A777" s="4">
        <v>50</v>
      </c>
      <c r="B777" s="4">
        <v>0</v>
      </c>
      <c r="C777" s="4">
        <v>0</v>
      </c>
      <c r="D777" s="4">
        <v>1</v>
      </c>
      <c r="E777" s="4">
        <v>210</v>
      </c>
      <c r="F777" s="4">
        <f>ROUND(Source!X751,O777)</f>
        <v>420255.66</v>
      </c>
      <c r="G777" s="4" t="s">
        <v>96</v>
      </c>
      <c r="H777" s="4" t="s">
        <v>97</v>
      </c>
      <c r="I777" s="4"/>
      <c r="J777" s="4"/>
      <c r="K777" s="4">
        <v>210</v>
      </c>
      <c r="L777" s="4">
        <v>25</v>
      </c>
      <c r="M777" s="4">
        <v>3</v>
      </c>
      <c r="N777" s="4" t="s">
        <v>3</v>
      </c>
      <c r="O777" s="4">
        <v>2</v>
      </c>
      <c r="P777" s="4"/>
      <c r="Q777" s="4"/>
      <c r="R777" s="4"/>
      <c r="S777" s="4"/>
      <c r="T777" s="4"/>
      <c r="U777" s="4"/>
      <c r="V777" s="4"/>
      <c r="W777" s="4">
        <v>420255.66</v>
      </c>
      <c r="X777" s="4">
        <v>1</v>
      </c>
      <c r="Y777" s="4">
        <v>420255.66</v>
      </c>
      <c r="Z777" s="4"/>
      <c r="AA777" s="4"/>
      <c r="AB777" s="4"/>
    </row>
    <row r="778" spans="1:28" x14ac:dyDescent="0.2">
      <c r="A778" s="4">
        <v>50</v>
      </c>
      <c r="B778" s="4">
        <v>0</v>
      </c>
      <c r="C778" s="4">
        <v>0</v>
      </c>
      <c r="D778" s="4">
        <v>1</v>
      </c>
      <c r="E778" s="4">
        <v>211</v>
      </c>
      <c r="F778" s="4">
        <f>ROUND(Source!Y751,O778)</f>
        <v>230784.41</v>
      </c>
      <c r="G778" s="4" t="s">
        <v>98</v>
      </c>
      <c r="H778" s="4" t="s">
        <v>99</v>
      </c>
      <c r="I778" s="4"/>
      <c r="J778" s="4"/>
      <c r="K778" s="4">
        <v>211</v>
      </c>
      <c r="L778" s="4">
        <v>26</v>
      </c>
      <c r="M778" s="4">
        <v>3</v>
      </c>
      <c r="N778" s="4" t="s">
        <v>3</v>
      </c>
      <c r="O778" s="4">
        <v>2</v>
      </c>
      <c r="P778" s="4"/>
      <c r="Q778" s="4"/>
      <c r="R778" s="4"/>
      <c r="S778" s="4"/>
      <c r="T778" s="4"/>
      <c r="U778" s="4"/>
      <c r="V778" s="4"/>
      <c r="W778" s="4">
        <v>230784.41</v>
      </c>
      <c r="X778" s="4">
        <v>1</v>
      </c>
      <c r="Y778" s="4">
        <v>230784.41</v>
      </c>
      <c r="Z778" s="4"/>
      <c r="AA778" s="4"/>
      <c r="AB778" s="4"/>
    </row>
    <row r="779" spans="1:28" x14ac:dyDescent="0.2">
      <c r="A779" s="4">
        <v>50</v>
      </c>
      <c r="B779" s="4">
        <v>0</v>
      </c>
      <c r="C779" s="4">
        <v>0</v>
      </c>
      <c r="D779" s="4">
        <v>1</v>
      </c>
      <c r="E779" s="4">
        <v>224</v>
      </c>
      <c r="F779" s="4">
        <f>ROUND(Source!AR751,O779)</f>
        <v>1826578.1</v>
      </c>
      <c r="G779" s="4" t="s">
        <v>100</v>
      </c>
      <c r="H779" s="4" t="s">
        <v>101</v>
      </c>
      <c r="I779" s="4"/>
      <c r="J779" s="4"/>
      <c r="K779" s="4">
        <v>224</v>
      </c>
      <c r="L779" s="4">
        <v>27</v>
      </c>
      <c r="M779" s="4">
        <v>3</v>
      </c>
      <c r="N779" s="4" t="s">
        <v>3</v>
      </c>
      <c r="O779" s="4">
        <v>2</v>
      </c>
      <c r="P779" s="4"/>
      <c r="Q779" s="4"/>
      <c r="R779" s="4"/>
      <c r="S779" s="4"/>
      <c r="T779" s="4"/>
      <c r="U779" s="4"/>
      <c r="V779" s="4"/>
      <c r="W779" s="4">
        <v>1826578.0999999996</v>
      </c>
      <c r="X779" s="4">
        <v>1</v>
      </c>
      <c r="Y779" s="4">
        <v>1826578.0999999996</v>
      </c>
      <c r="Z779" s="4"/>
      <c r="AA779" s="4"/>
      <c r="AB779" s="4"/>
    </row>
    <row r="781" spans="1:28" x14ac:dyDescent="0.2">
      <c r="A781" s="5">
        <v>61</v>
      </c>
      <c r="B781" s="5"/>
      <c r="C781" s="5"/>
      <c r="D781" s="5"/>
      <c r="E781" s="5"/>
      <c r="F781" s="5">
        <v>10</v>
      </c>
      <c r="G781" s="5" t="s">
        <v>531</v>
      </c>
      <c r="H781" s="5" t="s">
        <v>532</v>
      </c>
    </row>
    <row r="782" spans="1:28" x14ac:dyDescent="0.2">
      <c r="A782" s="5">
        <v>61</v>
      </c>
      <c r="B782" s="5"/>
      <c r="C782" s="5"/>
      <c r="D782" s="5"/>
      <c r="E782" s="5"/>
      <c r="F782" s="5">
        <v>1900</v>
      </c>
      <c r="G782" s="5" t="s">
        <v>533</v>
      </c>
      <c r="H782" s="5" t="s">
        <v>534</v>
      </c>
    </row>
    <row r="783" spans="1:28" x14ac:dyDescent="0.2">
      <c r="A783" s="5">
        <v>61</v>
      </c>
      <c r="B783" s="5"/>
      <c r="C783" s="5"/>
      <c r="D783" s="5"/>
      <c r="E783" s="5"/>
      <c r="F783" s="5">
        <v>1800</v>
      </c>
      <c r="G783" s="5" t="s">
        <v>535</v>
      </c>
      <c r="H783" s="5" t="s">
        <v>534</v>
      </c>
    </row>
    <row r="784" spans="1:28" x14ac:dyDescent="0.2">
      <c r="A784" s="5">
        <v>61</v>
      </c>
      <c r="B784" s="5"/>
      <c r="C784" s="5"/>
      <c r="D784" s="5"/>
      <c r="E784" s="5"/>
      <c r="F784" s="5">
        <v>2</v>
      </c>
      <c r="G784" s="5" t="s">
        <v>536</v>
      </c>
      <c r="H784" s="5" t="s">
        <v>537</v>
      </c>
    </row>
    <row r="785" spans="1:16" x14ac:dyDescent="0.2">
      <c r="A785" s="5">
        <v>61</v>
      </c>
      <c r="B785" s="5"/>
      <c r="C785" s="5"/>
      <c r="D785" s="5"/>
      <c r="E785" s="5"/>
      <c r="F785" s="5">
        <v>10</v>
      </c>
      <c r="G785" s="5" t="s">
        <v>538</v>
      </c>
      <c r="H785" s="5" t="s">
        <v>538</v>
      </c>
    </row>
    <row r="786" spans="1:16" x14ac:dyDescent="0.2">
      <c r="A786" s="5">
        <v>61</v>
      </c>
      <c r="B786" s="5"/>
      <c r="C786" s="5"/>
      <c r="D786" s="5"/>
      <c r="E786" s="5"/>
      <c r="F786" s="5">
        <v>3</v>
      </c>
      <c r="G786" s="5" t="s">
        <v>539</v>
      </c>
      <c r="H786" s="5" t="s">
        <v>540</v>
      </c>
    </row>
    <row r="787" spans="1:16" x14ac:dyDescent="0.2">
      <c r="A787" s="5">
        <v>61</v>
      </c>
      <c r="B787" s="5"/>
      <c r="C787" s="5"/>
      <c r="D787" s="5"/>
      <c r="E787" s="5"/>
      <c r="F787" s="5">
        <v>2400</v>
      </c>
      <c r="G787" s="5" t="s">
        <v>541</v>
      </c>
      <c r="H787" s="5" t="s">
        <v>542</v>
      </c>
    </row>
    <row r="788" spans="1:16" x14ac:dyDescent="0.2">
      <c r="A788" s="5">
        <v>61</v>
      </c>
      <c r="B788" s="5"/>
      <c r="C788" s="5"/>
      <c r="D788" s="5"/>
      <c r="E788" s="5"/>
      <c r="F788" s="5">
        <v>0</v>
      </c>
      <c r="G788" s="5" t="s">
        <v>543</v>
      </c>
      <c r="H788" s="5" t="s">
        <v>544</v>
      </c>
    </row>
    <row r="789" spans="1:16" x14ac:dyDescent="0.2">
      <c r="A789" s="5">
        <v>61</v>
      </c>
      <c r="B789" s="5"/>
      <c r="C789" s="5"/>
      <c r="D789" s="5"/>
      <c r="E789" s="5"/>
      <c r="F789" s="5">
        <v>12</v>
      </c>
      <c r="G789" s="5" t="s">
        <v>545</v>
      </c>
      <c r="H789" s="5" t="s">
        <v>544</v>
      </c>
    </row>
    <row r="790" spans="1:16" x14ac:dyDescent="0.2">
      <c r="A790" s="5">
        <v>61</v>
      </c>
      <c r="B790" s="5"/>
      <c r="C790" s="5"/>
      <c r="D790" s="5"/>
      <c r="E790" s="5"/>
      <c r="F790" s="5">
        <v>0</v>
      </c>
      <c r="G790" s="5" t="s">
        <v>546</v>
      </c>
      <c r="H790" s="5" t="s">
        <v>544</v>
      </c>
    </row>
    <row r="791" spans="1:16" x14ac:dyDescent="0.2">
      <c r="A791" s="5">
        <v>61</v>
      </c>
      <c r="B791" s="5"/>
      <c r="C791" s="5"/>
      <c r="D791" s="5"/>
      <c r="E791" s="5"/>
      <c r="F791" s="5">
        <v>2</v>
      </c>
      <c r="G791" s="5" t="s">
        <v>547</v>
      </c>
      <c r="H791" s="5" t="s">
        <v>544</v>
      </c>
    </row>
    <row r="792" spans="1:16" x14ac:dyDescent="0.2">
      <c r="A792" s="5">
        <v>61</v>
      </c>
      <c r="B792" s="5"/>
      <c r="C792" s="5"/>
      <c r="D792" s="5"/>
      <c r="E792" s="5"/>
      <c r="F792" s="5">
        <v>6</v>
      </c>
      <c r="G792" s="5" t="s">
        <v>548</v>
      </c>
      <c r="H792" s="5" t="s">
        <v>544</v>
      </c>
    </row>
    <row r="793" spans="1:16" x14ac:dyDescent="0.2">
      <c r="A793" s="5">
        <v>61</v>
      </c>
      <c r="B793" s="5"/>
      <c r="C793" s="5"/>
      <c r="D793" s="5"/>
      <c r="E793" s="5"/>
      <c r="F793" s="5">
        <v>12</v>
      </c>
      <c r="G793" s="5" t="s">
        <v>549</v>
      </c>
      <c r="H793" s="5" t="s">
        <v>549</v>
      </c>
    </row>
    <row r="796" spans="1:16" x14ac:dyDescent="0.2">
      <c r="A796">
        <v>70</v>
      </c>
      <c r="B796">
        <v>1</v>
      </c>
      <c r="D796">
        <v>1</v>
      </c>
      <c r="E796" t="s">
        <v>550</v>
      </c>
      <c r="F796" t="s">
        <v>551</v>
      </c>
      <c r="G796">
        <v>0</v>
      </c>
      <c r="H796">
        <v>0</v>
      </c>
      <c r="I796" t="s">
        <v>3</v>
      </c>
      <c r="J796">
        <v>1</v>
      </c>
      <c r="K796">
        <v>0</v>
      </c>
      <c r="L796" t="s">
        <v>3</v>
      </c>
      <c r="M796" t="s">
        <v>3</v>
      </c>
      <c r="N796">
        <v>0</v>
      </c>
      <c r="P796" t="s">
        <v>552</v>
      </c>
    </row>
    <row r="797" spans="1:16" x14ac:dyDescent="0.2">
      <c r="A797">
        <v>70</v>
      </c>
      <c r="B797">
        <v>1</v>
      </c>
      <c r="D797">
        <v>2</v>
      </c>
      <c r="E797" t="s">
        <v>553</v>
      </c>
      <c r="F797" t="s">
        <v>554</v>
      </c>
      <c r="G797">
        <v>0</v>
      </c>
      <c r="H797">
        <v>0</v>
      </c>
      <c r="I797" t="s">
        <v>3</v>
      </c>
      <c r="J797">
        <v>1</v>
      </c>
      <c r="K797">
        <v>0</v>
      </c>
      <c r="L797" t="s">
        <v>3</v>
      </c>
      <c r="M797" t="s">
        <v>3</v>
      </c>
      <c r="N797">
        <v>0</v>
      </c>
      <c r="P797" t="s">
        <v>555</v>
      </c>
    </row>
    <row r="798" spans="1:16" x14ac:dyDescent="0.2">
      <c r="A798">
        <v>70</v>
      </c>
      <c r="B798">
        <v>1</v>
      </c>
      <c r="D798">
        <v>3</v>
      </c>
      <c r="E798" t="s">
        <v>556</v>
      </c>
      <c r="F798" t="s">
        <v>557</v>
      </c>
      <c r="G798">
        <v>1</v>
      </c>
      <c r="H798">
        <v>0</v>
      </c>
      <c r="I798" t="s">
        <v>3</v>
      </c>
      <c r="J798">
        <v>1</v>
      </c>
      <c r="K798">
        <v>0</v>
      </c>
      <c r="L798" t="s">
        <v>3</v>
      </c>
      <c r="M798" t="s">
        <v>3</v>
      </c>
      <c r="N798">
        <v>0</v>
      </c>
      <c r="P798" t="s">
        <v>558</v>
      </c>
    </row>
    <row r="799" spans="1:16" x14ac:dyDescent="0.2">
      <c r="A799">
        <v>70</v>
      </c>
      <c r="B799">
        <v>1</v>
      </c>
      <c r="D799">
        <v>4</v>
      </c>
      <c r="E799" t="s">
        <v>559</v>
      </c>
      <c r="F799" t="s">
        <v>560</v>
      </c>
      <c r="G799">
        <v>1</v>
      </c>
      <c r="H799">
        <v>0</v>
      </c>
      <c r="I799" t="s">
        <v>3</v>
      </c>
      <c r="J799">
        <v>2</v>
      </c>
      <c r="K799">
        <v>0</v>
      </c>
      <c r="L799" t="s">
        <v>3</v>
      </c>
      <c r="M799" t="s">
        <v>3</v>
      </c>
      <c r="N799">
        <v>0</v>
      </c>
      <c r="P799" t="s">
        <v>3</v>
      </c>
    </row>
    <row r="800" spans="1:16" x14ac:dyDescent="0.2">
      <c r="A800">
        <v>70</v>
      </c>
      <c r="B800">
        <v>1</v>
      </c>
      <c r="D800">
        <v>5</v>
      </c>
      <c r="E800" t="s">
        <v>561</v>
      </c>
      <c r="F800" t="s">
        <v>562</v>
      </c>
      <c r="G800">
        <v>0</v>
      </c>
      <c r="H800">
        <v>0</v>
      </c>
      <c r="I800" t="s">
        <v>3</v>
      </c>
      <c r="J800">
        <v>2</v>
      </c>
      <c r="K800">
        <v>0</v>
      </c>
      <c r="L800" t="s">
        <v>3</v>
      </c>
      <c r="M800" t="s">
        <v>3</v>
      </c>
      <c r="N800">
        <v>0</v>
      </c>
      <c r="P800" t="s">
        <v>3</v>
      </c>
    </row>
    <row r="801" spans="1:16" x14ac:dyDescent="0.2">
      <c r="A801">
        <v>70</v>
      </c>
      <c r="B801">
        <v>1</v>
      </c>
      <c r="D801">
        <v>6</v>
      </c>
      <c r="E801" t="s">
        <v>563</v>
      </c>
      <c r="F801" t="s">
        <v>564</v>
      </c>
      <c r="G801">
        <v>0</v>
      </c>
      <c r="H801">
        <v>0</v>
      </c>
      <c r="I801" t="s">
        <v>3</v>
      </c>
      <c r="J801">
        <v>2</v>
      </c>
      <c r="K801">
        <v>0</v>
      </c>
      <c r="L801" t="s">
        <v>3</v>
      </c>
      <c r="M801" t="s">
        <v>3</v>
      </c>
      <c r="N801">
        <v>0</v>
      </c>
      <c r="P801" t="s">
        <v>3</v>
      </c>
    </row>
    <row r="802" spans="1:16" x14ac:dyDescent="0.2">
      <c r="A802">
        <v>70</v>
      </c>
      <c r="B802">
        <v>1</v>
      </c>
      <c r="D802">
        <v>7</v>
      </c>
      <c r="E802" t="s">
        <v>565</v>
      </c>
      <c r="F802" t="s">
        <v>566</v>
      </c>
      <c r="G802">
        <v>0</v>
      </c>
      <c r="H802">
        <v>0</v>
      </c>
      <c r="I802" t="s">
        <v>567</v>
      </c>
      <c r="J802">
        <v>0</v>
      </c>
      <c r="K802">
        <v>0</v>
      </c>
      <c r="L802" t="s">
        <v>3</v>
      </c>
      <c r="M802" t="s">
        <v>3</v>
      </c>
      <c r="N802">
        <v>0</v>
      </c>
      <c r="P802" t="s">
        <v>568</v>
      </c>
    </row>
    <row r="803" spans="1:16" x14ac:dyDescent="0.2">
      <c r="A803">
        <v>70</v>
      </c>
      <c r="B803">
        <v>1</v>
      </c>
      <c r="D803">
        <v>8</v>
      </c>
      <c r="E803" t="s">
        <v>569</v>
      </c>
      <c r="F803" t="s">
        <v>570</v>
      </c>
      <c r="G803">
        <v>1</v>
      </c>
      <c r="H803">
        <v>0</v>
      </c>
      <c r="I803" t="s">
        <v>3</v>
      </c>
      <c r="J803">
        <v>5</v>
      </c>
      <c r="K803">
        <v>0</v>
      </c>
      <c r="L803" t="s">
        <v>3</v>
      </c>
      <c r="M803" t="s">
        <v>3</v>
      </c>
      <c r="N803">
        <v>0</v>
      </c>
      <c r="P803" t="s">
        <v>3</v>
      </c>
    </row>
    <row r="804" spans="1:16" x14ac:dyDescent="0.2">
      <c r="A804">
        <v>70</v>
      </c>
      <c r="B804">
        <v>1</v>
      </c>
      <c r="D804">
        <v>9</v>
      </c>
      <c r="E804" t="s">
        <v>571</v>
      </c>
      <c r="F804" t="s">
        <v>572</v>
      </c>
      <c r="G804">
        <v>0</v>
      </c>
      <c r="H804">
        <v>0</v>
      </c>
      <c r="I804" t="s">
        <v>3</v>
      </c>
      <c r="J804">
        <v>5</v>
      </c>
      <c r="K804">
        <v>0</v>
      </c>
      <c r="L804" t="s">
        <v>3</v>
      </c>
      <c r="M804" t="s">
        <v>3</v>
      </c>
      <c r="N804">
        <v>0</v>
      </c>
      <c r="P804" t="s">
        <v>573</v>
      </c>
    </row>
    <row r="805" spans="1:16" x14ac:dyDescent="0.2">
      <c r="A805">
        <v>70</v>
      </c>
      <c r="B805">
        <v>1</v>
      </c>
      <c r="D805">
        <v>10</v>
      </c>
      <c r="E805" t="s">
        <v>574</v>
      </c>
      <c r="F805" t="s">
        <v>575</v>
      </c>
      <c r="G805">
        <v>0</v>
      </c>
      <c r="H805">
        <v>0</v>
      </c>
      <c r="I805" t="s">
        <v>576</v>
      </c>
      <c r="J805">
        <v>5</v>
      </c>
      <c r="K805">
        <v>0</v>
      </c>
      <c r="L805" t="s">
        <v>3</v>
      </c>
      <c r="M805" t="s">
        <v>3</v>
      </c>
      <c r="N805">
        <v>0</v>
      </c>
      <c r="P805" t="s">
        <v>577</v>
      </c>
    </row>
    <row r="806" spans="1:16" x14ac:dyDescent="0.2">
      <c r="A806">
        <v>70</v>
      </c>
      <c r="B806">
        <v>1</v>
      </c>
      <c r="D806">
        <v>11</v>
      </c>
      <c r="E806" t="s">
        <v>578</v>
      </c>
      <c r="F806" t="s">
        <v>579</v>
      </c>
      <c r="G806">
        <v>0</v>
      </c>
      <c r="H806">
        <v>0</v>
      </c>
      <c r="I806" t="s">
        <v>580</v>
      </c>
      <c r="J806">
        <v>0</v>
      </c>
      <c r="K806">
        <v>0</v>
      </c>
      <c r="L806" t="s">
        <v>3</v>
      </c>
      <c r="M806" t="s">
        <v>3</v>
      </c>
      <c r="N806">
        <v>0</v>
      </c>
      <c r="P806" t="s">
        <v>581</v>
      </c>
    </row>
    <row r="807" spans="1:16" x14ac:dyDescent="0.2">
      <c r="A807">
        <v>70</v>
      </c>
      <c r="B807">
        <v>1</v>
      </c>
      <c r="D807">
        <v>12</v>
      </c>
      <c r="E807" t="s">
        <v>582</v>
      </c>
      <c r="F807" t="s">
        <v>583</v>
      </c>
      <c r="G807">
        <v>0</v>
      </c>
      <c r="H807">
        <v>0</v>
      </c>
      <c r="I807" t="s">
        <v>584</v>
      </c>
      <c r="J807">
        <v>0</v>
      </c>
      <c r="K807">
        <v>0</v>
      </c>
      <c r="L807" t="s">
        <v>3</v>
      </c>
      <c r="M807" t="s">
        <v>3</v>
      </c>
      <c r="N807">
        <v>0</v>
      </c>
      <c r="P807" t="s">
        <v>585</v>
      </c>
    </row>
    <row r="808" spans="1:16" x14ac:dyDescent="0.2">
      <c r="A808">
        <v>70</v>
      </c>
      <c r="B808">
        <v>1</v>
      </c>
      <c r="D808">
        <v>13</v>
      </c>
      <c r="E808" t="s">
        <v>586</v>
      </c>
      <c r="F808" t="s">
        <v>587</v>
      </c>
      <c r="G808">
        <v>0</v>
      </c>
      <c r="H808">
        <v>0</v>
      </c>
      <c r="I808" t="s">
        <v>588</v>
      </c>
      <c r="J808">
        <v>0</v>
      </c>
      <c r="K808">
        <v>0</v>
      </c>
      <c r="L808" t="s">
        <v>3</v>
      </c>
      <c r="M808" t="s">
        <v>3</v>
      </c>
      <c r="N808">
        <v>0</v>
      </c>
      <c r="P808" t="s">
        <v>589</v>
      </c>
    </row>
    <row r="809" spans="1:16" x14ac:dyDescent="0.2">
      <c r="A809">
        <v>70</v>
      </c>
      <c r="B809">
        <v>1</v>
      </c>
      <c r="D809">
        <v>14</v>
      </c>
      <c r="E809" t="s">
        <v>590</v>
      </c>
      <c r="F809" t="s">
        <v>591</v>
      </c>
      <c r="G809">
        <v>0</v>
      </c>
      <c r="H809">
        <v>0</v>
      </c>
      <c r="I809" t="s">
        <v>3</v>
      </c>
      <c r="J809">
        <v>0</v>
      </c>
      <c r="K809">
        <v>0</v>
      </c>
      <c r="L809" t="s">
        <v>3</v>
      </c>
      <c r="M809" t="s">
        <v>3</v>
      </c>
      <c r="N809">
        <v>0</v>
      </c>
      <c r="P809" t="s">
        <v>592</v>
      </c>
    </row>
    <row r="810" spans="1:16" x14ac:dyDescent="0.2">
      <c r="A810">
        <v>70</v>
      </c>
      <c r="B810">
        <v>1</v>
      </c>
      <c r="D810">
        <v>15</v>
      </c>
      <c r="E810" t="s">
        <v>593</v>
      </c>
      <c r="F810" t="s">
        <v>594</v>
      </c>
      <c r="G810">
        <v>1</v>
      </c>
      <c r="H810">
        <v>0</v>
      </c>
      <c r="I810" t="s">
        <v>3</v>
      </c>
      <c r="J810">
        <v>3</v>
      </c>
      <c r="K810">
        <v>0</v>
      </c>
      <c r="L810" t="s">
        <v>3</v>
      </c>
      <c r="M810" t="s">
        <v>3</v>
      </c>
      <c r="N810">
        <v>0</v>
      </c>
      <c r="P810" t="s">
        <v>3</v>
      </c>
    </row>
    <row r="811" spans="1:16" x14ac:dyDescent="0.2">
      <c r="A811">
        <v>70</v>
      </c>
      <c r="B811">
        <v>1</v>
      </c>
      <c r="D811">
        <v>16</v>
      </c>
      <c r="E811" t="s">
        <v>595</v>
      </c>
      <c r="F811" t="s">
        <v>596</v>
      </c>
      <c r="G811">
        <v>0</v>
      </c>
      <c r="H811">
        <v>0</v>
      </c>
      <c r="I811" t="s">
        <v>3</v>
      </c>
      <c r="J811">
        <v>3</v>
      </c>
      <c r="K811">
        <v>0</v>
      </c>
      <c r="L811" t="s">
        <v>3</v>
      </c>
      <c r="M811" t="s">
        <v>3</v>
      </c>
      <c r="N811">
        <v>0</v>
      </c>
      <c r="P811" t="s">
        <v>3</v>
      </c>
    </row>
    <row r="812" spans="1:16" x14ac:dyDescent="0.2">
      <c r="A812">
        <v>70</v>
      </c>
      <c r="B812">
        <v>1</v>
      </c>
      <c r="D812">
        <v>1</v>
      </c>
      <c r="E812" t="s">
        <v>597</v>
      </c>
      <c r="F812" t="s">
        <v>598</v>
      </c>
      <c r="G812">
        <v>0.9</v>
      </c>
      <c r="H812">
        <v>1</v>
      </c>
      <c r="I812" t="s">
        <v>599</v>
      </c>
      <c r="J812">
        <v>0</v>
      </c>
      <c r="K812">
        <v>0</v>
      </c>
      <c r="L812" t="s">
        <v>3</v>
      </c>
      <c r="M812" t="s">
        <v>3</v>
      </c>
      <c r="N812">
        <v>0</v>
      </c>
      <c r="P812" t="s">
        <v>600</v>
      </c>
    </row>
    <row r="813" spans="1:16" x14ac:dyDescent="0.2">
      <c r="A813">
        <v>70</v>
      </c>
      <c r="B813">
        <v>1</v>
      </c>
      <c r="D813">
        <v>2</v>
      </c>
      <c r="E813" t="s">
        <v>601</v>
      </c>
      <c r="F813" t="s">
        <v>602</v>
      </c>
      <c r="G813">
        <v>0.85</v>
      </c>
      <c r="H813">
        <v>1</v>
      </c>
      <c r="I813" t="s">
        <v>603</v>
      </c>
      <c r="J813">
        <v>0</v>
      </c>
      <c r="K813">
        <v>0</v>
      </c>
      <c r="L813" t="s">
        <v>3</v>
      </c>
      <c r="M813" t="s">
        <v>3</v>
      </c>
      <c r="N813">
        <v>0</v>
      </c>
      <c r="P813" t="s">
        <v>604</v>
      </c>
    </row>
    <row r="814" spans="1:16" x14ac:dyDescent="0.2">
      <c r="A814">
        <v>70</v>
      </c>
      <c r="B814">
        <v>1</v>
      </c>
      <c r="D814">
        <v>3</v>
      </c>
      <c r="E814" t="s">
        <v>605</v>
      </c>
      <c r="F814" t="s">
        <v>606</v>
      </c>
      <c r="G814">
        <v>1.03</v>
      </c>
      <c r="H814">
        <v>0</v>
      </c>
      <c r="I814" t="s">
        <v>3</v>
      </c>
      <c r="J814">
        <v>0</v>
      </c>
      <c r="K814">
        <v>0</v>
      </c>
      <c r="L814" t="s">
        <v>3</v>
      </c>
      <c r="M814" t="s">
        <v>3</v>
      </c>
      <c r="N814">
        <v>0</v>
      </c>
      <c r="P814" t="s">
        <v>607</v>
      </c>
    </row>
    <row r="815" spans="1:16" x14ac:dyDescent="0.2">
      <c r="A815">
        <v>70</v>
      </c>
      <c r="B815">
        <v>1</v>
      </c>
      <c r="D815">
        <v>4</v>
      </c>
      <c r="E815" t="s">
        <v>608</v>
      </c>
      <c r="F815" t="s">
        <v>609</v>
      </c>
      <c r="G815">
        <v>1.1499999999999999</v>
      </c>
      <c r="H815">
        <v>0</v>
      </c>
      <c r="I815" t="s">
        <v>3</v>
      </c>
      <c r="J815">
        <v>0</v>
      </c>
      <c r="K815">
        <v>0</v>
      </c>
      <c r="L815" t="s">
        <v>3</v>
      </c>
      <c r="M815" t="s">
        <v>3</v>
      </c>
      <c r="N815">
        <v>0</v>
      </c>
      <c r="P815" t="s">
        <v>610</v>
      </c>
    </row>
    <row r="816" spans="1:16" x14ac:dyDescent="0.2">
      <c r="A816">
        <v>70</v>
      </c>
      <c r="B816">
        <v>1</v>
      </c>
      <c r="D816">
        <v>5</v>
      </c>
      <c r="E816" t="s">
        <v>611</v>
      </c>
      <c r="F816" t="s">
        <v>612</v>
      </c>
      <c r="G816">
        <v>7</v>
      </c>
      <c r="H816">
        <v>0</v>
      </c>
      <c r="I816" t="s">
        <v>3</v>
      </c>
      <c r="J816">
        <v>0</v>
      </c>
      <c r="K816">
        <v>0</v>
      </c>
      <c r="L816" t="s">
        <v>3</v>
      </c>
      <c r="M816" t="s">
        <v>3</v>
      </c>
      <c r="N816">
        <v>0</v>
      </c>
      <c r="P816" t="s">
        <v>3</v>
      </c>
    </row>
    <row r="817" spans="1:50" x14ac:dyDescent="0.2">
      <c r="A817">
        <v>70</v>
      </c>
      <c r="B817">
        <v>1</v>
      </c>
      <c r="D817">
        <v>6</v>
      </c>
      <c r="E817" t="s">
        <v>613</v>
      </c>
      <c r="F817" t="s">
        <v>3</v>
      </c>
      <c r="G817">
        <v>2</v>
      </c>
      <c r="H817">
        <v>0</v>
      </c>
      <c r="I817" t="s">
        <v>3</v>
      </c>
      <c r="J817">
        <v>0</v>
      </c>
      <c r="K817">
        <v>0</v>
      </c>
      <c r="L817" t="s">
        <v>3</v>
      </c>
      <c r="M817" t="s">
        <v>3</v>
      </c>
      <c r="N817">
        <v>0</v>
      </c>
      <c r="P817" t="s">
        <v>3</v>
      </c>
    </row>
    <row r="819" spans="1:50" x14ac:dyDescent="0.2">
      <c r="A819">
        <v>-1</v>
      </c>
    </row>
    <row r="821" spans="1:50" x14ac:dyDescent="0.2">
      <c r="A821" s="3">
        <v>75</v>
      </c>
      <c r="B821" s="3" t="s">
        <v>614</v>
      </c>
      <c r="C821" s="3">
        <v>2024</v>
      </c>
      <c r="D821" s="3">
        <v>0</v>
      </c>
      <c r="E821" s="3">
        <v>3</v>
      </c>
      <c r="F821" s="3">
        <v>1</v>
      </c>
      <c r="G821" s="3">
        <v>0</v>
      </c>
      <c r="H821" s="3">
        <v>1</v>
      </c>
      <c r="I821" s="3">
        <v>0</v>
      </c>
      <c r="J821" s="3">
        <v>3</v>
      </c>
      <c r="K821" s="3">
        <v>0</v>
      </c>
      <c r="L821" s="3">
        <v>0</v>
      </c>
      <c r="M821" s="3">
        <v>0</v>
      </c>
      <c r="N821" s="3">
        <v>312567028</v>
      </c>
      <c r="O821" s="3">
        <v>1</v>
      </c>
    </row>
    <row r="822" spans="1:50" x14ac:dyDescent="0.2">
      <c r="A822" s="6">
        <v>2</v>
      </c>
      <c r="B822" s="6" t="s">
        <v>615</v>
      </c>
      <c r="C822" s="6" t="s">
        <v>616</v>
      </c>
      <c r="D822" s="6">
        <v>0</v>
      </c>
      <c r="E822" s="6">
        <v>0</v>
      </c>
      <c r="F822" s="6">
        <v>0</v>
      </c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  <c r="AA822" s="6"/>
      <c r="AB822" s="6"/>
      <c r="AC822" s="6"/>
      <c r="AD822" s="6"/>
      <c r="AE822" s="6"/>
      <c r="AF822" s="6"/>
      <c r="AG822" s="6"/>
      <c r="AH822" s="6"/>
      <c r="AI822" s="6"/>
      <c r="AJ822" s="6"/>
      <c r="AK822" s="6"/>
      <c r="AL822" s="6"/>
      <c r="AM822" s="6"/>
      <c r="AN822" s="6">
        <v>312567029</v>
      </c>
    </row>
    <row r="823" spans="1:50" x14ac:dyDescent="0.2">
      <c r="A823" s="6">
        <v>1</v>
      </c>
      <c r="B823" s="6" t="s">
        <v>617</v>
      </c>
      <c r="C823" s="6" t="s">
        <v>618</v>
      </c>
      <c r="D823" s="6">
        <v>2024</v>
      </c>
      <c r="E823" s="6">
        <v>3</v>
      </c>
      <c r="F823" s="6">
        <v>1</v>
      </c>
      <c r="G823" s="6">
        <v>1</v>
      </c>
      <c r="H823" s="6">
        <v>0</v>
      </c>
      <c r="I823" s="6">
        <v>2</v>
      </c>
      <c r="J823" s="6">
        <v>1</v>
      </c>
      <c r="K823" s="6">
        <v>1</v>
      </c>
      <c r="L823" s="6">
        <v>1</v>
      </c>
      <c r="M823" s="6">
        <v>1</v>
      </c>
      <c r="N823" s="6">
        <v>1</v>
      </c>
      <c r="O823" s="6">
        <v>1</v>
      </c>
      <c r="P823" s="6">
        <v>1</v>
      </c>
      <c r="Q823" s="6">
        <v>1</v>
      </c>
      <c r="R823" s="6" t="s">
        <v>3</v>
      </c>
      <c r="S823" s="6" t="s">
        <v>3</v>
      </c>
      <c r="T823" s="6" t="s">
        <v>3</v>
      </c>
      <c r="U823" s="6" t="s">
        <v>3</v>
      </c>
      <c r="V823" s="6" t="s">
        <v>3</v>
      </c>
      <c r="W823" s="6" t="s">
        <v>3</v>
      </c>
      <c r="X823" s="6" t="s">
        <v>3</v>
      </c>
      <c r="Y823" s="6" t="s">
        <v>3</v>
      </c>
      <c r="Z823" s="6" t="s">
        <v>3</v>
      </c>
      <c r="AA823" s="6" t="s">
        <v>3</v>
      </c>
      <c r="AB823" s="6"/>
      <c r="AC823" s="6"/>
      <c r="AD823" s="6"/>
      <c r="AE823" s="6"/>
      <c r="AF823" s="6"/>
      <c r="AG823" s="6"/>
      <c r="AH823" s="6"/>
      <c r="AI823" s="6"/>
      <c r="AJ823" s="6"/>
      <c r="AK823" s="6"/>
      <c r="AL823" s="6"/>
      <c r="AM823" s="6"/>
      <c r="AN823" s="6">
        <v>312567030</v>
      </c>
      <c r="AO823" s="6" t="s">
        <v>619</v>
      </c>
      <c r="AP823" s="6" t="s">
        <v>620</v>
      </c>
      <c r="AQ823" s="6">
        <v>45344</v>
      </c>
      <c r="AR823" s="6">
        <v>328</v>
      </c>
      <c r="AS823" s="6" t="s">
        <v>621</v>
      </c>
      <c r="AT823" s="6" t="s">
        <v>622</v>
      </c>
      <c r="AU823" s="6" t="s">
        <v>620</v>
      </c>
      <c r="AV823" s="6">
        <v>44837</v>
      </c>
      <c r="AW823" s="6">
        <v>473</v>
      </c>
      <c r="AX823" s="6" t="s">
        <v>623</v>
      </c>
    </row>
    <row r="827" spans="1:50" x14ac:dyDescent="0.2">
      <c r="A827">
        <v>65</v>
      </c>
      <c r="C827">
        <v>1</v>
      </c>
      <c r="D827">
        <v>0</v>
      </c>
      <c r="E827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624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99025809</v>
      </c>
      <c r="N1">
        <v>11</v>
      </c>
      <c r="O1">
        <v>9</v>
      </c>
      <c r="P1">
        <v>0</v>
      </c>
      <c r="Q1">
        <v>1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487104520</v>
      </c>
      <c r="CI12" s="1" t="s">
        <v>3</v>
      </c>
      <c r="CJ12" s="1" t="s">
        <v>3</v>
      </c>
      <c r="CK12" s="1">
        <v>11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45341</v>
      </c>
      <c r="CT12" s="1">
        <v>475</v>
      </c>
      <c r="CU12" s="1">
        <v>9</v>
      </c>
      <c r="CV12" s="1" t="s">
        <v>787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312567028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0</v>
      </c>
      <c r="C16" s="7" t="s">
        <v>14</v>
      </c>
      <c r="D16" s="7" t="s">
        <v>14</v>
      </c>
      <c r="E16" s="8">
        <f>ROUND((Source!F731)/1000,2)</f>
        <v>1592.47</v>
      </c>
      <c r="F16" s="8">
        <f>ROUND((Source!F732)/1000,2)</f>
        <v>234.11</v>
      </c>
      <c r="G16" s="8">
        <f>ROUND((Source!F723)/1000,2)</f>
        <v>0</v>
      </c>
      <c r="H16" s="8">
        <f>ROUND((Source!F733)/1000+(Source!F734)/1000,2)</f>
        <v>0</v>
      </c>
      <c r="I16" s="8">
        <f>E16+F16+G16+H16</f>
        <v>1826.58</v>
      </c>
      <c r="J16" s="8">
        <f>ROUND((Source!F729+Source!F728)/1000,2)</f>
        <v>419.27</v>
      </c>
      <c r="AI16" s="7">
        <v>0</v>
      </c>
      <c r="AJ16" s="7">
        <v>0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1175538.03</v>
      </c>
      <c r="AU16" s="8">
        <v>557811.09</v>
      </c>
      <c r="AV16" s="8">
        <v>26328.71</v>
      </c>
      <c r="AW16" s="8">
        <v>0</v>
      </c>
      <c r="AX16" s="8">
        <v>0</v>
      </c>
      <c r="AY16" s="8">
        <v>188776.34999999998</v>
      </c>
      <c r="AZ16" s="8">
        <v>119761.45999999999</v>
      </c>
      <c r="BA16" s="8">
        <v>299512.53000000003</v>
      </c>
      <c r="BB16" s="8">
        <v>1592471.87</v>
      </c>
      <c r="BC16" s="8">
        <v>234106.23</v>
      </c>
      <c r="BD16" s="8">
        <v>0</v>
      </c>
      <c r="BE16" s="8">
        <v>0</v>
      </c>
      <c r="BF16" s="8">
        <v>670.66032859999996</v>
      </c>
      <c r="BG16" s="8">
        <v>237.548238</v>
      </c>
      <c r="BH16" s="8">
        <v>0</v>
      </c>
      <c r="BI16" s="8">
        <v>420255.66</v>
      </c>
      <c r="BJ16" s="8">
        <v>230784.41</v>
      </c>
      <c r="BK16" s="8">
        <v>1826578.0999999999</v>
      </c>
    </row>
    <row r="18" spans="1:19" x14ac:dyDescent="0.2">
      <c r="A18">
        <v>51</v>
      </c>
      <c r="E18" s="5">
        <f>SUMIF(A16:A17,3,E16:E17)</f>
        <v>1592.47</v>
      </c>
      <c r="F18" s="5">
        <f>SUMIF(A16:A17,3,F16:F17)</f>
        <v>234.11</v>
      </c>
      <c r="G18" s="5">
        <f>SUMIF(A16:A17,3,G16:G17)</f>
        <v>0</v>
      </c>
      <c r="H18" s="5">
        <f>SUMIF(A16:A17,3,H16:H17)</f>
        <v>0</v>
      </c>
      <c r="I18" s="5">
        <f>SUMIF(A16:A17,3,I16:I17)</f>
        <v>1826.58</v>
      </c>
      <c r="J18" s="5">
        <f>SUMIF(A16:A17,3,J16:J17)</f>
        <v>419.27</v>
      </c>
      <c r="K18" s="5"/>
      <c r="L18" s="5"/>
      <c r="M18" s="5"/>
      <c r="N18" s="5"/>
      <c r="O18" s="5"/>
      <c r="P18" s="5"/>
      <c r="Q18" s="5"/>
      <c r="R18" s="5"/>
      <c r="S18" s="5"/>
    </row>
    <row r="20" spans="1:19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1175538.0299999998</v>
      </c>
      <c r="G20" s="4" t="s">
        <v>48</v>
      </c>
      <c r="H20" s="4" t="s">
        <v>49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9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557811.09</v>
      </c>
      <c r="G21" s="4" t="s">
        <v>50</v>
      </c>
      <c r="H21" s="4" t="s">
        <v>51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9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26328.71</v>
      </c>
      <c r="G22" s="4" t="s">
        <v>52</v>
      </c>
      <c r="H22" s="4" t="s">
        <v>53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9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557811.09</v>
      </c>
      <c r="G23" s="4" t="s">
        <v>54</v>
      </c>
      <c r="H23" s="4" t="s">
        <v>55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9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557811.09</v>
      </c>
      <c r="G24" s="4" t="s">
        <v>56</v>
      </c>
      <c r="H24" s="4" t="s">
        <v>57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9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58</v>
      </c>
      <c r="H25" s="4" t="s">
        <v>59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9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557811.09</v>
      </c>
      <c r="G26" s="4" t="s">
        <v>60</v>
      </c>
      <c r="H26" s="4" t="s">
        <v>61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9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62</v>
      </c>
      <c r="H27" s="4" t="s">
        <v>63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9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64</v>
      </c>
      <c r="H28" s="4" t="s">
        <v>65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9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66</v>
      </c>
      <c r="H29" s="4" t="s">
        <v>67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9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188776.35</v>
      </c>
      <c r="G30" s="4" t="s">
        <v>68</v>
      </c>
      <c r="H30" s="4" t="s">
        <v>69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9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70</v>
      </c>
      <c r="H31" s="4" t="s">
        <v>71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9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119761.46000000002</v>
      </c>
      <c r="G32" s="4" t="s">
        <v>72</v>
      </c>
      <c r="H32" s="4" t="s">
        <v>73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299512.52999999991</v>
      </c>
      <c r="G33" s="4" t="s">
        <v>74</v>
      </c>
      <c r="H33" s="4" t="s">
        <v>75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76</v>
      </c>
      <c r="H34" s="4" t="s">
        <v>77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1592471.87</v>
      </c>
      <c r="G35" s="4" t="s">
        <v>78</v>
      </c>
      <c r="H35" s="4" t="s">
        <v>79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234106.23</v>
      </c>
      <c r="G36" s="4" t="s">
        <v>80</v>
      </c>
      <c r="H36" s="4" t="s">
        <v>81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82</v>
      </c>
      <c r="H37" s="4" t="s">
        <v>83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84</v>
      </c>
      <c r="H38" s="4" t="s">
        <v>85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86</v>
      </c>
      <c r="H39" s="4" t="s">
        <v>87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670.66032859999996</v>
      </c>
      <c r="G40" s="4" t="s">
        <v>88</v>
      </c>
      <c r="H40" s="4" t="s">
        <v>89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237.548238</v>
      </c>
      <c r="G41" s="4" t="s">
        <v>90</v>
      </c>
      <c r="H41" s="4" t="s">
        <v>91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92</v>
      </c>
      <c r="H42" s="4" t="s">
        <v>93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9676.6</v>
      </c>
      <c r="G43" s="4" t="s">
        <v>94</v>
      </c>
      <c r="H43" s="4" t="s">
        <v>95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420255.66</v>
      </c>
      <c r="G44" s="4" t="s">
        <v>96</v>
      </c>
      <c r="H44" s="4" t="s">
        <v>97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230784.41</v>
      </c>
      <c r="G45" s="4" t="s">
        <v>98</v>
      </c>
      <c r="H45" s="4" t="s">
        <v>99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1826578.0999999996</v>
      </c>
      <c r="G46" s="4" t="s">
        <v>100</v>
      </c>
      <c r="H46" s="4" t="s">
        <v>101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">
      <c r="A48">
        <v>-1</v>
      </c>
    </row>
    <row r="51" spans="1:50" x14ac:dyDescent="0.2">
      <c r="A51" s="3">
        <v>75</v>
      </c>
      <c r="B51" s="3" t="s">
        <v>614</v>
      </c>
      <c r="C51" s="3">
        <v>2024</v>
      </c>
      <c r="D51" s="3">
        <v>0</v>
      </c>
      <c r="E51" s="3">
        <v>3</v>
      </c>
      <c r="F51" s="3">
        <v>1</v>
      </c>
      <c r="G51" s="3">
        <v>0</v>
      </c>
      <c r="H51" s="3">
        <v>1</v>
      </c>
      <c r="I51" s="3">
        <v>0</v>
      </c>
      <c r="J51" s="3">
        <v>3</v>
      </c>
      <c r="K51" s="3">
        <v>0</v>
      </c>
      <c r="L51" s="3">
        <v>0</v>
      </c>
      <c r="M51" s="3">
        <v>0</v>
      </c>
      <c r="N51" s="3">
        <v>312567028</v>
      </c>
      <c r="O51" s="3">
        <v>1</v>
      </c>
    </row>
    <row r="52" spans="1:50" x14ac:dyDescent="0.2">
      <c r="A52" s="6">
        <v>2</v>
      </c>
      <c r="B52" s="6" t="s">
        <v>615</v>
      </c>
      <c r="C52" s="6" t="s">
        <v>616</v>
      </c>
      <c r="D52" s="6">
        <v>0</v>
      </c>
      <c r="E52" s="6">
        <v>0</v>
      </c>
      <c r="F52" s="6">
        <v>0</v>
      </c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>
        <v>312567029</v>
      </c>
    </row>
    <row r="53" spans="1:50" x14ac:dyDescent="0.2">
      <c r="A53" s="6">
        <v>1</v>
      </c>
      <c r="B53" s="6" t="s">
        <v>617</v>
      </c>
      <c r="C53" s="6" t="s">
        <v>618</v>
      </c>
      <c r="D53" s="6">
        <v>2024</v>
      </c>
      <c r="E53" s="6">
        <v>3</v>
      </c>
      <c r="F53" s="6">
        <v>1</v>
      </c>
      <c r="G53" s="6">
        <v>1</v>
      </c>
      <c r="H53" s="6">
        <v>0</v>
      </c>
      <c r="I53" s="6">
        <v>2</v>
      </c>
      <c r="J53" s="6">
        <v>1</v>
      </c>
      <c r="K53" s="6">
        <v>1</v>
      </c>
      <c r="L53" s="6">
        <v>1</v>
      </c>
      <c r="M53" s="6">
        <v>1</v>
      </c>
      <c r="N53" s="6">
        <v>1</v>
      </c>
      <c r="O53" s="6">
        <v>1</v>
      </c>
      <c r="P53" s="6">
        <v>1</v>
      </c>
      <c r="Q53" s="6">
        <v>1</v>
      </c>
      <c r="R53" s="6" t="s">
        <v>3</v>
      </c>
      <c r="S53" s="6" t="s">
        <v>3</v>
      </c>
      <c r="T53" s="6" t="s">
        <v>3</v>
      </c>
      <c r="U53" s="6" t="s">
        <v>3</v>
      </c>
      <c r="V53" s="6" t="s">
        <v>3</v>
      </c>
      <c r="W53" s="6" t="s">
        <v>3</v>
      </c>
      <c r="X53" s="6" t="s">
        <v>3</v>
      </c>
      <c r="Y53" s="6" t="s">
        <v>3</v>
      </c>
      <c r="Z53" s="6" t="s">
        <v>3</v>
      </c>
      <c r="AA53" s="6" t="s">
        <v>3</v>
      </c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>
        <v>312567030</v>
      </c>
      <c r="AO53" s="6" t="s">
        <v>619</v>
      </c>
      <c r="AP53" s="6" t="s">
        <v>620</v>
      </c>
      <c r="AQ53" s="6">
        <v>45344</v>
      </c>
      <c r="AR53" s="6">
        <v>328</v>
      </c>
      <c r="AS53" s="6" t="s">
        <v>621</v>
      </c>
      <c r="AT53" s="6" t="s">
        <v>622</v>
      </c>
      <c r="AU53" s="6" t="s">
        <v>620</v>
      </c>
      <c r="AV53" s="6">
        <v>44837</v>
      </c>
      <c r="AW53" s="6">
        <v>473</v>
      </c>
      <c r="AX53" s="6" t="s">
        <v>623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435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312567028</v>
      </c>
      <c r="C1">
        <v>312567905</v>
      </c>
      <c r="D1">
        <v>277560446</v>
      </c>
      <c r="E1">
        <v>109</v>
      </c>
      <c r="F1">
        <v>1</v>
      </c>
      <c r="G1">
        <v>1</v>
      </c>
      <c r="H1">
        <v>1</v>
      </c>
      <c r="I1" t="s">
        <v>625</v>
      </c>
      <c r="J1" t="s">
        <v>3</v>
      </c>
      <c r="K1" t="s">
        <v>626</v>
      </c>
      <c r="L1">
        <v>1369</v>
      </c>
      <c r="N1">
        <v>1013</v>
      </c>
      <c r="O1" t="s">
        <v>627</v>
      </c>
      <c r="P1" t="s">
        <v>627</v>
      </c>
      <c r="Q1">
        <v>1</v>
      </c>
      <c r="W1">
        <v>0</v>
      </c>
      <c r="X1">
        <v>-236928766</v>
      </c>
      <c r="Y1">
        <f>(AT1*ROUND((1.2*1.15),7))</f>
        <v>1.3661999999999999</v>
      </c>
      <c r="AA1">
        <v>0</v>
      </c>
      <c r="AB1">
        <v>0</v>
      </c>
      <c r="AC1">
        <v>0</v>
      </c>
      <c r="AD1">
        <v>388.8</v>
      </c>
      <c r="AE1">
        <v>0</v>
      </c>
      <c r="AF1">
        <v>0</v>
      </c>
      <c r="AG1">
        <v>0</v>
      </c>
      <c r="AH1">
        <v>388.8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3</v>
      </c>
      <c r="AT1">
        <v>0.99</v>
      </c>
      <c r="AU1" t="s">
        <v>628</v>
      </c>
      <c r="AV1">
        <v>1</v>
      </c>
      <c r="AW1">
        <v>2</v>
      </c>
      <c r="AX1">
        <v>312567919</v>
      </c>
      <c r="AY1">
        <v>1</v>
      </c>
      <c r="AZ1">
        <v>0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384.91200000000003</v>
      </c>
      <c r="BN1">
        <v>0.99</v>
      </c>
      <c r="BO1">
        <v>0</v>
      </c>
      <c r="BP1">
        <v>1</v>
      </c>
      <c r="BQ1">
        <v>0</v>
      </c>
      <c r="BR1">
        <v>0</v>
      </c>
      <c r="BS1">
        <v>0</v>
      </c>
      <c r="BT1">
        <v>531.17855999999995</v>
      </c>
      <c r="BU1">
        <v>1.3661999999999999</v>
      </c>
      <c r="BV1">
        <v>0</v>
      </c>
      <c r="BW1">
        <v>1</v>
      </c>
      <c r="CU1">
        <f>ROUND(AT1*Source!I28*AH1*AL1,2)</f>
        <v>197.46</v>
      </c>
      <c r="CV1">
        <f>ROUND(Y1*Source!I28,7)</f>
        <v>0.70086059999999994</v>
      </c>
      <c r="CW1">
        <v>0</v>
      </c>
      <c r="CX1">
        <f>ROUND(Y1*Source!I28,7)</f>
        <v>0.70086059999999994</v>
      </c>
      <c r="CY1">
        <f>AD1</f>
        <v>388.8</v>
      </c>
      <c r="CZ1">
        <f>AH1</f>
        <v>388.8</v>
      </c>
      <c r="DA1">
        <f>AL1</f>
        <v>1</v>
      </c>
      <c r="DB1">
        <f>ROUND((ROUND(AT1*CZ1,2)*ROUND((1.2*1.15),7)),6)</f>
        <v>531.17579999999998</v>
      </c>
      <c r="DC1">
        <f>ROUND((ROUND(AT1*AG1,2)*ROUND((1.2*1.15),7)),6)</f>
        <v>0</v>
      </c>
      <c r="DD1" t="s">
        <v>3</v>
      </c>
      <c r="DE1" t="s">
        <v>3</v>
      </c>
      <c r="DF1">
        <f t="shared" ref="DF1:DF44" si="0">ROUND(ROUND(AE1,2)*CX1,2)</f>
        <v>0</v>
      </c>
      <c r="DG1">
        <f t="shared" ref="DG1:DG7" si="1">ROUND(ROUND(AF1,2)*CX1,2)</f>
        <v>0</v>
      </c>
      <c r="DH1">
        <f t="shared" ref="DH1:DH64" si="2">ROUND(ROUND(AG1,2)*CX1,2)</f>
        <v>0</v>
      </c>
      <c r="DI1">
        <f t="shared" ref="DI1:DI64" si="3">ROUND(ROUND(AH1,2)*CX1,2)</f>
        <v>272.49</v>
      </c>
      <c r="DJ1">
        <f>DI1</f>
        <v>272.49</v>
      </c>
      <c r="DK1">
        <v>1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ROW(Source!A28)</f>
        <v>28</v>
      </c>
      <c r="B2">
        <v>312567028</v>
      </c>
      <c r="C2">
        <v>312567905</v>
      </c>
      <c r="D2">
        <v>277560448</v>
      </c>
      <c r="E2">
        <v>109</v>
      </c>
      <c r="F2">
        <v>1</v>
      </c>
      <c r="G2">
        <v>1</v>
      </c>
      <c r="H2">
        <v>1</v>
      </c>
      <c r="I2" t="s">
        <v>629</v>
      </c>
      <c r="J2" t="s">
        <v>3</v>
      </c>
      <c r="K2" t="s">
        <v>630</v>
      </c>
      <c r="L2">
        <v>1369</v>
      </c>
      <c r="N2">
        <v>1013</v>
      </c>
      <c r="O2" t="s">
        <v>627</v>
      </c>
      <c r="P2" t="s">
        <v>627</v>
      </c>
      <c r="Q2">
        <v>1</v>
      </c>
      <c r="W2">
        <v>0</v>
      </c>
      <c r="X2">
        <v>-587036825</v>
      </c>
      <c r="Y2">
        <f>(AT2*ROUND((1.2*1.15),7))</f>
        <v>65.260199999999998</v>
      </c>
      <c r="AA2">
        <v>0</v>
      </c>
      <c r="AB2">
        <v>0</v>
      </c>
      <c r="AC2">
        <v>0</v>
      </c>
      <c r="AD2">
        <v>424.47</v>
      </c>
      <c r="AE2">
        <v>0</v>
      </c>
      <c r="AF2">
        <v>0</v>
      </c>
      <c r="AG2">
        <v>0</v>
      </c>
      <c r="AH2">
        <v>424.47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3</v>
      </c>
      <c r="AT2">
        <v>47.29</v>
      </c>
      <c r="AU2" t="s">
        <v>628</v>
      </c>
      <c r="AV2">
        <v>1</v>
      </c>
      <c r="AW2">
        <v>2</v>
      </c>
      <c r="AX2">
        <v>312567920</v>
      </c>
      <c r="AY2">
        <v>1</v>
      </c>
      <c r="AZ2">
        <v>0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20073.186300000001</v>
      </c>
      <c r="BN2">
        <v>47.29</v>
      </c>
      <c r="BO2">
        <v>0</v>
      </c>
      <c r="BP2">
        <v>1</v>
      </c>
      <c r="BQ2">
        <v>0</v>
      </c>
      <c r="BR2">
        <v>0</v>
      </c>
      <c r="BS2">
        <v>0</v>
      </c>
      <c r="BT2">
        <v>27700.997094000002</v>
      </c>
      <c r="BU2">
        <v>65.260199999999998</v>
      </c>
      <c r="BV2">
        <v>0</v>
      </c>
      <c r="BW2">
        <v>1</v>
      </c>
      <c r="CU2">
        <f>ROUND(AT2*Source!I28*AH2*AL2,2)</f>
        <v>10297.540000000001</v>
      </c>
      <c r="CV2">
        <f>ROUND(Y2*Source!I28,7)</f>
        <v>33.4784826</v>
      </c>
      <c r="CW2">
        <v>0</v>
      </c>
      <c r="CX2">
        <f>ROUND(Y2*Source!I28,7)</f>
        <v>33.4784826</v>
      </c>
      <c r="CY2">
        <f>AD2</f>
        <v>424.47</v>
      </c>
      <c r="CZ2">
        <f>AH2</f>
        <v>424.47</v>
      </c>
      <c r="DA2">
        <f>AL2</f>
        <v>1</v>
      </c>
      <c r="DB2">
        <f>ROUND((ROUND(AT2*CZ2,2)*ROUND((1.2*1.15),7)),6)</f>
        <v>27701.002199999999</v>
      </c>
      <c r="DC2">
        <f>ROUND((ROUND(AT2*AG2,2)*ROUND((1.2*1.15),7)),6)</f>
        <v>0</v>
      </c>
      <c r="DD2" t="s">
        <v>3</v>
      </c>
      <c r="DE2" t="s">
        <v>3</v>
      </c>
      <c r="DF2">
        <f t="shared" si="0"/>
        <v>0</v>
      </c>
      <c r="DG2">
        <f t="shared" si="1"/>
        <v>0</v>
      </c>
      <c r="DH2">
        <f t="shared" si="2"/>
        <v>0</v>
      </c>
      <c r="DI2">
        <f t="shared" si="3"/>
        <v>14210.61</v>
      </c>
      <c r="DJ2">
        <f>DI2</f>
        <v>14210.61</v>
      </c>
      <c r="DK2">
        <v>1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ROW(Source!A28)</f>
        <v>28</v>
      </c>
      <c r="B3">
        <v>312567028</v>
      </c>
      <c r="C3">
        <v>312567905</v>
      </c>
      <c r="D3">
        <v>277560452</v>
      </c>
      <c r="E3">
        <v>109</v>
      </c>
      <c r="F3">
        <v>1</v>
      </c>
      <c r="G3">
        <v>1</v>
      </c>
      <c r="H3">
        <v>1</v>
      </c>
      <c r="I3" t="s">
        <v>631</v>
      </c>
      <c r="J3" t="s">
        <v>3</v>
      </c>
      <c r="K3" t="s">
        <v>632</v>
      </c>
      <c r="L3">
        <v>1369</v>
      </c>
      <c r="N3">
        <v>1013</v>
      </c>
      <c r="O3" t="s">
        <v>627</v>
      </c>
      <c r="P3" t="s">
        <v>627</v>
      </c>
      <c r="Q3">
        <v>1</v>
      </c>
      <c r="W3">
        <v>0</v>
      </c>
      <c r="X3">
        <v>-512803540</v>
      </c>
      <c r="Y3">
        <f>(AT3*ROUND((1.2*1.15),7))</f>
        <v>32.319600000000001</v>
      </c>
      <c r="AA3">
        <v>0</v>
      </c>
      <c r="AB3">
        <v>0</v>
      </c>
      <c r="AC3">
        <v>0</v>
      </c>
      <c r="AD3">
        <v>477.98</v>
      </c>
      <c r="AE3">
        <v>0</v>
      </c>
      <c r="AF3">
        <v>0</v>
      </c>
      <c r="AG3">
        <v>0</v>
      </c>
      <c r="AH3">
        <v>477.98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3</v>
      </c>
      <c r="AT3">
        <v>23.42</v>
      </c>
      <c r="AU3" t="s">
        <v>628</v>
      </c>
      <c r="AV3">
        <v>1</v>
      </c>
      <c r="AW3">
        <v>2</v>
      </c>
      <c r="AX3">
        <v>312567921</v>
      </c>
      <c r="AY3">
        <v>1</v>
      </c>
      <c r="AZ3">
        <v>0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11194.2916</v>
      </c>
      <c r="BN3">
        <v>23.42</v>
      </c>
      <c r="BO3">
        <v>0</v>
      </c>
      <c r="BP3">
        <v>1</v>
      </c>
      <c r="BQ3">
        <v>0</v>
      </c>
      <c r="BR3">
        <v>0</v>
      </c>
      <c r="BS3">
        <v>0</v>
      </c>
      <c r="BT3">
        <v>15448.122408000001</v>
      </c>
      <c r="BU3">
        <v>32.319600000000001</v>
      </c>
      <c r="BV3">
        <v>0</v>
      </c>
      <c r="BW3">
        <v>1</v>
      </c>
      <c r="CU3">
        <f>ROUND(AT3*Source!I28*AH3*AL3,2)</f>
        <v>5742.67</v>
      </c>
      <c r="CV3">
        <f>ROUND(Y3*Source!I28,7)</f>
        <v>16.579954799999999</v>
      </c>
      <c r="CW3">
        <v>0</v>
      </c>
      <c r="CX3">
        <f>ROUND(Y3*Source!I28,7)</f>
        <v>16.579954799999999</v>
      </c>
      <c r="CY3">
        <f>AD3</f>
        <v>477.98</v>
      </c>
      <c r="CZ3">
        <f>AH3</f>
        <v>477.98</v>
      </c>
      <c r="DA3">
        <f>AL3</f>
        <v>1</v>
      </c>
      <c r="DB3">
        <f>ROUND((ROUND(AT3*CZ3,2)*ROUND((1.2*1.15),7)),6)</f>
        <v>15448.120199999999</v>
      </c>
      <c r="DC3">
        <f>ROUND((ROUND(AT3*AG3,2)*ROUND((1.2*1.15),7)),6)</f>
        <v>0</v>
      </c>
      <c r="DD3" t="s">
        <v>3</v>
      </c>
      <c r="DE3" t="s">
        <v>3</v>
      </c>
      <c r="DF3">
        <f t="shared" si="0"/>
        <v>0</v>
      </c>
      <c r="DG3">
        <f t="shared" si="1"/>
        <v>0</v>
      </c>
      <c r="DH3">
        <f t="shared" si="2"/>
        <v>0</v>
      </c>
      <c r="DI3">
        <f t="shared" si="3"/>
        <v>7924.89</v>
      </c>
      <c r="DJ3">
        <f>DI3</f>
        <v>7924.89</v>
      </c>
      <c r="DK3">
        <v>1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ROW(Source!A28)</f>
        <v>28</v>
      </c>
      <c r="B4">
        <v>312567028</v>
      </c>
      <c r="C4">
        <v>312567905</v>
      </c>
      <c r="D4">
        <v>277560455</v>
      </c>
      <c r="E4">
        <v>109</v>
      </c>
      <c r="F4">
        <v>1</v>
      </c>
      <c r="G4">
        <v>1</v>
      </c>
      <c r="H4">
        <v>1</v>
      </c>
      <c r="I4" t="s">
        <v>633</v>
      </c>
      <c r="J4" t="s">
        <v>3</v>
      </c>
      <c r="K4" t="s">
        <v>634</v>
      </c>
      <c r="L4">
        <v>1369</v>
      </c>
      <c r="N4">
        <v>1013</v>
      </c>
      <c r="O4" t="s">
        <v>627</v>
      </c>
      <c r="P4" t="s">
        <v>627</v>
      </c>
      <c r="Q4">
        <v>1</v>
      </c>
      <c r="W4">
        <v>0</v>
      </c>
      <c r="X4">
        <v>1518711480</v>
      </c>
      <c r="Y4">
        <f>(AT4*ROUND((1.2*1.15),7))</f>
        <v>32.319600000000001</v>
      </c>
      <c r="AA4">
        <v>0</v>
      </c>
      <c r="AB4">
        <v>0</v>
      </c>
      <c r="AC4">
        <v>0</v>
      </c>
      <c r="AD4">
        <v>549.32000000000005</v>
      </c>
      <c r="AE4">
        <v>0</v>
      </c>
      <c r="AF4">
        <v>0</v>
      </c>
      <c r="AG4">
        <v>0</v>
      </c>
      <c r="AH4">
        <v>549.32000000000005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0</v>
      </c>
      <c r="AP4">
        <v>1</v>
      </c>
      <c r="AQ4">
        <v>1</v>
      </c>
      <c r="AR4">
        <v>0</v>
      </c>
      <c r="AS4" t="s">
        <v>3</v>
      </c>
      <c r="AT4">
        <v>23.42</v>
      </c>
      <c r="AU4" t="s">
        <v>628</v>
      </c>
      <c r="AV4">
        <v>1</v>
      </c>
      <c r="AW4">
        <v>2</v>
      </c>
      <c r="AX4">
        <v>312567922</v>
      </c>
      <c r="AY4">
        <v>1</v>
      </c>
      <c r="AZ4">
        <v>0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12865.074400000001</v>
      </c>
      <c r="BN4">
        <v>23.42</v>
      </c>
      <c r="BO4">
        <v>0</v>
      </c>
      <c r="BP4">
        <v>1</v>
      </c>
      <c r="BQ4">
        <v>0</v>
      </c>
      <c r="BR4">
        <v>0</v>
      </c>
      <c r="BS4">
        <v>0</v>
      </c>
      <c r="BT4">
        <v>17753.802672000002</v>
      </c>
      <c r="BU4">
        <v>32.319600000000001</v>
      </c>
      <c r="BV4">
        <v>0</v>
      </c>
      <c r="BW4">
        <v>1</v>
      </c>
      <c r="CU4">
        <f>ROUND(AT4*Source!I28*AH4*AL4,2)</f>
        <v>6599.78</v>
      </c>
      <c r="CV4">
        <f>ROUND(Y4*Source!I28,7)</f>
        <v>16.579954799999999</v>
      </c>
      <c r="CW4">
        <v>0</v>
      </c>
      <c r="CX4">
        <f>ROUND(Y4*Source!I28,7)</f>
        <v>16.579954799999999</v>
      </c>
      <c r="CY4">
        <f>AD4</f>
        <v>549.32000000000005</v>
      </c>
      <c r="CZ4">
        <f>AH4</f>
        <v>549.32000000000005</v>
      </c>
      <c r="DA4">
        <f>AL4</f>
        <v>1</v>
      </c>
      <c r="DB4">
        <f>ROUND((ROUND(AT4*CZ4,2)*ROUND((1.2*1.15),7)),6)</f>
        <v>17753.796600000001</v>
      </c>
      <c r="DC4">
        <f>ROUND((ROUND(AT4*AG4,2)*ROUND((1.2*1.15),7)),6)</f>
        <v>0</v>
      </c>
      <c r="DD4" t="s">
        <v>3</v>
      </c>
      <c r="DE4" t="s">
        <v>3</v>
      </c>
      <c r="DF4">
        <f t="shared" si="0"/>
        <v>0</v>
      </c>
      <c r="DG4">
        <f t="shared" si="1"/>
        <v>0</v>
      </c>
      <c r="DH4">
        <f t="shared" si="2"/>
        <v>0</v>
      </c>
      <c r="DI4">
        <f t="shared" si="3"/>
        <v>9107.7000000000007</v>
      </c>
      <c r="DJ4">
        <f>DI4</f>
        <v>9107.7000000000007</v>
      </c>
      <c r="DK4">
        <v>1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ROW(Source!A28)</f>
        <v>28</v>
      </c>
      <c r="B5">
        <v>312567028</v>
      </c>
      <c r="C5">
        <v>312567905</v>
      </c>
      <c r="D5">
        <v>277560491</v>
      </c>
      <c r="E5">
        <v>109</v>
      </c>
      <c r="F5">
        <v>1</v>
      </c>
      <c r="G5">
        <v>1</v>
      </c>
      <c r="H5">
        <v>1</v>
      </c>
      <c r="I5" t="s">
        <v>635</v>
      </c>
      <c r="J5" t="s">
        <v>3</v>
      </c>
      <c r="K5" t="s">
        <v>636</v>
      </c>
      <c r="L5">
        <v>1191</v>
      </c>
      <c r="N5">
        <v>1013</v>
      </c>
      <c r="O5" t="s">
        <v>637</v>
      </c>
      <c r="P5" t="s">
        <v>637</v>
      </c>
      <c r="Q5">
        <v>1</v>
      </c>
      <c r="W5">
        <v>0</v>
      </c>
      <c r="X5">
        <v>-1417349443</v>
      </c>
      <c r="Y5">
        <f t="shared" ref="Y5:Y10" si="4">(AT5*ROUND((1.2*1.25),7))</f>
        <v>37.335000000000001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3</v>
      </c>
      <c r="AT5">
        <v>24.89</v>
      </c>
      <c r="AU5" t="s">
        <v>638</v>
      </c>
      <c r="AV5">
        <v>2</v>
      </c>
      <c r="AW5">
        <v>2</v>
      </c>
      <c r="AX5">
        <v>312567923</v>
      </c>
      <c r="AY5">
        <v>1</v>
      </c>
      <c r="AZ5">
        <v>0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v>0</v>
      </c>
      <c r="CX5">
        <f>ROUND(Y5*Source!I28,7)</f>
        <v>19.152854999999999</v>
      </c>
      <c r="CY5">
        <f>AD5</f>
        <v>0</v>
      </c>
      <c r="CZ5">
        <f>AH5</f>
        <v>0</v>
      </c>
      <c r="DA5">
        <f>AL5</f>
        <v>1</v>
      </c>
      <c r="DB5">
        <f t="shared" ref="DB5:DB10" si="5">ROUND((ROUND(AT5*CZ5,2)*ROUND((1.2*1.25),7)),6)</f>
        <v>0</v>
      </c>
      <c r="DC5">
        <f t="shared" ref="DC5:DC10" si="6">ROUND((ROUND(AT5*AG5,2)*ROUND((1.2*1.25),7)),6)</f>
        <v>0</v>
      </c>
      <c r="DD5" t="s">
        <v>3</v>
      </c>
      <c r="DE5" t="s">
        <v>3</v>
      </c>
      <c r="DF5">
        <f t="shared" si="0"/>
        <v>0</v>
      </c>
      <c r="DG5">
        <f t="shared" si="1"/>
        <v>0</v>
      </c>
      <c r="DH5">
        <f t="shared" si="2"/>
        <v>0</v>
      </c>
      <c r="DI5">
        <f t="shared" si="3"/>
        <v>0</v>
      </c>
      <c r="DJ5">
        <f>DI5</f>
        <v>0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ROW(Source!A28)</f>
        <v>28</v>
      </c>
      <c r="B6">
        <v>312567028</v>
      </c>
      <c r="C6">
        <v>312567905</v>
      </c>
      <c r="D6">
        <v>277944622</v>
      </c>
      <c r="E6">
        <v>1</v>
      </c>
      <c r="F6">
        <v>1</v>
      </c>
      <c r="G6">
        <v>1</v>
      </c>
      <c r="H6">
        <v>2</v>
      </c>
      <c r="I6" t="s">
        <v>639</v>
      </c>
      <c r="J6" t="s">
        <v>640</v>
      </c>
      <c r="K6" t="s">
        <v>641</v>
      </c>
      <c r="L6">
        <v>1368</v>
      </c>
      <c r="N6">
        <v>1011</v>
      </c>
      <c r="O6" t="s">
        <v>419</v>
      </c>
      <c r="P6" t="s">
        <v>419</v>
      </c>
      <c r="Q6">
        <v>1</v>
      </c>
      <c r="W6">
        <v>0</v>
      </c>
      <c r="X6">
        <v>-776243211</v>
      </c>
      <c r="Y6">
        <f t="shared" si="4"/>
        <v>1.125</v>
      </c>
      <c r="AA6">
        <v>0</v>
      </c>
      <c r="AB6">
        <v>1472.33</v>
      </c>
      <c r="AC6">
        <v>642.05999999999995</v>
      </c>
      <c r="AD6">
        <v>0</v>
      </c>
      <c r="AE6">
        <v>0</v>
      </c>
      <c r="AF6">
        <v>1472.33</v>
      </c>
      <c r="AG6">
        <v>642.05999999999995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0</v>
      </c>
      <c r="AP6">
        <v>1</v>
      </c>
      <c r="AQ6">
        <v>1</v>
      </c>
      <c r="AR6">
        <v>0</v>
      </c>
      <c r="AS6" t="s">
        <v>3</v>
      </c>
      <c r="AT6">
        <v>0.75</v>
      </c>
      <c r="AU6" t="s">
        <v>638</v>
      </c>
      <c r="AV6">
        <v>1</v>
      </c>
      <c r="AW6">
        <v>2</v>
      </c>
      <c r="AX6">
        <v>312567924</v>
      </c>
      <c r="AY6">
        <v>1</v>
      </c>
      <c r="AZ6">
        <v>0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1104.2474999999999</v>
      </c>
      <c r="BL6">
        <v>481.54499999999996</v>
      </c>
      <c r="BM6">
        <v>0</v>
      </c>
      <c r="BN6">
        <v>0</v>
      </c>
      <c r="BO6">
        <v>0.75</v>
      </c>
      <c r="BP6">
        <v>1</v>
      </c>
      <c r="BQ6">
        <v>0</v>
      </c>
      <c r="BR6">
        <v>1656.3712499999999</v>
      </c>
      <c r="BS6">
        <v>722.31749999999988</v>
      </c>
      <c r="BT6">
        <v>0</v>
      </c>
      <c r="BU6">
        <v>0</v>
      </c>
      <c r="BV6">
        <v>1.125</v>
      </c>
      <c r="BW6">
        <v>1</v>
      </c>
      <c r="CV6">
        <v>0</v>
      </c>
      <c r="CW6">
        <f>ROUND(Y6*Source!I28*DO6,7)</f>
        <v>0.577125</v>
      </c>
      <c r="CX6">
        <f>ROUND(Y6*Source!I28,7)</f>
        <v>0.577125</v>
      </c>
      <c r="CY6">
        <f>AB6</f>
        <v>1472.33</v>
      </c>
      <c r="CZ6">
        <f>AF6</f>
        <v>1472.33</v>
      </c>
      <c r="DA6">
        <f>AJ6</f>
        <v>1</v>
      </c>
      <c r="DB6">
        <f t="shared" si="5"/>
        <v>1656.375</v>
      </c>
      <c r="DC6">
        <f t="shared" si="6"/>
        <v>722.32500000000005</v>
      </c>
      <c r="DD6" t="s">
        <v>3</v>
      </c>
      <c r="DE6" t="s">
        <v>3</v>
      </c>
      <c r="DF6">
        <f t="shared" si="0"/>
        <v>0</v>
      </c>
      <c r="DG6">
        <f t="shared" si="1"/>
        <v>849.72</v>
      </c>
      <c r="DH6">
        <f t="shared" si="2"/>
        <v>370.55</v>
      </c>
      <c r="DI6">
        <f t="shared" si="3"/>
        <v>0</v>
      </c>
      <c r="DJ6">
        <f>DG6+DH6</f>
        <v>1220.27</v>
      </c>
      <c r="DK6">
        <v>1</v>
      </c>
      <c r="DL6" t="s">
        <v>642</v>
      </c>
      <c r="DM6">
        <v>6</v>
      </c>
      <c r="DN6" t="s">
        <v>637</v>
      </c>
      <c r="DO6">
        <v>1</v>
      </c>
    </row>
    <row r="7" spans="1:119" x14ac:dyDescent="0.2">
      <c r="A7">
        <f>ROW(Source!A28)</f>
        <v>28</v>
      </c>
      <c r="B7">
        <v>312567028</v>
      </c>
      <c r="C7">
        <v>312567905</v>
      </c>
      <c r="D7">
        <v>277944809</v>
      </c>
      <c r="E7">
        <v>1</v>
      </c>
      <c r="F7">
        <v>1</v>
      </c>
      <c r="G7">
        <v>1</v>
      </c>
      <c r="H7">
        <v>2</v>
      </c>
      <c r="I7" t="s">
        <v>643</v>
      </c>
      <c r="J7" t="s">
        <v>644</v>
      </c>
      <c r="K7" t="s">
        <v>645</v>
      </c>
      <c r="L7">
        <v>1368</v>
      </c>
      <c r="N7">
        <v>1011</v>
      </c>
      <c r="O7" t="s">
        <v>419</v>
      </c>
      <c r="P7" t="s">
        <v>419</v>
      </c>
      <c r="Q7">
        <v>1</v>
      </c>
      <c r="W7">
        <v>0</v>
      </c>
      <c r="X7">
        <v>-1432554125</v>
      </c>
      <c r="Y7">
        <f t="shared" si="4"/>
        <v>1.2150000000000001</v>
      </c>
      <c r="AA7">
        <v>0</v>
      </c>
      <c r="AB7">
        <v>15.14</v>
      </c>
      <c r="AC7">
        <v>0</v>
      </c>
      <c r="AD7">
        <v>0</v>
      </c>
      <c r="AE7">
        <v>0</v>
      </c>
      <c r="AF7">
        <v>15.14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0</v>
      </c>
      <c r="AP7">
        <v>1</v>
      </c>
      <c r="AQ7">
        <v>1</v>
      </c>
      <c r="AR7">
        <v>0</v>
      </c>
      <c r="AS7" t="s">
        <v>3</v>
      </c>
      <c r="AT7">
        <v>0.81</v>
      </c>
      <c r="AU7" t="s">
        <v>638</v>
      </c>
      <c r="AV7">
        <v>1</v>
      </c>
      <c r="AW7">
        <v>2</v>
      </c>
      <c r="AX7">
        <v>312567925</v>
      </c>
      <c r="AY7">
        <v>1</v>
      </c>
      <c r="AZ7">
        <v>0</v>
      </c>
      <c r="BA7">
        <v>7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12.263400000000001</v>
      </c>
      <c r="BL7">
        <v>0</v>
      </c>
      <c r="BM7">
        <v>0</v>
      </c>
      <c r="BN7">
        <v>0</v>
      </c>
      <c r="BO7">
        <v>0</v>
      </c>
      <c r="BP7">
        <v>1</v>
      </c>
      <c r="BQ7">
        <v>0</v>
      </c>
      <c r="BR7">
        <v>18.395099999999999</v>
      </c>
      <c r="BS7">
        <v>0</v>
      </c>
      <c r="BT7">
        <v>0</v>
      </c>
      <c r="BU7">
        <v>0</v>
      </c>
      <c r="BV7">
        <v>0</v>
      </c>
      <c r="BW7">
        <v>1</v>
      </c>
      <c r="CV7">
        <v>0</v>
      </c>
      <c r="CW7">
        <f>ROUND(Y7*Source!I28*DO7,7)</f>
        <v>0</v>
      </c>
      <c r="CX7">
        <f>ROUND(Y7*Source!I28,7)</f>
        <v>0.62329500000000004</v>
      </c>
      <c r="CY7">
        <f>AB7</f>
        <v>15.14</v>
      </c>
      <c r="CZ7">
        <f>AF7</f>
        <v>15.14</v>
      </c>
      <c r="DA7">
        <f>AJ7</f>
        <v>1</v>
      </c>
      <c r="DB7">
        <f t="shared" si="5"/>
        <v>18.39</v>
      </c>
      <c r="DC7">
        <f t="shared" si="6"/>
        <v>0</v>
      </c>
      <c r="DD7" t="s">
        <v>3</v>
      </c>
      <c r="DE7" t="s">
        <v>3</v>
      </c>
      <c r="DF7">
        <f t="shared" si="0"/>
        <v>0</v>
      </c>
      <c r="DG7">
        <f t="shared" si="1"/>
        <v>9.44</v>
      </c>
      <c r="DH7">
        <f t="shared" si="2"/>
        <v>0</v>
      </c>
      <c r="DI7">
        <f t="shared" si="3"/>
        <v>0</v>
      </c>
      <c r="DJ7">
        <f>DG7+DH7</f>
        <v>9.44</v>
      </c>
      <c r="DK7">
        <v>1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ROW(Source!A28)</f>
        <v>28</v>
      </c>
      <c r="B8">
        <v>312567028</v>
      </c>
      <c r="C8">
        <v>312567905</v>
      </c>
      <c r="D8">
        <v>277944868</v>
      </c>
      <c r="E8">
        <v>1</v>
      </c>
      <c r="F8">
        <v>1</v>
      </c>
      <c r="G8">
        <v>1</v>
      </c>
      <c r="H8">
        <v>2</v>
      </c>
      <c r="I8" t="s">
        <v>646</v>
      </c>
      <c r="J8" t="s">
        <v>647</v>
      </c>
      <c r="K8" t="s">
        <v>648</v>
      </c>
      <c r="L8">
        <v>1368</v>
      </c>
      <c r="N8">
        <v>1011</v>
      </c>
      <c r="O8" t="s">
        <v>419</v>
      </c>
      <c r="P8" t="s">
        <v>419</v>
      </c>
      <c r="Q8">
        <v>1</v>
      </c>
      <c r="W8">
        <v>0</v>
      </c>
      <c r="X8">
        <v>412917512</v>
      </c>
      <c r="Y8">
        <f t="shared" si="4"/>
        <v>34.11</v>
      </c>
      <c r="AA8">
        <v>0</v>
      </c>
      <c r="AB8">
        <v>436.88</v>
      </c>
      <c r="AC8">
        <v>477.98</v>
      </c>
      <c r="AD8">
        <v>0</v>
      </c>
      <c r="AE8">
        <v>0</v>
      </c>
      <c r="AF8">
        <v>346.73</v>
      </c>
      <c r="AG8">
        <v>477.98</v>
      </c>
      <c r="AH8">
        <v>0</v>
      </c>
      <c r="AI8">
        <v>1</v>
      </c>
      <c r="AJ8">
        <v>1.26</v>
      </c>
      <c r="AK8">
        <v>1</v>
      </c>
      <c r="AL8">
        <v>1</v>
      </c>
      <c r="AM8">
        <v>2</v>
      </c>
      <c r="AN8">
        <v>0</v>
      </c>
      <c r="AO8">
        <v>0</v>
      </c>
      <c r="AP8">
        <v>1</v>
      </c>
      <c r="AQ8">
        <v>1</v>
      </c>
      <c r="AR8">
        <v>0</v>
      </c>
      <c r="AS8" t="s">
        <v>3</v>
      </c>
      <c r="AT8">
        <v>22.74</v>
      </c>
      <c r="AU8" t="s">
        <v>638</v>
      </c>
      <c r="AV8">
        <v>1</v>
      </c>
      <c r="AW8">
        <v>2</v>
      </c>
      <c r="AX8">
        <v>312567926</v>
      </c>
      <c r="AY8">
        <v>1</v>
      </c>
      <c r="AZ8">
        <v>0</v>
      </c>
      <c r="BA8">
        <v>8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7884.6401999999998</v>
      </c>
      <c r="BL8">
        <v>10869.2652</v>
      </c>
      <c r="BM8">
        <v>0</v>
      </c>
      <c r="BN8">
        <v>0</v>
      </c>
      <c r="BO8">
        <v>22.74</v>
      </c>
      <c r="BP8">
        <v>1</v>
      </c>
      <c r="BQ8">
        <v>0</v>
      </c>
      <c r="BR8">
        <v>11826.960300000001</v>
      </c>
      <c r="BS8">
        <v>16303.897800000001</v>
      </c>
      <c r="BT8">
        <v>0</v>
      </c>
      <c r="BU8">
        <v>0</v>
      </c>
      <c r="BV8">
        <v>34.11</v>
      </c>
      <c r="BW8">
        <v>1</v>
      </c>
      <c r="CV8">
        <v>0</v>
      </c>
      <c r="CW8">
        <f>ROUND(Y8*Source!I28*DO8,7)</f>
        <v>17.498429999999999</v>
      </c>
      <c r="CX8">
        <f>ROUND(Y8*Source!I28,7)</f>
        <v>17.498429999999999</v>
      </c>
      <c r="CY8">
        <f>AB8</f>
        <v>436.88</v>
      </c>
      <c r="CZ8">
        <f>AF8</f>
        <v>346.73</v>
      </c>
      <c r="DA8">
        <f>AJ8</f>
        <v>1.26</v>
      </c>
      <c r="DB8">
        <f t="shared" si="5"/>
        <v>11826.96</v>
      </c>
      <c r="DC8">
        <f t="shared" si="6"/>
        <v>16303.905000000001</v>
      </c>
      <c r="DD8" t="s">
        <v>3</v>
      </c>
      <c r="DE8" t="s">
        <v>3</v>
      </c>
      <c r="DF8">
        <f t="shared" si="0"/>
        <v>0</v>
      </c>
      <c r="DG8">
        <f>ROUND(ROUND(AF8*AJ8,2)*CX8,2)</f>
        <v>7644.71</v>
      </c>
      <c r="DH8">
        <f t="shared" si="2"/>
        <v>8363.9</v>
      </c>
      <c r="DI8">
        <f t="shared" si="3"/>
        <v>0</v>
      </c>
      <c r="DJ8">
        <f>DG8+DH8</f>
        <v>16008.61</v>
      </c>
      <c r="DK8">
        <v>1</v>
      </c>
      <c r="DL8" t="s">
        <v>649</v>
      </c>
      <c r="DM8">
        <v>4</v>
      </c>
      <c r="DN8" t="s">
        <v>637</v>
      </c>
      <c r="DO8">
        <v>1</v>
      </c>
    </row>
    <row r="9" spans="1:119" x14ac:dyDescent="0.2">
      <c r="A9">
        <f>ROW(Source!A28)</f>
        <v>28</v>
      </c>
      <c r="B9">
        <v>312567028</v>
      </c>
      <c r="C9">
        <v>312567905</v>
      </c>
      <c r="D9">
        <v>277945805</v>
      </c>
      <c r="E9">
        <v>1</v>
      </c>
      <c r="F9">
        <v>1</v>
      </c>
      <c r="G9">
        <v>1</v>
      </c>
      <c r="H9">
        <v>2</v>
      </c>
      <c r="I9" t="s">
        <v>650</v>
      </c>
      <c r="J9" t="s">
        <v>651</v>
      </c>
      <c r="K9" t="s">
        <v>652</v>
      </c>
      <c r="L9">
        <v>1368</v>
      </c>
      <c r="N9">
        <v>1011</v>
      </c>
      <c r="O9" t="s">
        <v>419</v>
      </c>
      <c r="P9" t="s">
        <v>419</v>
      </c>
      <c r="Q9">
        <v>1</v>
      </c>
      <c r="W9">
        <v>0</v>
      </c>
      <c r="X9">
        <v>721652621</v>
      </c>
      <c r="Y9">
        <f t="shared" si="4"/>
        <v>0.88500000000000001</v>
      </c>
      <c r="AA9">
        <v>0</v>
      </c>
      <c r="AB9">
        <v>544.70000000000005</v>
      </c>
      <c r="AC9">
        <v>477.98</v>
      </c>
      <c r="AD9">
        <v>0</v>
      </c>
      <c r="AE9">
        <v>0</v>
      </c>
      <c r="AF9">
        <v>544.70000000000005</v>
      </c>
      <c r="AG9">
        <v>477.98</v>
      </c>
      <c r="AH9">
        <v>0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0</v>
      </c>
      <c r="AP9">
        <v>1</v>
      </c>
      <c r="AQ9">
        <v>1</v>
      </c>
      <c r="AR9">
        <v>0</v>
      </c>
      <c r="AS9" t="s">
        <v>3</v>
      </c>
      <c r="AT9">
        <v>0.59</v>
      </c>
      <c r="AU9" t="s">
        <v>638</v>
      </c>
      <c r="AV9">
        <v>1</v>
      </c>
      <c r="AW9">
        <v>2</v>
      </c>
      <c r="AX9">
        <v>312567927</v>
      </c>
      <c r="AY9">
        <v>1</v>
      </c>
      <c r="AZ9">
        <v>0</v>
      </c>
      <c r="BA9">
        <v>9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321.37299999999999</v>
      </c>
      <c r="BL9">
        <v>282.00819999999999</v>
      </c>
      <c r="BM9">
        <v>0</v>
      </c>
      <c r="BN9">
        <v>0</v>
      </c>
      <c r="BO9">
        <v>0.59</v>
      </c>
      <c r="BP9">
        <v>1</v>
      </c>
      <c r="BQ9">
        <v>0</v>
      </c>
      <c r="BR9">
        <v>482.05950000000007</v>
      </c>
      <c r="BS9">
        <v>423.01230000000004</v>
      </c>
      <c r="BT9">
        <v>0</v>
      </c>
      <c r="BU9">
        <v>0</v>
      </c>
      <c r="BV9">
        <v>0.88500000000000001</v>
      </c>
      <c r="BW9">
        <v>1</v>
      </c>
      <c r="CV9">
        <v>0</v>
      </c>
      <c r="CW9">
        <f>ROUND(Y9*Source!I28*DO9,7)</f>
        <v>0.45400499999999999</v>
      </c>
      <c r="CX9">
        <f>ROUND(Y9*Source!I28,7)</f>
        <v>0.45400499999999999</v>
      </c>
      <c r="CY9">
        <f>AB9</f>
        <v>544.70000000000005</v>
      </c>
      <c r="CZ9">
        <f>AF9</f>
        <v>544.70000000000005</v>
      </c>
      <c r="DA9">
        <f>AJ9</f>
        <v>1</v>
      </c>
      <c r="DB9">
        <f t="shared" si="5"/>
        <v>482.05500000000001</v>
      </c>
      <c r="DC9">
        <f t="shared" si="6"/>
        <v>423.01499999999999</v>
      </c>
      <c r="DD9" t="s">
        <v>3</v>
      </c>
      <c r="DE9" t="s">
        <v>3</v>
      </c>
      <c r="DF9">
        <f t="shared" si="0"/>
        <v>0</v>
      </c>
      <c r="DG9">
        <f t="shared" ref="DG9:DG20" si="7">ROUND(ROUND(AF9,2)*CX9,2)</f>
        <v>247.3</v>
      </c>
      <c r="DH9">
        <f t="shared" si="2"/>
        <v>217.01</v>
      </c>
      <c r="DI9">
        <f t="shared" si="3"/>
        <v>0</v>
      </c>
      <c r="DJ9">
        <f>DG9+DH9</f>
        <v>464.31</v>
      </c>
      <c r="DK9">
        <v>1</v>
      </c>
      <c r="DL9" t="s">
        <v>649</v>
      </c>
      <c r="DM9">
        <v>4</v>
      </c>
      <c r="DN9" t="s">
        <v>637</v>
      </c>
      <c r="DO9">
        <v>1</v>
      </c>
    </row>
    <row r="10" spans="1:119" x14ac:dyDescent="0.2">
      <c r="A10">
        <f>ROW(Source!A28)</f>
        <v>28</v>
      </c>
      <c r="B10">
        <v>312567028</v>
      </c>
      <c r="C10">
        <v>312567905</v>
      </c>
      <c r="D10">
        <v>277946074</v>
      </c>
      <c r="E10">
        <v>1</v>
      </c>
      <c r="F10">
        <v>1</v>
      </c>
      <c r="G10">
        <v>1</v>
      </c>
      <c r="H10">
        <v>2</v>
      </c>
      <c r="I10" t="s">
        <v>653</v>
      </c>
      <c r="J10" t="s">
        <v>654</v>
      </c>
      <c r="K10" t="s">
        <v>655</v>
      </c>
      <c r="L10">
        <v>1368</v>
      </c>
      <c r="N10">
        <v>1011</v>
      </c>
      <c r="O10" t="s">
        <v>419</v>
      </c>
      <c r="P10" t="s">
        <v>419</v>
      </c>
      <c r="Q10">
        <v>1</v>
      </c>
      <c r="W10">
        <v>0</v>
      </c>
      <c r="X10">
        <v>1125415823</v>
      </c>
      <c r="Y10">
        <f t="shared" si="4"/>
        <v>1.2150000000000001</v>
      </c>
      <c r="AA10">
        <v>0</v>
      </c>
      <c r="AB10">
        <v>160.38</v>
      </c>
      <c r="AC10">
        <v>477.98</v>
      </c>
      <c r="AD10">
        <v>0</v>
      </c>
      <c r="AE10">
        <v>0</v>
      </c>
      <c r="AF10">
        <v>160.38</v>
      </c>
      <c r="AG10">
        <v>477.98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0</v>
      </c>
      <c r="AP10">
        <v>1</v>
      </c>
      <c r="AQ10">
        <v>1</v>
      </c>
      <c r="AR10">
        <v>0</v>
      </c>
      <c r="AS10" t="s">
        <v>3</v>
      </c>
      <c r="AT10">
        <v>0.81</v>
      </c>
      <c r="AU10" t="s">
        <v>638</v>
      </c>
      <c r="AV10">
        <v>1</v>
      </c>
      <c r="AW10">
        <v>2</v>
      </c>
      <c r="AX10">
        <v>312567928</v>
      </c>
      <c r="AY10">
        <v>1</v>
      </c>
      <c r="AZ10">
        <v>0</v>
      </c>
      <c r="BA10">
        <v>10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129.90780000000001</v>
      </c>
      <c r="BL10">
        <v>387.16380000000004</v>
      </c>
      <c r="BM10">
        <v>0</v>
      </c>
      <c r="BN10">
        <v>0</v>
      </c>
      <c r="BO10">
        <v>0.81</v>
      </c>
      <c r="BP10">
        <v>1</v>
      </c>
      <c r="BQ10">
        <v>0</v>
      </c>
      <c r="BR10">
        <v>194.86169999999998</v>
      </c>
      <c r="BS10">
        <v>580.74569999999994</v>
      </c>
      <c r="BT10">
        <v>0</v>
      </c>
      <c r="BU10">
        <v>0</v>
      </c>
      <c r="BV10">
        <v>1.2149999999999999</v>
      </c>
      <c r="BW10">
        <v>1</v>
      </c>
      <c r="CV10">
        <v>0</v>
      </c>
      <c r="CW10">
        <f>ROUND(Y10*Source!I28*DO10,7)</f>
        <v>0.62329500000000004</v>
      </c>
      <c r="CX10">
        <f>ROUND(Y10*Source!I28,7)</f>
        <v>0.62329500000000004</v>
      </c>
      <c r="CY10">
        <f>AB10</f>
        <v>160.38</v>
      </c>
      <c r="CZ10">
        <f>AF10</f>
        <v>160.38</v>
      </c>
      <c r="DA10">
        <f>AJ10</f>
        <v>1</v>
      </c>
      <c r="DB10">
        <f t="shared" si="5"/>
        <v>194.86500000000001</v>
      </c>
      <c r="DC10">
        <f t="shared" si="6"/>
        <v>580.74</v>
      </c>
      <c r="DD10" t="s">
        <v>3</v>
      </c>
      <c r="DE10" t="s">
        <v>3</v>
      </c>
      <c r="DF10">
        <f t="shared" si="0"/>
        <v>0</v>
      </c>
      <c r="DG10">
        <f t="shared" si="7"/>
        <v>99.96</v>
      </c>
      <c r="DH10">
        <f t="shared" si="2"/>
        <v>297.92</v>
      </c>
      <c r="DI10">
        <f t="shared" si="3"/>
        <v>0</v>
      </c>
      <c r="DJ10">
        <f>DG10+DH10</f>
        <v>397.88</v>
      </c>
      <c r="DK10">
        <v>1</v>
      </c>
      <c r="DL10" t="s">
        <v>649</v>
      </c>
      <c r="DM10">
        <v>4</v>
      </c>
      <c r="DN10" t="s">
        <v>637</v>
      </c>
      <c r="DO10">
        <v>1</v>
      </c>
    </row>
    <row r="11" spans="1:119" x14ac:dyDescent="0.2">
      <c r="A11">
        <f>ROW(Source!A28)</f>
        <v>28</v>
      </c>
      <c r="B11">
        <v>312567028</v>
      </c>
      <c r="C11">
        <v>312567905</v>
      </c>
      <c r="D11">
        <v>277565240</v>
      </c>
      <c r="E11">
        <v>109</v>
      </c>
      <c r="F11">
        <v>1</v>
      </c>
      <c r="G11">
        <v>1</v>
      </c>
      <c r="H11">
        <v>3</v>
      </c>
      <c r="I11" t="s">
        <v>34</v>
      </c>
      <c r="J11" t="s">
        <v>3</v>
      </c>
      <c r="K11" t="s">
        <v>35</v>
      </c>
      <c r="L11">
        <v>1371</v>
      </c>
      <c r="N11">
        <v>1013</v>
      </c>
      <c r="O11" t="s">
        <v>36</v>
      </c>
      <c r="P11" t="s">
        <v>36</v>
      </c>
      <c r="Q11">
        <v>1</v>
      </c>
      <c r="W11">
        <v>0</v>
      </c>
      <c r="X11">
        <v>864875641</v>
      </c>
      <c r="Y11">
        <f>(AT11*ROUND(0,7))</f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0</v>
      </c>
      <c r="AN11">
        <v>1</v>
      </c>
      <c r="AO11">
        <v>0</v>
      </c>
      <c r="AP11">
        <v>1</v>
      </c>
      <c r="AQ11">
        <v>0</v>
      </c>
      <c r="AR11">
        <v>0</v>
      </c>
      <c r="AS11" t="s">
        <v>3</v>
      </c>
      <c r="AT11">
        <v>0</v>
      </c>
      <c r="AU11" t="s">
        <v>22</v>
      </c>
      <c r="AV11">
        <v>0</v>
      </c>
      <c r="AW11">
        <v>2</v>
      </c>
      <c r="AX11">
        <v>312567929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v>0</v>
      </c>
      <c r="CX11">
        <f>ROUND(Y11*Source!I28,7)</f>
        <v>0</v>
      </c>
      <c r="CY11">
        <f>AA11</f>
        <v>0</v>
      </c>
      <c r="CZ11">
        <f>AE11</f>
        <v>0</v>
      </c>
      <c r="DA11">
        <f>AI11</f>
        <v>1</v>
      </c>
      <c r="DB11">
        <f>ROUND((ROUND(AT11*CZ11,2)*ROUND(0,7)),6)</f>
        <v>0</v>
      </c>
      <c r="DC11">
        <f>ROUND((ROUND(AT11*AG11,2)*ROUND(0,7)),6)</f>
        <v>0</v>
      </c>
      <c r="DD11" t="s">
        <v>3</v>
      </c>
      <c r="DE11" t="s">
        <v>3</v>
      </c>
      <c r="DF11">
        <f t="shared" si="0"/>
        <v>0</v>
      </c>
      <c r="DG11">
        <f t="shared" si="7"/>
        <v>0</v>
      </c>
      <c r="DH11">
        <f t="shared" si="2"/>
        <v>0</v>
      </c>
      <c r="DI11">
        <f t="shared" si="3"/>
        <v>0</v>
      </c>
      <c r="DJ11">
        <f>DF11</f>
        <v>0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ROW(Source!A28)</f>
        <v>28</v>
      </c>
      <c r="B12">
        <v>312567028</v>
      </c>
      <c r="C12">
        <v>312567905</v>
      </c>
      <c r="D12">
        <v>277565250</v>
      </c>
      <c r="E12">
        <v>109</v>
      </c>
      <c r="F12">
        <v>1</v>
      </c>
      <c r="G12">
        <v>1</v>
      </c>
      <c r="H12">
        <v>3</v>
      </c>
      <c r="I12" t="s">
        <v>39</v>
      </c>
      <c r="J12" t="s">
        <v>3</v>
      </c>
      <c r="K12" t="s">
        <v>40</v>
      </c>
      <c r="L12">
        <v>1371</v>
      </c>
      <c r="N12">
        <v>1013</v>
      </c>
      <c r="O12" t="s">
        <v>36</v>
      </c>
      <c r="P12" t="s">
        <v>36</v>
      </c>
      <c r="Q12">
        <v>1</v>
      </c>
      <c r="W12">
        <v>0</v>
      </c>
      <c r="X12">
        <v>-1890832814</v>
      </c>
      <c r="Y12">
        <f>(AT12*ROUND(0,7))</f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0</v>
      </c>
      <c r="AN12">
        <v>1</v>
      </c>
      <c r="AO12">
        <v>0</v>
      </c>
      <c r="AP12">
        <v>1</v>
      </c>
      <c r="AQ12">
        <v>0</v>
      </c>
      <c r="AR12">
        <v>0</v>
      </c>
      <c r="AS12" t="s">
        <v>3</v>
      </c>
      <c r="AT12">
        <v>0</v>
      </c>
      <c r="AU12" t="s">
        <v>22</v>
      </c>
      <c r="AV12">
        <v>0</v>
      </c>
      <c r="AW12">
        <v>2</v>
      </c>
      <c r="AX12">
        <v>312567930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v>0</v>
      </c>
      <c r="CX12">
        <f>ROUND(Y12*Source!I28,7)</f>
        <v>0</v>
      </c>
      <c r="CY12">
        <f>AA12</f>
        <v>0</v>
      </c>
      <c r="CZ12">
        <f>AE12</f>
        <v>0</v>
      </c>
      <c r="DA12">
        <f>AI12</f>
        <v>1</v>
      </c>
      <c r="DB12">
        <f>ROUND((ROUND(AT12*CZ12,2)*ROUND(0,7)),6)</f>
        <v>0</v>
      </c>
      <c r="DC12">
        <f>ROUND((ROUND(AT12*AG12,2)*ROUND(0,7)),6)</f>
        <v>0</v>
      </c>
      <c r="DD12" t="s">
        <v>3</v>
      </c>
      <c r="DE12" t="s">
        <v>3</v>
      </c>
      <c r="DF12">
        <f t="shared" si="0"/>
        <v>0</v>
      </c>
      <c r="DG12">
        <f t="shared" si="7"/>
        <v>0</v>
      </c>
      <c r="DH12">
        <f t="shared" si="2"/>
        <v>0</v>
      </c>
      <c r="DI12">
        <f t="shared" si="3"/>
        <v>0</v>
      </c>
      <c r="DJ12">
        <f>DF12</f>
        <v>0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ROW(Source!A28)</f>
        <v>28</v>
      </c>
      <c r="B13">
        <v>312567028</v>
      </c>
      <c r="C13">
        <v>312567905</v>
      </c>
      <c r="D13">
        <v>277565414</v>
      </c>
      <c r="E13">
        <v>109</v>
      </c>
      <c r="F13">
        <v>1</v>
      </c>
      <c r="G13">
        <v>1</v>
      </c>
      <c r="H13">
        <v>3</v>
      </c>
      <c r="I13" t="s">
        <v>42</v>
      </c>
      <c r="J13" t="s">
        <v>3</v>
      </c>
      <c r="K13" t="s">
        <v>43</v>
      </c>
      <c r="L13">
        <v>1477</v>
      </c>
      <c r="N13">
        <v>1013</v>
      </c>
      <c r="O13" t="s">
        <v>20</v>
      </c>
      <c r="P13" t="s">
        <v>26</v>
      </c>
      <c r="Q13">
        <v>1</v>
      </c>
      <c r="W13">
        <v>0</v>
      </c>
      <c r="X13">
        <v>164804165</v>
      </c>
      <c r="Y13">
        <f>(AT13*ROUND(0,7))</f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1</v>
      </c>
      <c r="AJ13">
        <v>1</v>
      </c>
      <c r="AK13">
        <v>1</v>
      </c>
      <c r="AL13">
        <v>1</v>
      </c>
      <c r="AM13">
        <v>0</v>
      </c>
      <c r="AN13">
        <v>1</v>
      </c>
      <c r="AO13">
        <v>0</v>
      </c>
      <c r="AP13">
        <v>1</v>
      </c>
      <c r="AQ13">
        <v>0</v>
      </c>
      <c r="AR13">
        <v>0</v>
      </c>
      <c r="AS13" t="s">
        <v>3</v>
      </c>
      <c r="AT13">
        <v>0</v>
      </c>
      <c r="AU13" t="s">
        <v>22</v>
      </c>
      <c r="AV13">
        <v>0</v>
      </c>
      <c r="AW13">
        <v>2</v>
      </c>
      <c r="AX13">
        <v>312567931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v>0</v>
      </c>
      <c r="CX13">
        <f>ROUND(Y13*Source!I28,7)</f>
        <v>0</v>
      </c>
      <c r="CY13">
        <f>AA13</f>
        <v>0</v>
      </c>
      <c r="CZ13">
        <f>AE13</f>
        <v>0</v>
      </c>
      <c r="DA13">
        <f>AI13</f>
        <v>1</v>
      </c>
      <c r="DB13">
        <f>ROUND((ROUND(AT13*CZ13,2)*ROUND(0,7)),6)</f>
        <v>0</v>
      </c>
      <c r="DC13">
        <f>ROUND((ROUND(AT13*AG13,2)*ROUND(0,7)),6)</f>
        <v>0</v>
      </c>
      <c r="DD13" t="s">
        <v>3</v>
      </c>
      <c r="DE13" t="s">
        <v>3</v>
      </c>
      <c r="DF13">
        <f t="shared" si="0"/>
        <v>0</v>
      </c>
      <c r="DG13">
        <f t="shared" si="7"/>
        <v>0</v>
      </c>
      <c r="DH13">
        <f t="shared" si="2"/>
        <v>0</v>
      </c>
      <c r="DI13">
        <f t="shared" si="3"/>
        <v>0</v>
      </c>
      <c r="DJ13">
        <f>DF13</f>
        <v>0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ROW(Source!A32)</f>
        <v>32</v>
      </c>
      <c r="B14">
        <v>312567028</v>
      </c>
      <c r="C14">
        <v>312569705</v>
      </c>
      <c r="D14">
        <v>277560446</v>
      </c>
      <c r="E14">
        <v>109</v>
      </c>
      <c r="F14">
        <v>1</v>
      </c>
      <c r="G14">
        <v>1</v>
      </c>
      <c r="H14">
        <v>1</v>
      </c>
      <c r="I14" t="s">
        <v>625</v>
      </c>
      <c r="J14" t="s">
        <v>3</v>
      </c>
      <c r="K14" t="s">
        <v>626</v>
      </c>
      <c r="L14">
        <v>1369</v>
      </c>
      <c r="N14">
        <v>1013</v>
      </c>
      <c r="O14" t="s">
        <v>627</v>
      </c>
      <c r="P14" t="s">
        <v>627</v>
      </c>
      <c r="Q14">
        <v>1</v>
      </c>
      <c r="W14">
        <v>0</v>
      </c>
      <c r="X14">
        <v>-236928766</v>
      </c>
      <c r="Y14">
        <f>(AT14*ROUND((1.2*1.15),7))</f>
        <v>1.3661999999999999</v>
      </c>
      <c r="AA14">
        <v>0</v>
      </c>
      <c r="AB14">
        <v>0</v>
      </c>
      <c r="AC14">
        <v>0</v>
      </c>
      <c r="AD14">
        <v>388.8</v>
      </c>
      <c r="AE14">
        <v>0</v>
      </c>
      <c r="AF14">
        <v>0</v>
      </c>
      <c r="AG14">
        <v>0</v>
      </c>
      <c r="AH14">
        <v>388.8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0</v>
      </c>
      <c r="AP14">
        <v>1</v>
      </c>
      <c r="AQ14">
        <v>1</v>
      </c>
      <c r="AR14">
        <v>0</v>
      </c>
      <c r="AS14" t="s">
        <v>3</v>
      </c>
      <c r="AT14">
        <v>0.99</v>
      </c>
      <c r="AU14" t="s">
        <v>628</v>
      </c>
      <c r="AV14">
        <v>1</v>
      </c>
      <c r="AW14">
        <v>2</v>
      </c>
      <c r="AX14">
        <v>312569719</v>
      </c>
      <c r="AY14">
        <v>1</v>
      </c>
      <c r="AZ14">
        <v>0</v>
      </c>
      <c r="BA14">
        <v>14</v>
      </c>
      <c r="BB14">
        <v>1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384.91200000000003</v>
      </c>
      <c r="BN14">
        <v>0.99</v>
      </c>
      <c r="BO14">
        <v>0</v>
      </c>
      <c r="BP14">
        <v>1</v>
      </c>
      <c r="BQ14">
        <v>0</v>
      </c>
      <c r="BR14">
        <v>0</v>
      </c>
      <c r="BS14">
        <v>0</v>
      </c>
      <c r="BT14">
        <v>531.17855999999995</v>
      </c>
      <c r="BU14">
        <v>1.3661999999999999</v>
      </c>
      <c r="BV14">
        <v>0</v>
      </c>
      <c r="BW14">
        <v>1</v>
      </c>
      <c r="CU14">
        <f>ROUND(AT14*Source!I32*AH14*AL14,2)</f>
        <v>66.97</v>
      </c>
      <c r="CV14">
        <f>ROUND(Y14*Source!I32,7)</f>
        <v>0.23771880000000001</v>
      </c>
      <c r="CW14">
        <v>0</v>
      </c>
      <c r="CX14">
        <f>ROUND(Y14*Source!I32,7)</f>
        <v>0.23771880000000001</v>
      </c>
      <c r="CY14">
        <f>AD14</f>
        <v>388.8</v>
      </c>
      <c r="CZ14">
        <f>AH14</f>
        <v>388.8</v>
      </c>
      <c r="DA14">
        <f>AL14</f>
        <v>1</v>
      </c>
      <c r="DB14">
        <f>ROUND((ROUND(AT14*CZ14,2)*ROUND((1.2*1.15),7)),6)</f>
        <v>531.17579999999998</v>
      </c>
      <c r="DC14">
        <f>ROUND((ROUND(AT14*AG14,2)*ROUND((1.2*1.15),7)),6)</f>
        <v>0</v>
      </c>
      <c r="DD14" t="s">
        <v>3</v>
      </c>
      <c r="DE14" t="s">
        <v>3</v>
      </c>
      <c r="DF14">
        <f t="shared" si="0"/>
        <v>0</v>
      </c>
      <c r="DG14">
        <f t="shared" si="7"/>
        <v>0</v>
      </c>
      <c r="DH14">
        <f t="shared" si="2"/>
        <v>0</v>
      </c>
      <c r="DI14">
        <f t="shared" si="3"/>
        <v>92.43</v>
      </c>
      <c r="DJ14">
        <f>DI14</f>
        <v>92.43</v>
      </c>
      <c r="DK14">
        <v>1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ROW(Source!A32)</f>
        <v>32</v>
      </c>
      <c r="B15">
        <v>312567028</v>
      </c>
      <c r="C15">
        <v>312569705</v>
      </c>
      <c r="D15">
        <v>277560448</v>
      </c>
      <c r="E15">
        <v>109</v>
      </c>
      <c r="F15">
        <v>1</v>
      </c>
      <c r="G15">
        <v>1</v>
      </c>
      <c r="H15">
        <v>1</v>
      </c>
      <c r="I15" t="s">
        <v>629</v>
      </c>
      <c r="J15" t="s">
        <v>3</v>
      </c>
      <c r="K15" t="s">
        <v>630</v>
      </c>
      <c r="L15">
        <v>1369</v>
      </c>
      <c r="N15">
        <v>1013</v>
      </c>
      <c r="O15" t="s">
        <v>627</v>
      </c>
      <c r="P15" t="s">
        <v>627</v>
      </c>
      <c r="Q15">
        <v>1</v>
      </c>
      <c r="W15">
        <v>0</v>
      </c>
      <c r="X15">
        <v>-587036825</v>
      </c>
      <c r="Y15">
        <f>(AT15*ROUND((1.2*1.15),7))</f>
        <v>65.260199999999998</v>
      </c>
      <c r="AA15">
        <v>0</v>
      </c>
      <c r="AB15">
        <v>0</v>
      </c>
      <c r="AC15">
        <v>0</v>
      </c>
      <c r="AD15">
        <v>424.47</v>
      </c>
      <c r="AE15">
        <v>0</v>
      </c>
      <c r="AF15">
        <v>0</v>
      </c>
      <c r="AG15">
        <v>0</v>
      </c>
      <c r="AH15">
        <v>424.47</v>
      </c>
      <c r="AI15">
        <v>1</v>
      </c>
      <c r="AJ15">
        <v>1</v>
      </c>
      <c r="AK15">
        <v>1</v>
      </c>
      <c r="AL15">
        <v>1</v>
      </c>
      <c r="AM15">
        <v>-2</v>
      </c>
      <c r="AN15">
        <v>0</v>
      </c>
      <c r="AO15">
        <v>0</v>
      </c>
      <c r="AP15">
        <v>1</v>
      </c>
      <c r="AQ15">
        <v>1</v>
      </c>
      <c r="AR15">
        <v>0</v>
      </c>
      <c r="AS15" t="s">
        <v>3</v>
      </c>
      <c r="AT15">
        <v>47.29</v>
      </c>
      <c r="AU15" t="s">
        <v>628</v>
      </c>
      <c r="AV15">
        <v>1</v>
      </c>
      <c r="AW15">
        <v>2</v>
      </c>
      <c r="AX15">
        <v>312569720</v>
      </c>
      <c r="AY15">
        <v>1</v>
      </c>
      <c r="AZ15">
        <v>0</v>
      </c>
      <c r="BA15">
        <v>15</v>
      </c>
      <c r="BB15">
        <v>1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20073.186300000001</v>
      </c>
      <c r="BN15">
        <v>47.29</v>
      </c>
      <c r="BO15">
        <v>0</v>
      </c>
      <c r="BP15">
        <v>1</v>
      </c>
      <c r="BQ15">
        <v>0</v>
      </c>
      <c r="BR15">
        <v>0</v>
      </c>
      <c r="BS15">
        <v>0</v>
      </c>
      <c r="BT15">
        <v>27700.997094000002</v>
      </c>
      <c r="BU15">
        <v>65.260199999999998</v>
      </c>
      <c r="BV15">
        <v>0</v>
      </c>
      <c r="BW15">
        <v>1</v>
      </c>
      <c r="CU15">
        <f>ROUND(AT15*Source!I32*AH15*AL15,2)</f>
        <v>3492.73</v>
      </c>
      <c r="CV15">
        <f>ROUND(Y15*Source!I32,7)</f>
        <v>11.3552748</v>
      </c>
      <c r="CW15">
        <v>0</v>
      </c>
      <c r="CX15">
        <f>ROUND(Y15*Source!I32,7)</f>
        <v>11.3552748</v>
      </c>
      <c r="CY15">
        <f>AD15</f>
        <v>424.47</v>
      </c>
      <c r="CZ15">
        <f>AH15</f>
        <v>424.47</v>
      </c>
      <c r="DA15">
        <f>AL15</f>
        <v>1</v>
      </c>
      <c r="DB15">
        <f>ROUND((ROUND(AT15*CZ15,2)*ROUND((1.2*1.15),7)),6)</f>
        <v>27701.002199999999</v>
      </c>
      <c r="DC15">
        <f>ROUND((ROUND(AT15*AG15,2)*ROUND((1.2*1.15),7)),6)</f>
        <v>0</v>
      </c>
      <c r="DD15" t="s">
        <v>3</v>
      </c>
      <c r="DE15" t="s">
        <v>3</v>
      </c>
      <c r="DF15">
        <f t="shared" si="0"/>
        <v>0</v>
      </c>
      <c r="DG15">
        <f t="shared" si="7"/>
        <v>0</v>
      </c>
      <c r="DH15">
        <f t="shared" si="2"/>
        <v>0</v>
      </c>
      <c r="DI15">
        <f t="shared" si="3"/>
        <v>4819.97</v>
      </c>
      <c r="DJ15">
        <f>DI15</f>
        <v>4819.97</v>
      </c>
      <c r="DK15">
        <v>1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ROW(Source!A32)</f>
        <v>32</v>
      </c>
      <c r="B16">
        <v>312567028</v>
      </c>
      <c r="C16">
        <v>312569705</v>
      </c>
      <c r="D16">
        <v>277560452</v>
      </c>
      <c r="E16">
        <v>109</v>
      </c>
      <c r="F16">
        <v>1</v>
      </c>
      <c r="G16">
        <v>1</v>
      </c>
      <c r="H16">
        <v>1</v>
      </c>
      <c r="I16" t="s">
        <v>631</v>
      </c>
      <c r="J16" t="s">
        <v>3</v>
      </c>
      <c r="K16" t="s">
        <v>632</v>
      </c>
      <c r="L16">
        <v>1369</v>
      </c>
      <c r="N16">
        <v>1013</v>
      </c>
      <c r="O16" t="s">
        <v>627</v>
      </c>
      <c r="P16" t="s">
        <v>627</v>
      </c>
      <c r="Q16">
        <v>1</v>
      </c>
      <c r="W16">
        <v>0</v>
      </c>
      <c r="X16">
        <v>-512803540</v>
      </c>
      <c r="Y16">
        <f>(AT16*ROUND((1.2*1.15),7))</f>
        <v>32.319600000000001</v>
      </c>
      <c r="AA16">
        <v>0</v>
      </c>
      <c r="AB16">
        <v>0</v>
      </c>
      <c r="AC16">
        <v>0</v>
      </c>
      <c r="AD16">
        <v>477.98</v>
      </c>
      <c r="AE16">
        <v>0</v>
      </c>
      <c r="AF16">
        <v>0</v>
      </c>
      <c r="AG16">
        <v>0</v>
      </c>
      <c r="AH16">
        <v>477.98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0</v>
      </c>
      <c r="AP16">
        <v>1</v>
      </c>
      <c r="AQ16">
        <v>1</v>
      </c>
      <c r="AR16">
        <v>0</v>
      </c>
      <c r="AS16" t="s">
        <v>3</v>
      </c>
      <c r="AT16">
        <v>23.42</v>
      </c>
      <c r="AU16" t="s">
        <v>628</v>
      </c>
      <c r="AV16">
        <v>1</v>
      </c>
      <c r="AW16">
        <v>2</v>
      </c>
      <c r="AX16">
        <v>312569721</v>
      </c>
      <c r="AY16">
        <v>1</v>
      </c>
      <c r="AZ16">
        <v>0</v>
      </c>
      <c r="BA16">
        <v>16</v>
      </c>
      <c r="BB16">
        <v>1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11194.2916</v>
      </c>
      <c r="BN16">
        <v>23.42</v>
      </c>
      <c r="BO16">
        <v>0</v>
      </c>
      <c r="BP16">
        <v>1</v>
      </c>
      <c r="BQ16">
        <v>0</v>
      </c>
      <c r="BR16">
        <v>0</v>
      </c>
      <c r="BS16">
        <v>0</v>
      </c>
      <c r="BT16">
        <v>15448.122408000001</v>
      </c>
      <c r="BU16">
        <v>32.319600000000001</v>
      </c>
      <c r="BV16">
        <v>0</v>
      </c>
      <c r="BW16">
        <v>1</v>
      </c>
      <c r="CU16">
        <f>ROUND(AT16*Source!I32*AH16*AL16,2)</f>
        <v>1947.81</v>
      </c>
      <c r="CV16">
        <f>ROUND(Y16*Source!I32,7)</f>
        <v>5.6236103999999996</v>
      </c>
      <c r="CW16">
        <v>0</v>
      </c>
      <c r="CX16">
        <f>ROUND(Y16*Source!I32,7)</f>
        <v>5.6236103999999996</v>
      </c>
      <c r="CY16">
        <f>AD16</f>
        <v>477.98</v>
      </c>
      <c r="CZ16">
        <f>AH16</f>
        <v>477.98</v>
      </c>
      <c r="DA16">
        <f>AL16</f>
        <v>1</v>
      </c>
      <c r="DB16">
        <f>ROUND((ROUND(AT16*CZ16,2)*ROUND((1.2*1.15),7)),6)</f>
        <v>15448.120199999999</v>
      </c>
      <c r="DC16">
        <f>ROUND((ROUND(AT16*AG16,2)*ROUND((1.2*1.15),7)),6)</f>
        <v>0</v>
      </c>
      <c r="DD16" t="s">
        <v>3</v>
      </c>
      <c r="DE16" t="s">
        <v>3</v>
      </c>
      <c r="DF16">
        <f t="shared" si="0"/>
        <v>0</v>
      </c>
      <c r="DG16">
        <f t="shared" si="7"/>
        <v>0</v>
      </c>
      <c r="DH16">
        <f t="shared" si="2"/>
        <v>0</v>
      </c>
      <c r="DI16">
        <f t="shared" si="3"/>
        <v>2687.97</v>
      </c>
      <c r="DJ16">
        <f>DI16</f>
        <v>2687.97</v>
      </c>
      <c r="DK16">
        <v>1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ROW(Source!A32)</f>
        <v>32</v>
      </c>
      <c r="B17">
        <v>312567028</v>
      </c>
      <c r="C17">
        <v>312569705</v>
      </c>
      <c r="D17">
        <v>277560455</v>
      </c>
      <c r="E17">
        <v>109</v>
      </c>
      <c r="F17">
        <v>1</v>
      </c>
      <c r="G17">
        <v>1</v>
      </c>
      <c r="H17">
        <v>1</v>
      </c>
      <c r="I17" t="s">
        <v>633</v>
      </c>
      <c r="J17" t="s">
        <v>3</v>
      </c>
      <c r="K17" t="s">
        <v>634</v>
      </c>
      <c r="L17">
        <v>1369</v>
      </c>
      <c r="N17">
        <v>1013</v>
      </c>
      <c r="O17" t="s">
        <v>627</v>
      </c>
      <c r="P17" t="s">
        <v>627</v>
      </c>
      <c r="Q17">
        <v>1</v>
      </c>
      <c r="W17">
        <v>0</v>
      </c>
      <c r="X17">
        <v>1518711480</v>
      </c>
      <c r="Y17">
        <f>(AT17*ROUND((1.2*1.15),7))</f>
        <v>32.319600000000001</v>
      </c>
      <c r="AA17">
        <v>0</v>
      </c>
      <c r="AB17">
        <v>0</v>
      </c>
      <c r="AC17">
        <v>0</v>
      </c>
      <c r="AD17">
        <v>549.32000000000005</v>
      </c>
      <c r="AE17">
        <v>0</v>
      </c>
      <c r="AF17">
        <v>0</v>
      </c>
      <c r="AG17">
        <v>0</v>
      </c>
      <c r="AH17">
        <v>549.32000000000005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0</v>
      </c>
      <c r="AP17">
        <v>1</v>
      </c>
      <c r="AQ17">
        <v>1</v>
      </c>
      <c r="AR17">
        <v>0</v>
      </c>
      <c r="AS17" t="s">
        <v>3</v>
      </c>
      <c r="AT17">
        <v>23.42</v>
      </c>
      <c r="AU17" t="s">
        <v>628</v>
      </c>
      <c r="AV17">
        <v>1</v>
      </c>
      <c r="AW17">
        <v>2</v>
      </c>
      <c r="AX17">
        <v>312569722</v>
      </c>
      <c r="AY17">
        <v>1</v>
      </c>
      <c r="AZ17">
        <v>0</v>
      </c>
      <c r="BA17">
        <v>17</v>
      </c>
      <c r="BB17">
        <v>1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12865.074400000001</v>
      </c>
      <c r="BN17">
        <v>23.42</v>
      </c>
      <c r="BO17">
        <v>0</v>
      </c>
      <c r="BP17">
        <v>1</v>
      </c>
      <c r="BQ17">
        <v>0</v>
      </c>
      <c r="BR17">
        <v>0</v>
      </c>
      <c r="BS17">
        <v>0</v>
      </c>
      <c r="BT17">
        <v>17753.802672000002</v>
      </c>
      <c r="BU17">
        <v>32.319600000000001</v>
      </c>
      <c r="BV17">
        <v>0</v>
      </c>
      <c r="BW17">
        <v>1</v>
      </c>
      <c r="CU17">
        <f>ROUND(AT17*Source!I32*AH17*AL17,2)</f>
        <v>2238.52</v>
      </c>
      <c r="CV17">
        <f>ROUND(Y17*Source!I32,7)</f>
        <v>5.6236103999999996</v>
      </c>
      <c r="CW17">
        <v>0</v>
      </c>
      <c r="CX17">
        <f>ROUND(Y17*Source!I32,7)</f>
        <v>5.6236103999999996</v>
      </c>
      <c r="CY17">
        <f>AD17</f>
        <v>549.32000000000005</v>
      </c>
      <c r="CZ17">
        <f>AH17</f>
        <v>549.32000000000005</v>
      </c>
      <c r="DA17">
        <f>AL17</f>
        <v>1</v>
      </c>
      <c r="DB17">
        <f>ROUND((ROUND(AT17*CZ17,2)*ROUND((1.2*1.15),7)),6)</f>
        <v>17753.796600000001</v>
      </c>
      <c r="DC17">
        <f>ROUND((ROUND(AT17*AG17,2)*ROUND((1.2*1.15),7)),6)</f>
        <v>0</v>
      </c>
      <c r="DD17" t="s">
        <v>3</v>
      </c>
      <c r="DE17" t="s">
        <v>3</v>
      </c>
      <c r="DF17">
        <f t="shared" si="0"/>
        <v>0</v>
      </c>
      <c r="DG17">
        <f t="shared" si="7"/>
        <v>0</v>
      </c>
      <c r="DH17">
        <f t="shared" si="2"/>
        <v>0</v>
      </c>
      <c r="DI17">
        <f t="shared" si="3"/>
        <v>3089.16</v>
      </c>
      <c r="DJ17">
        <f>DI17</f>
        <v>3089.16</v>
      </c>
      <c r="DK17">
        <v>1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ROW(Source!A32)</f>
        <v>32</v>
      </c>
      <c r="B18">
        <v>312567028</v>
      </c>
      <c r="C18">
        <v>312569705</v>
      </c>
      <c r="D18">
        <v>75629607</v>
      </c>
      <c r="E18">
        <v>109</v>
      </c>
      <c r="F18">
        <v>1</v>
      </c>
      <c r="G18">
        <v>1</v>
      </c>
      <c r="H18">
        <v>1</v>
      </c>
      <c r="I18" t="s">
        <v>635</v>
      </c>
      <c r="J18" t="s">
        <v>3</v>
      </c>
      <c r="K18" t="s">
        <v>636</v>
      </c>
      <c r="L18">
        <v>1191</v>
      </c>
      <c r="N18">
        <v>1013</v>
      </c>
      <c r="O18" t="s">
        <v>637</v>
      </c>
      <c r="P18" t="s">
        <v>637</v>
      </c>
      <c r="Q18">
        <v>1</v>
      </c>
      <c r="W18">
        <v>0</v>
      </c>
      <c r="X18">
        <v>-1417349443</v>
      </c>
      <c r="Y18">
        <f t="shared" ref="Y18:Y23" si="8">(AT18*ROUND((1.2*1.25),7))</f>
        <v>37.335000000000001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M18">
        <v>-2</v>
      </c>
      <c r="AN18">
        <v>0</v>
      </c>
      <c r="AO18">
        <v>0</v>
      </c>
      <c r="AP18">
        <v>1</v>
      </c>
      <c r="AQ18">
        <v>1</v>
      </c>
      <c r="AR18">
        <v>0</v>
      </c>
      <c r="AS18" t="s">
        <v>3</v>
      </c>
      <c r="AT18">
        <v>24.89</v>
      </c>
      <c r="AU18" t="s">
        <v>638</v>
      </c>
      <c r="AV18">
        <v>2</v>
      </c>
      <c r="AW18">
        <v>2</v>
      </c>
      <c r="AX18">
        <v>312569723</v>
      </c>
      <c r="AY18">
        <v>1</v>
      </c>
      <c r="AZ18">
        <v>0</v>
      </c>
      <c r="BA18">
        <v>18</v>
      </c>
      <c r="BB18">
        <v>1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ROUND(Y18*Source!I32,7)</f>
        <v>6.4962900000000001</v>
      </c>
      <c r="CY18">
        <f>AD18</f>
        <v>0</v>
      </c>
      <c r="CZ18">
        <f>AH18</f>
        <v>0</v>
      </c>
      <c r="DA18">
        <f>AL18</f>
        <v>1</v>
      </c>
      <c r="DB18">
        <f t="shared" ref="DB18:DB23" si="9">ROUND((ROUND(AT18*CZ18,2)*ROUND((1.2*1.25),7)),6)</f>
        <v>0</v>
      </c>
      <c r="DC18">
        <f t="shared" ref="DC18:DC23" si="10">ROUND((ROUND(AT18*AG18,2)*ROUND((1.2*1.25),7)),6)</f>
        <v>0</v>
      </c>
      <c r="DD18" t="s">
        <v>3</v>
      </c>
      <c r="DE18" t="s">
        <v>3</v>
      </c>
      <c r="DF18">
        <f t="shared" si="0"/>
        <v>0</v>
      </c>
      <c r="DG18">
        <f t="shared" si="7"/>
        <v>0</v>
      </c>
      <c r="DH18">
        <f t="shared" si="2"/>
        <v>0</v>
      </c>
      <c r="DI18">
        <f t="shared" si="3"/>
        <v>0</v>
      </c>
      <c r="DJ18">
        <f>DI18</f>
        <v>0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ROW(Source!A32)</f>
        <v>32</v>
      </c>
      <c r="B19">
        <v>312567028</v>
      </c>
      <c r="C19">
        <v>312569705</v>
      </c>
      <c r="D19">
        <v>277944622</v>
      </c>
      <c r="E19">
        <v>1</v>
      </c>
      <c r="F19">
        <v>1</v>
      </c>
      <c r="G19">
        <v>1</v>
      </c>
      <c r="H19">
        <v>2</v>
      </c>
      <c r="I19" t="s">
        <v>639</v>
      </c>
      <c r="J19" t="s">
        <v>640</v>
      </c>
      <c r="K19" t="s">
        <v>641</v>
      </c>
      <c r="L19">
        <v>1368</v>
      </c>
      <c r="N19">
        <v>1011</v>
      </c>
      <c r="O19" t="s">
        <v>419</v>
      </c>
      <c r="P19" t="s">
        <v>419</v>
      </c>
      <c r="Q19">
        <v>1</v>
      </c>
      <c r="W19">
        <v>0</v>
      </c>
      <c r="X19">
        <v>-776243211</v>
      </c>
      <c r="Y19">
        <f t="shared" si="8"/>
        <v>1.125</v>
      </c>
      <c r="AA19">
        <v>0</v>
      </c>
      <c r="AB19">
        <v>1472.33</v>
      </c>
      <c r="AC19">
        <v>642.05999999999995</v>
      </c>
      <c r="AD19">
        <v>0</v>
      </c>
      <c r="AE19">
        <v>0</v>
      </c>
      <c r="AF19">
        <v>1472.33</v>
      </c>
      <c r="AG19">
        <v>642.05999999999995</v>
      </c>
      <c r="AH19">
        <v>0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0</v>
      </c>
      <c r="AP19">
        <v>1</v>
      </c>
      <c r="AQ19">
        <v>1</v>
      </c>
      <c r="AR19">
        <v>0</v>
      </c>
      <c r="AS19" t="s">
        <v>3</v>
      </c>
      <c r="AT19">
        <v>0.75</v>
      </c>
      <c r="AU19" t="s">
        <v>638</v>
      </c>
      <c r="AV19">
        <v>1</v>
      </c>
      <c r="AW19">
        <v>2</v>
      </c>
      <c r="AX19">
        <v>312569724</v>
      </c>
      <c r="AY19">
        <v>1</v>
      </c>
      <c r="AZ19">
        <v>0</v>
      </c>
      <c r="BA19">
        <v>19</v>
      </c>
      <c r="BB19">
        <v>1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1104.2474999999999</v>
      </c>
      <c r="BL19">
        <v>481.54499999999996</v>
      </c>
      <c r="BM19">
        <v>0</v>
      </c>
      <c r="BN19">
        <v>0</v>
      </c>
      <c r="BO19">
        <v>0.75</v>
      </c>
      <c r="BP19">
        <v>1</v>
      </c>
      <c r="BQ19">
        <v>0</v>
      </c>
      <c r="BR19">
        <v>1656.3712499999999</v>
      </c>
      <c r="BS19">
        <v>722.31749999999988</v>
      </c>
      <c r="BT19">
        <v>0</v>
      </c>
      <c r="BU19">
        <v>0</v>
      </c>
      <c r="BV19">
        <v>1.125</v>
      </c>
      <c r="BW19">
        <v>1</v>
      </c>
      <c r="CV19">
        <v>0</v>
      </c>
      <c r="CW19">
        <f>ROUND(Y19*Source!I32*DO19,7)</f>
        <v>0.19575000000000001</v>
      </c>
      <c r="CX19">
        <f>ROUND(Y19*Source!I32,7)</f>
        <v>0.19575000000000001</v>
      </c>
      <c r="CY19">
        <f>AB19</f>
        <v>1472.33</v>
      </c>
      <c r="CZ19">
        <f>AF19</f>
        <v>1472.33</v>
      </c>
      <c r="DA19">
        <f>AJ19</f>
        <v>1</v>
      </c>
      <c r="DB19">
        <f t="shared" si="9"/>
        <v>1656.375</v>
      </c>
      <c r="DC19">
        <f t="shared" si="10"/>
        <v>722.32500000000005</v>
      </c>
      <c r="DD19" t="s">
        <v>3</v>
      </c>
      <c r="DE19" t="s">
        <v>3</v>
      </c>
      <c r="DF19">
        <f t="shared" si="0"/>
        <v>0</v>
      </c>
      <c r="DG19">
        <f t="shared" si="7"/>
        <v>288.20999999999998</v>
      </c>
      <c r="DH19">
        <f t="shared" si="2"/>
        <v>125.68</v>
      </c>
      <c r="DI19">
        <f t="shared" si="3"/>
        <v>0</v>
      </c>
      <c r="DJ19">
        <f>DG19+DH19</f>
        <v>413.89</v>
      </c>
      <c r="DK19">
        <v>1</v>
      </c>
      <c r="DL19" t="s">
        <v>642</v>
      </c>
      <c r="DM19">
        <v>6</v>
      </c>
      <c r="DN19" t="s">
        <v>637</v>
      </c>
      <c r="DO19">
        <v>1</v>
      </c>
    </row>
    <row r="20" spans="1:119" x14ac:dyDescent="0.2">
      <c r="A20">
        <f>ROW(Source!A32)</f>
        <v>32</v>
      </c>
      <c r="B20">
        <v>312567028</v>
      </c>
      <c r="C20">
        <v>312569705</v>
      </c>
      <c r="D20">
        <v>277944809</v>
      </c>
      <c r="E20">
        <v>1</v>
      </c>
      <c r="F20">
        <v>1</v>
      </c>
      <c r="G20">
        <v>1</v>
      </c>
      <c r="H20">
        <v>2</v>
      </c>
      <c r="I20" t="s">
        <v>643</v>
      </c>
      <c r="J20" t="s">
        <v>644</v>
      </c>
      <c r="K20" t="s">
        <v>645</v>
      </c>
      <c r="L20">
        <v>1368</v>
      </c>
      <c r="N20">
        <v>1011</v>
      </c>
      <c r="O20" t="s">
        <v>419</v>
      </c>
      <c r="P20" t="s">
        <v>419</v>
      </c>
      <c r="Q20">
        <v>1</v>
      </c>
      <c r="W20">
        <v>0</v>
      </c>
      <c r="X20">
        <v>-1432554125</v>
      </c>
      <c r="Y20">
        <f t="shared" si="8"/>
        <v>1.2150000000000001</v>
      </c>
      <c r="AA20">
        <v>0</v>
      </c>
      <c r="AB20">
        <v>15.14</v>
      </c>
      <c r="AC20">
        <v>0</v>
      </c>
      <c r="AD20">
        <v>0</v>
      </c>
      <c r="AE20">
        <v>0</v>
      </c>
      <c r="AF20">
        <v>15.14</v>
      </c>
      <c r="AG20">
        <v>0</v>
      </c>
      <c r="AH20">
        <v>0</v>
      </c>
      <c r="AI20">
        <v>1</v>
      </c>
      <c r="AJ20">
        <v>1</v>
      </c>
      <c r="AK20">
        <v>1</v>
      </c>
      <c r="AL20">
        <v>1</v>
      </c>
      <c r="AM20">
        <v>-2</v>
      </c>
      <c r="AN20">
        <v>0</v>
      </c>
      <c r="AO20">
        <v>0</v>
      </c>
      <c r="AP20">
        <v>1</v>
      </c>
      <c r="AQ20">
        <v>1</v>
      </c>
      <c r="AR20">
        <v>0</v>
      </c>
      <c r="AS20" t="s">
        <v>3</v>
      </c>
      <c r="AT20">
        <v>0.81</v>
      </c>
      <c r="AU20" t="s">
        <v>638</v>
      </c>
      <c r="AV20">
        <v>1</v>
      </c>
      <c r="AW20">
        <v>2</v>
      </c>
      <c r="AX20">
        <v>312569725</v>
      </c>
      <c r="AY20">
        <v>1</v>
      </c>
      <c r="AZ20">
        <v>0</v>
      </c>
      <c r="BA20">
        <v>20</v>
      </c>
      <c r="BB20">
        <v>1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12.263400000000001</v>
      </c>
      <c r="BL20">
        <v>0</v>
      </c>
      <c r="BM20">
        <v>0</v>
      </c>
      <c r="BN20">
        <v>0</v>
      </c>
      <c r="BO20">
        <v>0</v>
      </c>
      <c r="BP20">
        <v>1</v>
      </c>
      <c r="BQ20">
        <v>0</v>
      </c>
      <c r="BR20">
        <v>18.395099999999999</v>
      </c>
      <c r="BS20">
        <v>0</v>
      </c>
      <c r="BT20">
        <v>0</v>
      </c>
      <c r="BU20">
        <v>0</v>
      </c>
      <c r="BV20">
        <v>0</v>
      </c>
      <c r="BW20">
        <v>1</v>
      </c>
      <c r="CV20">
        <v>0</v>
      </c>
      <c r="CW20">
        <f>ROUND(Y20*Source!I32*DO20,7)</f>
        <v>0</v>
      </c>
      <c r="CX20">
        <f>ROUND(Y20*Source!I32,7)</f>
        <v>0.21140999999999999</v>
      </c>
      <c r="CY20">
        <f>AB20</f>
        <v>15.14</v>
      </c>
      <c r="CZ20">
        <f>AF20</f>
        <v>15.14</v>
      </c>
      <c r="DA20">
        <f>AJ20</f>
        <v>1</v>
      </c>
      <c r="DB20">
        <f t="shared" si="9"/>
        <v>18.39</v>
      </c>
      <c r="DC20">
        <f t="shared" si="10"/>
        <v>0</v>
      </c>
      <c r="DD20" t="s">
        <v>3</v>
      </c>
      <c r="DE20" t="s">
        <v>3</v>
      </c>
      <c r="DF20">
        <f t="shared" si="0"/>
        <v>0</v>
      </c>
      <c r="DG20">
        <f t="shared" si="7"/>
        <v>3.2</v>
      </c>
      <c r="DH20">
        <f t="shared" si="2"/>
        <v>0</v>
      </c>
      <c r="DI20">
        <f t="shared" si="3"/>
        <v>0</v>
      </c>
      <c r="DJ20">
        <f>DG20+DH20</f>
        <v>3.2</v>
      </c>
      <c r="DK20">
        <v>1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ROW(Source!A32)</f>
        <v>32</v>
      </c>
      <c r="B21">
        <v>312567028</v>
      </c>
      <c r="C21">
        <v>312569705</v>
      </c>
      <c r="D21">
        <v>277944868</v>
      </c>
      <c r="E21">
        <v>1</v>
      </c>
      <c r="F21">
        <v>1</v>
      </c>
      <c r="G21">
        <v>1</v>
      </c>
      <c r="H21">
        <v>2</v>
      </c>
      <c r="I21" t="s">
        <v>646</v>
      </c>
      <c r="J21" t="s">
        <v>647</v>
      </c>
      <c r="K21" t="s">
        <v>648</v>
      </c>
      <c r="L21">
        <v>1368</v>
      </c>
      <c r="N21">
        <v>1011</v>
      </c>
      <c r="O21" t="s">
        <v>419</v>
      </c>
      <c r="P21" t="s">
        <v>419</v>
      </c>
      <c r="Q21">
        <v>1</v>
      </c>
      <c r="W21">
        <v>0</v>
      </c>
      <c r="X21">
        <v>412917512</v>
      </c>
      <c r="Y21">
        <f t="shared" si="8"/>
        <v>34.11</v>
      </c>
      <c r="AA21">
        <v>0</v>
      </c>
      <c r="AB21">
        <v>436.88</v>
      </c>
      <c r="AC21">
        <v>477.98</v>
      </c>
      <c r="AD21">
        <v>0</v>
      </c>
      <c r="AE21">
        <v>0</v>
      </c>
      <c r="AF21">
        <v>346.73</v>
      </c>
      <c r="AG21">
        <v>477.98</v>
      </c>
      <c r="AH21">
        <v>0</v>
      </c>
      <c r="AI21">
        <v>1</v>
      </c>
      <c r="AJ21">
        <v>1.26</v>
      </c>
      <c r="AK21">
        <v>1</v>
      </c>
      <c r="AL21">
        <v>1</v>
      </c>
      <c r="AM21">
        <v>2</v>
      </c>
      <c r="AN21">
        <v>0</v>
      </c>
      <c r="AO21">
        <v>0</v>
      </c>
      <c r="AP21">
        <v>1</v>
      </c>
      <c r="AQ21">
        <v>1</v>
      </c>
      <c r="AR21">
        <v>0</v>
      </c>
      <c r="AS21" t="s">
        <v>3</v>
      </c>
      <c r="AT21">
        <v>22.74</v>
      </c>
      <c r="AU21" t="s">
        <v>638</v>
      </c>
      <c r="AV21">
        <v>1</v>
      </c>
      <c r="AW21">
        <v>2</v>
      </c>
      <c r="AX21">
        <v>312569726</v>
      </c>
      <c r="AY21">
        <v>1</v>
      </c>
      <c r="AZ21">
        <v>0</v>
      </c>
      <c r="BA21">
        <v>21</v>
      </c>
      <c r="BB21">
        <v>1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7884.6401999999998</v>
      </c>
      <c r="BL21">
        <v>10869.2652</v>
      </c>
      <c r="BM21">
        <v>0</v>
      </c>
      <c r="BN21">
        <v>0</v>
      </c>
      <c r="BO21">
        <v>22.74</v>
      </c>
      <c r="BP21">
        <v>1</v>
      </c>
      <c r="BQ21">
        <v>0</v>
      </c>
      <c r="BR21">
        <v>11826.960300000001</v>
      </c>
      <c r="BS21">
        <v>16303.897800000001</v>
      </c>
      <c r="BT21">
        <v>0</v>
      </c>
      <c r="BU21">
        <v>0</v>
      </c>
      <c r="BV21">
        <v>34.11</v>
      </c>
      <c r="BW21">
        <v>1</v>
      </c>
      <c r="CV21">
        <v>0</v>
      </c>
      <c r="CW21">
        <f>ROUND(Y21*Source!I32*DO21,7)</f>
        <v>5.9351399999999996</v>
      </c>
      <c r="CX21">
        <f>ROUND(Y21*Source!I32,7)</f>
        <v>5.9351399999999996</v>
      </c>
      <c r="CY21">
        <f>AB21</f>
        <v>436.88</v>
      </c>
      <c r="CZ21">
        <f>AF21</f>
        <v>346.73</v>
      </c>
      <c r="DA21">
        <f>AJ21</f>
        <v>1.26</v>
      </c>
      <c r="DB21">
        <f t="shared" si="9"/>
        <v>11826.96</v>
      </c>
      <c r="DC21">
        <f t="shared" si="10"/>
        <v>16303.905000000001</v>
      </c>
      <c r="DD21" t="s">
        <v>3</v>
      </c>
      <c r="DE21" t="s">
        <v>3</v>
      </c>
      <c r="DF21">
        <f t="shared" si="0"/>
        <v>0</v>
      </c>
      <c r="DG21">
        <f>ROUND(ROUND(AF21*AJ21,2)*CX21,2)</f>
        <v>2592.94</v>
      </c>
      <c r="DH21">
        <f t="shared" si="2"/>
        <v>2836.88</v>
      </c>
      <c r="DI21">
        <f t="shared" si="3"/>
        <v>0</v>
      </c>
      <c r="DJ21">
        <f>DG21+DH21</f>
        <v>5429.82</v>
      </c>
      <c r="DK21">
        <v>1</v>
      </c>
      <c r="DL21" t="s">
        <v>649</v>
      </c>
      <c r="DM21">
        <v>4</v>
      </c>
      <c r="DN21" t="s">
        <v>637</v>
      </c>
      <c r="DO21">
        <v>1</v>
      </c>
    </row>
    <row r="22" spans="1:119" x14ac:dyDescent="0.2">
      <c r="A22">
        <f>ROW(Source!A32)</f>
        <v>32</v>
      </c>
      <c r="B22">
        <v>312567028</v>
      </c>
      <c r="C22">
        <v>312569705</v>
      </c>
      <c r="D22">
        <v>277945805</v>
      </c>
      <c r="E22">
        <v>1</v>
      </c>
      <c r="F22">
        <v>1</v>
      </c>
      <c r="G22">
        <v>1</v>
      </c>
      <c r="H22">
        <v>2</v>
      </c>
      <c r="I22" t="s">
        <v>650</v>
      </c>
      <c r="J22" t="s">
        <v>651</v>
      </c>
      <c r="K22" t="s">
        <v>652</v>
      </c>
      <c r="L22">
        <v>1368</v>
      </c>
      <c r="N22">
        <v>1011</v>
      </c>
      <c r="O22" t="s">
        <v>419</v>
      </c>
      <c r="P22" t="s">
        <v>419</v>
      </c>
      <c r="Q22">
        <v>1</v>
      </c>
      <c r="W22">
        <v>0</v>
      </c>
      <c r="X22">
        <v>721652621</v>
      </c>
      <c r="Y22">
        <f t="shared" si="8"/>
        <v>0.88500000000000001</v>
      </c>
      <c r="AA22">
        <v>0</v>
      </c>
      <c r="AB22">
        <v>544.70000000000005</v>
      </c>
      <c r="AC22">
        <v>477.98</v>
      </c>
      <c r="AD22">
        <v>0</v>
      </c>
      <c r="AE22">
        <v>0</v>
      </c>
      <c r="AF22">
        <v>544.70000000000005</v>
      </c>
      <c r="AG22">
        <v>477.98</v>
      </c>
      <c r="AH22">
        <v>0</v>
      </c>
      <c r="AI22">
        <v>1</v>
      </c>
      <c r="AJ22">
        <v>1</v>
      </c>
      <c r="AK22">
        <v>1</v>
      </c>
      <c r="AL22">
        <v>1</v>
      </c>
      <c r="AM22">
        <v>-2</v>
      </c>
      <c r="AN22">
        <v>0</v>
      </c>
      <c r="AO22">
        <v>0</v>
      </c>
      <c r="AP22">
        <v>1</v>
      </c>
      <c r="AQ22">
        <v>1</v>
      </c>
      <c r="AR22">
        <v>0</v>
      </c>
      <c r="AS22" t="s">
        <v>3</v>
      </c>
      <c r="AT22">
        <v>0.59</v>
      </c>
      <c r="AU22" t="s">
        <v>638</v>
      </c>
      <c r="AV22">
        <v>1</v>
      </c>
      <c r="AW22">
        <v>2</v>
      </c>
      <c r="AX22">
        <v>312569727</v>
      </c>
      <c r="AY22">
        <v>1</v>
      </c>
      <c r="AZ22">
        <v>0</v>
      </c>
      <c r="BA22">
        <v>22</v>
      </c>
      <c r="BB22">
        <v>1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321.37299999999999</v>
      </c>
      <c r="BL22">
        <v>282.00819999999999</v>
      </c>
      <c r="BM22">
        <v>0</v>
      </c>
      <c r="BN22">
        <v>0</v>
      </c>
      <c r="BO22">
        <v>0.59</v>
      </c>
      <c r="BP22">
        <v>1</v>
      </c>
      <c r="BQ22">
        <v>0</v>
      </c>
      <c r="BR22">
        <v>482.05950000000007</v>
      </c>
      <c r="BS22">
        <v>423.01230000000004</v>
      </c>
      <c r="BT22">
        <v>0</v>
      </c>
      <c r="BU22">
        <v>0</v>
      </c>
      <c r="BV22">
        <v>0.88500000000000001</v>
      </c>
      <c r="BW22">
        <v>1</v>
      </c>
      <c r="CV22">
        <v>0</v>
      </c>
      <c r="CW22">
        <f>ROUND(Y22*Source!I32*DO22,7)</f>
        <v>0.15398999999999999</v>
      </c>
      <c r="CX22">
        <f>ROUND(Y22*Source!I32,7)</f>
        <v>0.15398999999999999</v>
      </c>
      <c r="CY22">
        <f>AB22</f>
        <v>544.70000000000005</v>
      </c>
      <c r="CZ22">
        <f>AF22</f>
        <v>544.70000000000005</v>
      </c>
      <c r="DA22">
        <f>AJ22</f>
        <v>1</v>
      </c>
      <c r="DB22">
        <f t="shared" si="9"/>
        <v>482.05500000000001</v>
      </c>
      <c r="DC22">
        <f t="shared" si="10"/>
        <v>423.01499999999999</v>
      </c>
      <c r="DD22" t="s">
        <v>3</v>
      </c>
      <c r="DE22" t="s">
        <v>3</v>
      </c>
      <c r="DF22">
        <f t="shared" si="0"/>
        <v>0</v>
      </c>
      <c r="DG22">
        <f t="shared" ref="DG22:DG28" si="11">ROUND(ROUND(AF22,2)*CX22,2)</f>
        <v>83.88</v>
      </c>
      <c r="DH22">
        <f t="shared" si="2"/>
        <v>73.599999999999994</v>
      </c>
      <c r="DI22">
        <f t="shared" si="3"/>
        <v>0</v>
      </c>
      <c r="DJ22">
        <f>DG22+DH22</f>
        <v>157.47999999999999</v>
      </c>
      <c r="DK22">
        <v>1</v>
      </c>
      <c r="DL22" t="s">
        <v>649</v>
      </c>
      <c r="DM22">
        <v>4</v>
      </c>
      <c r="DN22" t="s">
        <v>637</v>
      </c>
      <c r="DO22">
        <v>1</v>
      </c>
    </row>
    <row r="23" spans="1:119" x14ac:dyDescent="0.2">
      <c r="A23">
        <f>ROW(Source!A32)</f>
        <v>32</v>
      </c>
      <c r="B23">
        <v>312567028</v>
      </c>
      <c r="C23">
        <v>312569705</v>
      </c>
      <c r="D23">
        <v>277946074</v>
      </c>
      <c r="E23">
        <v>1</v>
      </c>
      <c r="F23">
        <v>1</v>
      </c>
      <c r="G23">
        <v>1</v>
      </c>
      <c r="H23">
        <v>2</v>
      </c>
      <c r="I23" t="s">
        <v>653</v>
      </c>
      <c r="J23" t="s">
        <v>654</v>
      </c>
      <c r="K23" t="s">
        <v>655</v>
      </c>
      <c r="L23">
        <v>1368</v>
      </c>
      <c r="N23">
        <v>1011</v>
      </c>
      <c r="O23" t="s">
        <v>419</v>
      </c>
      <c r="P23" t="s">
        <v>419</v>
      </c>
      <c r="Q23">
        <v>1</v>
      </c>
      <c r="W23">
        <v>0</v>
      </c>
      <c r="X23">
        <v>1125415823</v>
      </c>
      <c r="Y23">
        <f t="shared" si="8"/>
        <v>1.2150000000000001</v>
      </c>
      <c r="AA23">
        <v>0</v>
      </c>
      <c r="AB23">
        <v>160.38</v>
      </c>
      <c r="AC23">
        <v>477.98</v>
      </c>
      <c r="AD23">
        <v>0</v>
      </c>
      <c r="AE23">
        <v>0</v>
      </c>
      <c r="AF23">
        <v>160.38</v>
      </c>
      <c r="AG23">
        <v>477.98</v>
      </c>
      <c r="AH23">
        <v>0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0</v>
      </c>
      <c r="AP23">
        <v>1</v>
      </c>
      <c r="AQ23">
        <v>1</v>
      </c>
      <c r="AR23">
        <v>0</v>
      </c>
      <c r="AS23" t="s">
        <v>3</v>
      </c>
      <c r="AT23">
        <v>0.81</v>
      </c>
      <c r="AU23" t="s">
        <v>638</v>
      </c>
      <c r="AV23">
        <v>1</v>
      </c>
      <c r="AW23">
        <v>2</v>
      </c>
      <c r="AX23">
        <v>312569728</v>
      </c>
      <c r="AY23">
        <v>1</v>
      </c>
      <c r="AZ23">
        <v>0</v>
      </c>
      <c r="BA23">
        <v>23</v>
      </c>
      <c r="BB23">
        <v>1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129.90780000000001</v>
      </c>
      <c r="BL23">
        <v>387.16380000000004</v>
      </c>
      <c r="BM23">
        <v>0</v>
      </c>
      <c r="BN23">
        <v>0</v>
      </c>
      <c r="BO23">
        <v>0.81</v>
      </c>
      <c r="BP23">
        <v>1</v>
      </c>
      <c r="BQ23">
        <v>0</v>
      </c>
      <c r="BR23">
        <v>194.86169999999998</v>
      </c>
      <c r="BS23">
        <v>580.74569999999994</v>
      </c>
      <c r="BT23">
        <v>0</v>
      </c>
      <c r="BU23">
        <v>0</v>
      </c>
      <c r="BV23">
        <v>1.2149999999999999</v>
      </c>
      <c r="BW23">
        <v>1</v>
      </c>
      <c r="CV23">
        <v>0</v>
      </c>
      <c r="CW23">
        <f>ROUND(Y23*Source!I32*DO23,7)</f>
        <v>0.21140999999999999</v>
      </c>
      <c r="CX23">
        <f>ROUND(Y23*Source!I32,7)</f>
        <v>0.21140999999999999</v>
      </c>
      <c r="CY23">
        <f>AB23</f>
        <v>160.38</v>
      </c>
      <c r="CZ23">
        <f>AF23</f>
        <v>160.38</v>
      </c>
      <c r="DA23">
        <f>AJ23</f>
        <v>1</v>
      </c>
      <c r="DB23">
        <f t="shared" si="9"/>
        <v>194.86500000000001</v>
      </c>
      <c r="DC23">
        <f t="shared" si="10"/>
        <v>580.74</v>
      </c>
      <c r="DD23" t="s">
        <v>3</v>
      </c>
      <c r="DE23" t="s">
        <v>3</v>
      </c>
      <c r="DF23">
        <f t="shared" si="0"/>
        <v>0</v>
      </c>
      <c r="DG23">
        <f t="shared" si="11"/>
        <v>33.909999999999997</v>
      </c>
      <c r="DH23">
        <f t="shared" si="2"/>
        <v>101.05</v>
      </c>
      <c r="DI23">
        <f t="shared" si="3"/>
        <v>0</v>
      </c>
      <c r="DJ23">
        <f>DG23+DH23</f>
        <v>134.95999999999998</v>
      </c>
      <c r="DK23">
        <v>1</v>
      </c>
      <c r="DL23" t="s">
        <v>649</v>
      </c>
      <c r="DM23">
        <v>4</v>
      </c>
      <c r="DN23" t="s">
        <v>637</v>
      </c>
      <c r="DO23">
        <v>1</v>
      </c>
    </row>
    <row r="24" spans="1:119" x14ac:dyDescent="0.2">
      <c r="A24">
        <f>ROW(Source!A32)</f>
        <v>32</v>
      </c>
      <c r="B24">
        <v>312567028</v>
      </c>
      <c r="C24">
        <v>312569705</v>
      </c>
      <c r="D24">
        <v>277565240</v>
      </c>
      <c r="E24">
        <v>109</v>
      </c>
      <c r="F24">
        <v>1</v>
      </c>
      <c r="G24">
        <v>1</v>
      </c>
      <c r="H24">
        <v>3</v>
      </c>
      <c r="I24" t="s">
        <v>34</v>
      </c>
      <c r="J24" t="s">
        <v>3</v>
      </c>
      <c r="K24" t="s">
        <v>35</v>
      </c>
      <c r="L24">
        <v>1371</v>
      </c>
      <c r="N24">
        <v>1013</v>
      </c>
      <c r="O24" t="s">
        <v>36</v>
      </c>
      <c r="P24" t="s">
        <v>36</v>
      </c>
      <c r="Q24">
        <v>1</v>
      </c>
      <c r="W24">
        <v>0</v>
      </c>
      <c r="X24">
        <v>864875641</v>
      </c>
      <c r="Y24">
        <f>(AT24*ROUND(0,7))</f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1</v>
      </c>
      <c r="AJ24">
        <v>1</v>
      </c>
      <c r="AK24">
        <v>1</v>
      </c>
      <c r="AL24">
        <v>1</v>
      </c>
      <c r="AM24">
        <v>0</v>
      </c>
      <c r="AN24">
        <v>1</v>
      </c>
      <c r="AO24">
        <v>0</v>
      </c>
      <c r="AP24">
        <v>1</v>
      </c>
      <c r="AQ24">
        <v>0</v>
      </c>
      <c r="AR24">
        <v>0</v>
      </c>
      <c r="AS24" t="s">
        <v>3</v>
      </c>
      <c r="AT24">
        <v>0</v>
      </c>
      <c r="AU24" t="s">
        <v>22</v>
      </c>
      <c r="AV24">
        <v>0</v>
      </c>
      <c r="AW24">
        <v>2</v>
      </c>
      <c r="AX24">
        <v>312569729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ROUND(Y24*Source!I32,7)</f>
        <v>0</v>
      </c>
      <c r="CY24">
        <f>AA24</f>
        <v>0</v>
      </c>
      <c r="CZ24">
        <f>AE24</f>
        <v>0</v>
      </c>
      <c r="DA24">
        <f>AI24</f>
        <v>1</v>
      </c>
      <c r="DB24">
        <f>ROUND((ROUND(AT24*CZ24,2)*ROUND(0,7)),6)</f>
        <v>0</v>
      </c>
      <c r="DC24">
        <f>ROUND((ROUND(AT24*AG24,2)*ROUND(0,7)),6)</f>
        <v>0</v>
      </c>
      <c r="DD24" t="s">
        <v>3</v>
      </c>
      <c r="DE24" t="s">
        <v>3</v>
      </c>
      <c r="DF24">
        <f t="shared" si="0"/>
        <v>0</v>
      </c>
      <c r="DG24">
        <f t="shared" si="11"/>
        <v>0</v>
      </c>
      <c r="DH24">
        <f t="shared" si="2"/>
        <v>0</v>
      </c>
      <c r="DI24">
        <f t="shared" si="3"/>
        <v>0</v>
      </c>
      <c r="DJ24">
        <f>DF24</f>
        <v>0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ROW(Source!A32)</f>
        <v>32</v>
      </c>
      <c r="B25">
        <v>312567028</v>
      </c>
      <c r="C25">
        <v>312569705</v>
      </c>
      <c r="D25">
        <v>277565250</v>
      </c>
      <c r="E25">
        <v>109</v>
      </c>
      <c r="F25">
        <v>1</v>
      </c>
      <c r="G25">
        <v>1</v>
      </c>
      <c r="H25">
        <v>3</v>
      </c>
      <c r="I25" t="s">
        <v>39</v>
      </c>
      <c r="J25" t="s">
        <v>3</v>
      </c>
      <c r="K25" t="s">
        <v>40</v>
      </c>
      <c r="L25">
        <v>1371</v>
      </c>
      <c r="N25">
        <v>1013</v>
      </c>
      <c r="O25" t="s">
        <v>36</v>
      </c>
      <c r="P25" t="s">
        <v>36</v>
      </c>
      <c r="Q25">
        <v>1</v>
      </c>
      <c r="W25">
        <v>0</v>
      </c>
      <c r="X25">
        <v>-1890832814</v>
      </c>
      <c r="Y25">
        <f>(AT25*ROUND(0,7))</f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1</v>
      </c>
      <c r="AJ25">
        <v>1</v>
      </c>
      <c r="AK25">
        <v>1</v>
      </c>
      <c r="AL25">
        <v>1</v>
      </c>
      <c r="AM25">
        <v>0</v>
      </c>
      <c r="AN25">
        <v>1</v>
      </c>
      <c r="AO25">
        <v>0</v>
      </c>
      <c r="AP25">
        <v>1</v>
      </c>
      <c r="AQ25">
        <v>0</v>
      </c>
      <c r="AR25">
        <v>0</v>
      </c>
      <c r="AS25" t="s">
        <v>3</v>
      </c>
      <c r="AT25">
        <v>0</v>
      </c>
      <c r="AU25" t="s">
        <v>22</v>
      </c>
      <c r="AV25">
        <v>0</v>
      </c>
      <c r="AW25">
        <v>2</v>
      </c>
      <c r="AX25">
        <v>312569730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v>0</v>
      </c>
      <c r="CX25">
        <f>ROUND(Y25*Source!I32,7)</f>
        <v>0</v>
      </c>
      <c r="CY25">
        <f>AA25</f>
        <v>0</v>
      </c>
      <c r="CZ25">
        <f>AE25</f>
        <v>0</v>
      </c>
      <c r="DA25">
        <f>AI25</f>
        <v>1</v>
      </c>
      <c r="DB25">
        <f>ROUND((ROUND(AT25*CZ25,2)*ROUND(0,7)),6)</f>
        <v>0</v>
      </c>
      <c r="DC25">
        <f>ROUND((ROUND(AT25*AG25,2)*ROUND(0,7)),6)</f>
        <v>0</v>
      </c>
      <c r="DD25" t="s">
        <v>3</v>
      </c>
      <c r="DE25" t="s">
        <v>3</v>
      </c>
      <c r="DF25">
        <f t="shared" si="0"/>
        <v>0</v>
      </c>
      <c r="DG25">
        <f t="shared" si="11"/>
        <v>0</v>
      </c>
      <c r="DH25">
        <f t="shared" si="2"/>
        <v>0</v>
      </c>
      <c r="DI25">
        <f t="shared" si="3"/>
        <v>0</v>
      </c>
      <c r="DJ25">
        <f>DF25</f>
        <v>0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ROW(Source!A32)</f>
        <v>32</v>
      </c>
      <c r="B26">
        <v>312567028</v>
      </c>
      <c r="C26">
        <v>312569705</v>
      </c>
      <c r="D26">
        <v>277565414</v>
      </c>
      <c r="E26">
        <v>109</v>
      </c>
      <c r="F26">
        <v>1</v>
      </c>
      <c r="G26">
        <v>1</v>
      </c>
      <c r="H26">
        <v>3</v>
      </c>
      <c r="I26" t="s">
        <v>42</v>
      </c>
      <c r="J26" t="s">
        <v>3</v>
      </c>
      <c r="K26" t="s">
        <v>43</v>
      </c>
      <c r="L26">
        <v>1477</v>
      </c>
      <c r="N26">
        <v>1013</v>
      </c>
      <c r="O26" t="s">
        <v>20</v>
      </c>
      <c r="P26" t="s">
        <v>26</v>
      </c>
      <c r="Q26">
        <v>1</v>
      </c>
      <c r="W26">
        <v>0</v>
      </c>
      <c r="X26">
        <v>164804165</v>
      </c>
      <c r="Y26">
        <f>(AT26*ROUND(0,7))</f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1</v>
      </c>
      <c r="AJ26">
        <v>1</v>
      </c>
      <c r="AK26">
        <v>1</v>
      </c>
      <c r="AL26">
        <v>1</v>
      </c>
      <c r="AM26">
        <v>0</v>
      </c>
      <c r="AN26">
        <v>1</v>
      </c>
      <c r="AO26">
        <v>0</v>
      </c>
      <c r="AP26">
        <v>1</v>
      </c>
      <c r="AQ26">
        <v>0</v>
      </c>
      <c r="AR26">
        <v>0</v>
      </c>
      <c r="AS26" t="s">
        <v>3</v>
      </c>
      <c r="AT26">
        <v>0</v>
      </c>
      <c r="AU26" t="s">
        <v>22</v>
      </c>
      <c r="AV26">
        <v>0</v>
      </c>
      <c r="AW26">
        <v>2</v>
      </c>
      <c r="AX26">
        <v>312569731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ROUND(Y26*Source!I32,7)</f>
        <v>0</v>
      </c>
      <c r="CY26">
        <f>AA26</f>
        <v>0</v>
      </c>
      <c r="CZ26">
        <f>AE26</f>
        <v>0</v>
      </c>
      <c r="DA26">
        <f>AI26</f>
        <v>1</v>
      </c>
      <c r="DB26">
        <f>ROUND((ROUND(AT26*CZ26,2)*ROUND(0,7)),6)</f>
        <v>0</v>
      </c>
      <c r="DC26">
        <f>ROUND((ROUND(AT26*AG26,2)*ROUND(0,7)),6)</f>
        <v>0</v>
      </c>
      <c r="DD26" t="s">
        <v>3</v>
      </c>
      <c r="DE26" t="s">
        <v>3</v>
      </c>
      <c r="DF26">
        <f t="shared" si="0"/>
        <v>0</v>
      </c>
      <c r="DG26">
        <f t="shared" si="11"/>
        <v>0</v>
      </c>
      <c r="DH26">
        <f t="shared" si="2"/>
        <v>0</v>
      </c>
      <c r="DI26">
        <f t="shared" si="3"/>
        <v>0</v>
      </c>
      <c r="DJ26">
        <f>DF26</f>
        <v>0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ROW(Source!A71)</f>
        <v>71</v>
      </c>
      <c r="B27">
        <v>312567028</v>
      </c>
      <c r="C27">
        <v>312567952</v>
      </c>
      <c r="D27">
        <v>277560289</v>
      </c>
      <c r="E27">
        <v>109</v>
      </c>
      <c r="F27">
        <v>1</v>
      </c>
      <c r="G27">
        <v>1</v>
      </c>
      <c r="H27">
        <v>1</v>
      </c>
      <c r="I27" t="s">
        <v>656</v>
      </c>
      <c r="J27" t="s">
        <v>3</v>
      </c>
      <c r="K27" t="s">
        <v>657</v>
      </c>
      <c r="L27">
        <v>1191</v>
      </c>
      <c r="N27">
        <v>1013</v>
      </c>
      <c r="O27" t="s">
        <v>637</v>
      </c>
      <c r="P27" t="s">
        <v>637</v>
      </c>
      <c r="Q27">
        <v>1</v>
      </c>
      <c r="W27">
        <v>0</v>
      </c>
      <c r="X27">
        <v>1893946532</v>
      </c>
      <c r="Y27">
        <f t="shared" ref="Y27:Y40" si="12">(AT27*ROUND(1.2,7))</f>
        <v>1.524</v>
      </c>
      <c r="AA27">
        <v>0</v>
      </c>
      <c r="AB27">
        <v>0</v>
      </c>
      <c r="AC27">
        <v>0</v>
      </c>
      <c r="AD27">
        <v>451.23</v>
      </c>
      <c r="AE27">
        <v>0</v>
      </c>
      <c r="AF27">
        <v>0</v>
      </c>
      <c r="AG27">
        <v>0</v>
      </c>
      <c r="AH27">
        <v>451.23</v>
      </c>
      <c r="AI27">
        <v>1</v>
      </c>
      <c r="AJ27">
        <v>1</v>
      </c>
      <c r="AK27">
        <v>1</v>
      </c>
      <c r="AL27">
        <v>1</v>
      </c>
      <c r="AM27">
        <v>-2</v>
      </c>
      <c r="AN27">
        <v>0</v>
      </c>
      <c r="AO27">
        <v>0</v>
      </c>
      <c r="AP27">
        <v>1</v>
      </c>
      <c r="AQ27">
        <v>1</v>
      </c>
      <c r="AR27">
        <v>0</v>
      </c>
      <c r="AS27" t="s">
        <v>3</v>
      </c>
      <c r="AT27">
        <v>1.27</v>
      </c>
      <c r="AU27" t="s">
        <v>658</v>
      </c>
      <c r="AV27">
        <v>1</v>
      </c>
      <c r="AW27">
        <v>2</v>
      </c>
      <c r="AX27">
        <v>312567957</v>
      </c>
      <c r="AY27">
        <v>1</v>
      </c>
      <c r="AZ27">
        <v>0</v>
      </c>
      <c r="BA27">
        <v>27</v>
      </c>
      <c r="BB27">
        <v>1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573.06209999999999</v>
      </c>
      <c r="BN27">
        <v>1.27</v>
      </c>
      <c r="BO27">
        <v>0</v>
      </c>
      <c r="BP27">
        <v>1</v>
      </c>
      <c r="BQ27">
        <v>0</v>
      </c>
      <c r="BR27">
        <v>0</v>
      </c>
      <c r="BS27">
        <v>0</v>
      </c>
      <c r="BT27">
        <v>687.67452000000003</v>
      </c>
      <c r="BU27">
        <v>1.524</v>
      </c>
      <c r="BV27">
        <v>0</v>
      </c>
      <c r="BW27">
        <v>1</v>
      </c>
      <c r="CU27">
        <f>ROUND(AT27*Source!I71*AH27*AL27,2)</f>
        <v>6876.75</v>
      </c>
      <c r="CV27">
        <f>ROUND(Y27*Source!I71,7)</f>
        <v>18.288</v>
      </c>
      <c r="CW27">
        <v>0</v>
      </c>
      <c r="CX27">
        <f>ROUND(Y27*Source!I71,7)</f>
        <v>18.288</v>
      </c>
      <c r="CY27">
        <f>AD27</f>
        <v>451.23</v>
      </c>
      <c r="CZ27">
        <f>AH27</f>
        <v>451.23</v>
      </c>
      <c r="DA27">
        <f>AL27</f>
        <v>1</v>
      </c>
      <c r="DB27">
        <f t="shared" ref="DB27:DB40" si="13">ROUND((ROUND(AT27*CZ27,2)*ROUND(1.2,7)),6)</f>
        <v>687.67200000000003</v>
      </c>
      <c r="DC27">
        <f t="shared" ref="DC27:DC40" si="14">ROUND((ROUND(AT27*AG27,2)*ROUND(1.2,7)),6)</f>
        <v>0</v>
      </c>
      <c r="DD27" t="s">
        <v>3</v>
      </c>
      <c r="DE27" t="s">
        <v>3</v>
      </c>
      <c r="DF27">
        <f t="shared" si="0"/>
        <v>0</v>
      </c>
      <c r="DG27">
        <f t="shared" si="11"/>
        <v>0</v>
      </c>
      <c r="DH27">
        <f t="shared" si="2"/>
        <v>0</v>
      </c>
      <c r="DI27">
        <f t="shared" si="3"/>
        <v>8252.09</v>
      </c>
      <c r="DJ27">
        <f>DI27</f>
        <v>8252.09</v>
      </c>
      <c r="DK27">
        <v>1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ROW(Source!A71)</f>
        <v>71</v>
      </c>
      <c r="B28">
        <v>312567028</v>
      </c>
      <c r="C28">
        <v>312567952</v>
      </c>
      <c r="D28">
        <v>277560491</v>
      </c>
      <c r="E28">
        <v>109</v>
      </c>
      <c r="F28">
        <v>1</v>
      </c>
      <c r="G28">
        <v>1</v>
      </c>
      <c r="H28">
        <v>1</v>
      </c>
      <c r="I28" t="s">
        <v>635</v>
      </c>
      <c r="J28" t="s">
        <v>3</v>
      </c>
      <c r="K28" t="s">
        <v>636</v>
      </c>
      <c r="L28">
        <v>1191</v>
      </c>
      <c r="N28">
        <v>1013</v>
      </c>
      <c r="O28" t="s">
        <v>637</v>
      </c>
      <c r="P28" t="s">
        <v>637</v>
      </c>
      <c r="Q28">
        <v>1</v>
      </c>
      <c r="W28">
        <v>0</v>
      </c>
      <c r="X28">
        <v>-1417349443</v>
      </c>
      <c r="Y28">
        <f t="shared" si="12"/>
        <v>0.156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1</v>
      </c>
      <c r="AJ28">
        <v>1</v>
      </c>
      <c r="AK28">
        <v>1</v>
      </c>
      <c r="AL28">
        <v>1</v>
      </c>
      <c r="AM28">
        <v>-2</v>
      </c>
      <c r="AN28">
        <v>0</v>
      </c>
      <c r="AO28">
        <v>0</v>
      </c>
      <c r="AP28">
        <v>1</v>
      </c>
      <c r="AQ28">
        <v>1</v>
      </c>
      <c r="AR28">
        <v>0</v>
      </c>
      <c r="AS28" t="s">
        <v>3</v>
      </c>
      <c r="AT28">
        <v>0.13</v>
      </c>
      <c r="AU28" t="s">
        <v>658</v>
      </c>
      <c r="AV28">
        <v>2</v>
      </c>
      <c r="AW28">
        <v>2</v>
      </c>
      <c r="AX28">
        <v>312567958</v>
      </c>
      <c r="AY28">
        <v>1</v>
      </c>
      <c r="AZ28">
        <v>0</v>
      </c>
      <c r="BA28">
        <v>28</v>
      </c>
      <c r="BB28">
        <v>1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v>0</v>
      </c>
      <c r="CX28">
        <f>ROUND(Y28*Source!I71,7)</f>
        <v>1.8720000000000001</v>
      </c>
      <c r="CY28">
        <f>AD28</f>
        <v>0</v>
      </c>
      <c r="CZ28">
        <f>AH28</f>
        <v>0</v>
      </c>
      <c r="DA28">
        <f>AL28</f>
        <v>1</v>
      </c>
      <c r="DB28">
        <f t="shared" si="13"/>
        <v>0</v>
      </c>
      <c r="DC28">
        <f t="shared" si="14"/>
        <v>0</v>
      </c>
      <c r="DD28" t="s">
        <v>3</v>
      </c>
      <c r="DE28" t="s">
        <v>3</v>
      </c>
      <c r="DF28">
        <f t="shared" si="0"/>
        <v>0</v>
      </c>
      <c r="DG28">
        <f t="shared" si="11"/>
        <v>0</v>
      </c>
      <c r="DH28">
        <f t="shared" si="2"/>
        <v>0</v>
      </c>
      <c r="DI28">
        <f t="shared" si="3"/>
        <v>0</v>
      </c>
      <c r="DJ28">
        <f>DI28</f>
        <v>0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ROW(Source!A71)</f>
        <v>71</v>
      </c>
      <c r="B29">
        <v>312567028</v>
      </c>
      <c r="C29">
        <v>312567952</v>
      </c>
      <c r="D29">
        <v>277944868</v>
      </c>
      <c r="E29">
        <v>1</v>
      </c>
      <c r="F29">
        <v>1</v>
      </c>
      <c r="G29">
        <v>1</v>
      </c>
      <c r="H29">
        <v>2</v>
      </c>
      <c r="I29" t="s">
        <v>646</v>
      </c>
      <c r="J29" t="s">
        <v>647</v>
      </c>
      <c r="K29" t="s">
        <v>648</v>
      </c>
      <c r="L29">
        <v>1368</v>
      </c>
      <c r="N29">
        <v>1011</v>
      </c>
      <c r="O29" t="s">
        <v>419</v>
      </c>
      <c r="P29" t="s">
        <v>419</v>
      </c>
      <c r="Q29">
        <v>1</v>
      </c>
      <c r="W29">
        <v>0</v>
      </c>
      <c r="X29">
        <v>412917512</v>
      </c>
      <c r="Y29">
        <f t="shared" si="12"/>
        <v>7.1999999999999995E-2</v>
      </c>
      <c r="AA29">
        <v>0</v>
      </c>
      <c r="AB29">
        <v>436.88</v>
      </c>
      <c r="AC29">
        <v>477.98</v>
      </c>
      <c r="AD29">
        <v>0</v>
      </c>
      <c r="AE29">
        <v>0</v>
      </c>
      <c r="AF29">
        <v>346.73</v>
      </c>
      <c r="AG29">
        <v>477.98</v>
      </c>
      <c r="AH29">
        <v>0</v>
      </c>
      <c r="AI29">
        <v>1</v>
      </c>
      <c r="AJ29">
        <v>1.26</v>
      </c>
      <c r="AK29">
        <v>1</v>
      </c>
      <c r="AL29">
        <v>1</v>
      </c>
      <c r="AM29">
        <v>2</v>
      </c>
      <c r="AN29">
        <v>0</v>
      </c>
      <c r="AO29">
        <v>0</v>
      </c>
      <c r="AP29">
        <v>1</v>
      </c>
      <c r="AQ29">
        <v>1</v>
      </c>
      <c r="AR29">
        <v>0</v>
      </c>
      <c r="AS29" t="s">
        <v>3</v>
      </c>
      <c r="AT29">
        <v>0.06</v>
      </c>
      <c r="AU29" t="s">
        <v>658</v>
      </c>
      <c r="AV29">
        <v>1</v>
      </c>
      <c r="AW29">
        <v>2</v>
      </c>
      <c r="AX29">
        <v>312567959</v>
      </c>
      <c r="AY29">
        <v>1</v>
      </c>
      <c r="AZ29">
        <v>0</v>
      </c>
      <c r="BA29">
        <v>29</v>
      </c>
      <c r="BB29">
        <v>1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20.803799999999999</v>
      </c>
      <c r="BL29">
        <v>28.678799999999999</v>
      </c>
      <c r="BM29">
        <v>0</v>
      </c>
      <c r="BN29">
        <v>0</v>
      </c>
      <c r="BO29">
        <v>0.06</v>
      </c>
      <c r="BP29">
        <v>1</v>
      </c>
      <c r="BQ29">
        <v>0</v>
      </c>
      <c r="BR29">
        <v>24.964559999999999</v>
      </c>
      <c r="BS29">
        <v>34.414560000000002</v>
      </c>
      <c r="BT29">
        <v>0</v>
      </c>
      <c r="BU29">
        <v>0</v>
      </c>
      <c r="BV29">
        <v>7.1999999999999995E-2</v>
      </c>
      <c r="BW29">
        <v>1</v>
      </c>
      <c r="CV29">
        <v>0</v>
      </c>
      <c r="CW29">
        <f>ROUND(Y29*Source!I71*DO29,7)</f>
        <v>0.86399999999999999</v>
      </c>
      <c r="CX29">
        <f>ROUND(Y29*Source!I71,7)</f>
        <v>0.86399999999999999</v>
      </c>
      <c r="CY29">
        <f>AB29</f>
        <v>436.88</v>
      </c>
      <c r="CZ29">
        <f>AF29</f>
        <v>346.73</v>
      </c>
      <c r="DA29">
        <f>AJ29</f>
        <v>1.26</v>
      </c>
      <c r="DB29">
        <f t="shared" si="13"/>
        <v>24.96</v>
      </c>
      <c r="DC29">
        <f t="shared" si="14"/>
        <v>34.415999999999997</v>
      </c>
      <c r="DD29" t="s">
        <v>3</v>
      </c>
      <c r="DE29" t="s">
        <v>3</v>
      </c>
      <c r="DF29">
        <f t="shared" si="0"/>
        <v>0</v>
      </c>
      <c r="DG29">
        <f>ROUND(ROUND(AF29*AJ29,2)*CX29,2)</f>
        <v>377.46</v>
      </c>
      <c r="DH29">
        <f t="shared" si="2"/>
        <v>412.97</v>
      </c>
      <c r="DI29">
        <f t="shared" si="3"/>
        <v>0</v>
      </c>
      <c r="DJ29">
        <f>DG29+DH29</f>
        <v>790.43000000000006</v>
      </c>
      <c r="DK29">
        <v>1</v>
      </c>
      <c r="DL29" t="s">
        <v>649</v>
      </c>
      <c r="DM29">
        <v>4</v>
      </c>
      <c r="DN29" t="s">
        <v>637</v>
      </c>
      <c r="DO29">
        <v>1</v>
      </c>
    </row>
    <row r="30" spans="1:119" x14ac:dyDescent="0.2">
      <c r="A30">
        <f>ROW(Source!A71)</f>
        <v>71</v>
      </c>
      <c r="B30">
        <v>312567028</v>
      </c>
      <c r="C30">
        <v>312567952</v>
      </c>
      <c r="D30">
        <v>277945805</v>
      </c>
      <c r="E30">
        <v>1</v>
      </c>
      <c r="F30">
        <v>1</v>
      </c>
      <c r="G30">
        <v>1</v>
      </c>
      <c r="H30">
        <v>2</v>
      </c>
      <c r="I30" t="s">
        <v>650</v>
      </c>
      <c r="J30" t="s">
        <v>651</v>
      </c>
      <c r="K30" t="s">
        <v>652</v>
      </c>
      <c r="L30">
        <v>1368</v>
      </c>
      <c r="N30">
        <v>1011</v>
      </c>
      <c r="O30" t="s">
        <v>419</v>
      </c>
      <c r="P30" t="s">
        <v>419</v>
      </c>
      <c r="Q30">
        <v>1</v>
      </c>
      <c r="W30">
        <v>0</v>
      </c>
      <c r="X30">
        <v>721652621</v>
      </c>
      <c r="Y30">
        <f t="shared" si="12"/>
        <v>8.4000000000000005E-2</v>
      </c>
      <c r="AA30">
        <v>0</v>
      </c>
      <c r="AB30">
        <v>544.70000000000005</v>
      </c>
      <c r="AC30">
        <v>477.98</v>
      </c>
      <c r="AD30">
        <v>0</v>
      </c>
      <c r="AE30">
        <v>0</v>
      </c>
      <c r="AF30">
        <v>544.70000000000005</v>
      </c>
      <c r="AG30">
        <v>477.98</v>
      </c>
      <c r="AH30">
        <v>0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0</v>
      </c>
      <c r="AP30">
        <v>1</v>
      </c>
      <c r="AQ30">
        <v>1</v>
      </c>
      <c r="AR30">
        <v>0</v>
      </c>
      <c r="AS30" t="s">
        <v>3</v>
      </c>
      <c r="AT30">
        <v>7.0000000000000007E-2</v>
      </c>
      <c r="AU30" t="s">
        <v>658</v>
      </c>
      <c r="AV30">
        <v>1</v>
      </c>
      <c r="AW30">
        <v>2</v>
      </c>
      <c r="AX30">
        <v>312567960</v>
      </c>
      <c r="AY30">
        <v>1</v>
      </c>
      <c r="AZ30">
        <v>0</v>
      </c>
      <c r="BA30">
        <v>30</v>
      </c>
      <c r="BB30">
        <v>1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38.129000000000005</v>
      </c>
      <c r="BL30">
        <v>33.458600000000004</v>
      </c>
      <c r="BM30">
        <v>0</v>
      </c>
      <c r="BN30">
        <v>0</v>
      </c>
      <c r="BO30">
        <v>7.0000000000000007E-2</v>
      </c>
      <c r="BP30">
        <v>1</v>
      </c>
      <c r="BQ30">
        <v>0</v>
      </c>
      <c r="BR30">
        <v>45.75480000000001</v>
      </c>
      <c r="BS30">
        <v>40.150320000000001</v>
      </c>
      <c r="BT30">
        <v>0</v>
      </c>
      <c r="BU30">
        <v>0</v>
      </c>
      <c r="BV30">
        <v>8.4000000000000005E-2</v>
      </c>
      <c r="BW30">
        <v>1</v>
      </c>
      <c r="CV30">
        <v>0</v>
      </c>
      <c r="CW30">
        <f>ROUND(Y30*Source!I71*DO30,7)</f>
        <v>1.008</v>
      </c>
      <c r="CX30">
        <f>ROUND(Y30*Source!I71,7)</f>
        <v>1.008</v>
      </c>
      <c r="CY30">
        <f>AB30</f>
        <v>544.70000000000005</v>
      </c>
      <c r="CZ30">
        <f>AF30</f>
        <v>544.70000000000005</v>
      </c>
      <c r="DA30">
        <f>AJ30</f>
        <v>1</v>
      </c>
      <c r="DB30">
        <f t="shared" si="13"/>
        <v>45.756</v>
      </c>
      <c r="DC30">
        <f t="shared" si="14"/>
        <v>40.152000000000001</v>
      </c>
      <c r="DD30" t="s">
        <v>3</v>
      </c>
      <c r="DE30" t="s">
        <v>3</v>
      </c>
      <c r="DF30">
        <f t="shared" si="0"/>
        <v>0</v>
      </c>
      <c r="DG30">
        <f t="shared" ref="DG30:DG35" si="15">ROUND(ROUND(AF30,2)*CX30,2)</f>
        <v>549.05999999999995</v>
      </c>
      <c r="DH30">
        <f t="shared" si="2"/>
        <v>481.8</v>
      </c>
      <c r="DI30">
        <f t="shared" si="3"/>
        <v>0</v>
      </c>
      <c r="DJ30">
        <f>DG30+DH30</f>
        <v>1030.8599999999999</v>
      </c>
      <c r="DK30">
        <v>1</v>
      </c>
      <c r="DL30" t="s">
        <v>649</v>
      </c>
      <c r="DM30">
        <v>4</v>
      </c>
      <c r="DN30" t="s">
        <v>637</v>
      </c>
      <c r="DO30">
        <v>1</v>
      </c>
    </row>
    <row r="31" spans="1:119" x14ac:dyDescent="0.2">
      <c r="A31">
        <f>ROW(Source!A72)</f>
        <v>72</v>
      </c>
      <c r="B31">
        <v>312567028</v>
      </c>
      <c r="C31">
        <v>312567967</v>
      </c>
      <c r="D31">
        <v>277560257</v>
      </c>
      <c r="E31">
        <v>109</v>
      </c>
      <c r="F31">
        <v>1</v>
      </c>
      <c r="G31">
        <v>1</v>
      </c>
      <c r="H31">
        <v>1</v>
      </c>
      <c r="I31" t="s">
        <v>659</v>
      </c>
      <c r="J31" t="s">
        <v>3</v>
      </c>
      <c r="K31" t="s">
        <v>660</v>
      </c>
      <c r="L31">
        <v>1191</v>
      </c>
      <c r="N31">
        <v>1013</v>
      </c>
      <c r="O31" t="s">
        <v>637</v>
      </c>
      <c r="P31" t="s">
        <v>637</v>
      </c>
      <c r="Q31">
        <v>1</v>
      </c>
      <c r="W31">
        <v>0</v>
      </c>
      <c r="X31">
        <v>388411409</v>
      </c>
      <c r="Y31">
        <f t="shared" si="12"/>
        <v>0.79200000000000004</v>
      </c>
      <c r="AA31">
        <v>0</v>
      </c>
      <c r="AB31">
        <v>0</v>
      </c>
      <c r="AC31">
        <v>0</v>
      </c>
      <c r="AD31">
        <v>406.64</v>
      </c>
      <c r="AE31">
        <v>0</v>
      </c>
      <c r="AF31">
        <v>0</v>
      </c>
      <c r="AG31">
        <v>0</v>
      </c>
      <c r="AH31">
        <v>406.64</v>
      </c>
      <c r="AI31">
        <v>1</v>
      </c>
      <c r="AJ31">
        <v>1</v>
      </c>
      <c r="AK31">
        <v>1</v>
      </c>
      <c r="AL31">
        <v>1</v>
      </c>
      <c r="AM31">
        <v>-2</v>
      </c>
      <c r="AN31">
        <v>0</v>
      </c>
      <c r="AO31">
        <v>0</v>
      </c>
      <c r="AP31">
        <v>1</v>
      </c>
      <c r="AQ31">
        <v>1</v>
      </c>
      <c r="AR31">
        <v>0</v>
      </c>
      <c r="AS31" t="s">
        <v>3</v>
      </c>
      <c r="AT31">
        <v>0.66</v>
      </c>
      <c r="AU31" t="s">
        <v>658</v>
      </c>
      <c r="AV31">
        <v>1</v>
      </c>
      <c r="AW31">
        <v>2</v>
      </c>
      <c r="AX31">
        <v>312573171</v>
      </c>
      <c r="AY31">
        <v>1</v>
      </c>
      <c r="AZ31">
        <v>0</v>
      </c>
      <c r="BA31">
        <v>37</v>
      </c>
      <c r="BB31">
        <v>1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268.38240000000002</v>
      </c>
      <c r="BN31">
        <v>0.66</v>
      </c>
      <c r="BO31">
        <v>0</v>
      </c>
      <c r="BP31">
        <v>1</v>
      </c>
      <c r="BQ31">
        <v>0</v>
      </c>
      <c r="BR31">
        <v>0</v>
      </c>
      <c r="BS31">
        <v>0</v>
      </c>
      <c r="BT31">
        <v>322.05887999999999</v>
      </c>
      <c r="BU31">
        <v>0.79200000000000004</v>
      </c>
      <c r="BV31">
        <v>0</v>
      </c>
      <c r="BW31">
        <v>1</v>
      </c>
      <c r="CU31">
        <f>ROUND(AT31*Source!I72*AH31*AL31,2)</f>
        <v>3220.59</v>
      </c>
      <c r="CV31">
        <f>ROUND(Y31*Source!I72,7)</f>
        <v>9.5039999999999996</v>
      </c>
      <c r="CW31">
        <v>0</v>
      </c>
      <c r="CX31">
        <f>ROUND(Y31*Source!I72,7)</f>
        <v>9.5039999999999996</v>
      </c>
      <c r="CY31">
        <f>AD31</f>
        <v>406.64</v>
      </c>
      <c r="CZ31">
        <f>AH31</f>
        <v>406.64</v>
      </c>
      <c r="DA31">
        <f>AL31</f>
        <v>1</v>
      </c>
      <c r="DB31">
        <f t="shared" si="13"/>
        <v>322.05599999999998</v>
      </c>
      <c r="DC31">
        <f t="shared" si="14"/>
        <v>0</v>
      </c>
      <c r="DD31" t="s">
        <v>3</v>
      </c>
      <c r="DE31" t="s">
        <v>3</v>
      </c>
      <c r="DF31">
        <f t="shared" si="0"/>
        <v>0</v>
      </c>
      <c r="DG31">
        <f t="shared" si="15"/>
        <v>0</v>
      </c>
      <c r="DH31">
        <f t="shared" si="2"/>
        <v>0</v>
      </c>
      <c r="DI31">
        <f t="shared" si="3"/>
        <v>3864.71</v>
      </c>
      <c r="DJ31">
        <f>DI31</f>
        <v>3864.71</v>
      </c>
      <c r="DK31">
        <v>1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ROW(Source!A72)</f>
        <v>72</v>
      </c>
      <c r="B32">
        <v>312567028</v>
      </c>
      <c r="C32">
        <v>312567967</v>
      </c>
      <c r="D32">
        <v>277560491</v>
      </c>
      <c r="E32">
        <v>109</v>
      </c>
      <c r="F32">
        <v>1</v>
      </c>
      <c r="G32">
        <v>1</v>
      </c>
      <c r="H32">
        <v>1</v>
      </c>
      <c r="I32" t="s">
        <v>635</v>
      </c>
      <c r="J32" t="s">
        <v>3</v>
      </c>
      <c r="K32" t="s">
        <v>636</v>
      </c>
      <c r="L32">
        <v>1191</v>
      </c>
      <c r="N32">
        <v>1013</v>
      </c>
      <c r="O32" t="s">
        <v>637</v>
      </c>
      <c r="P32" t="s">
        <v>637</v>
      </c>
      <c r="Q32">
        <v>1</v>
      </c>
      <c r="W32">
        <v>0</v>
      </c>
      <c r="X32">
        <v>-1417349443</v>
      </c>
      <c r="Y32">
        <f t="shared" si="12"/>
        <v>3.5999999999999997E-2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1</v>
      </c>
      <c r="AJ32">
        <v>1</v>
      </c>
      <c r="AK32">
        <v>1</v>
      </c>
      <c r="AL32">
        <v>1</v>
      </c>
      <c r="AM32">
        <v>-2</v>
      </c>
      <c r="AN32">
        <v>0</v>
      </c>
      <c r="AO32">
        <v>0</v>
      </c>
      <c r="AP32">
        <v>1</v>
      </c>
      <c r="AQ32">
        <v>1</v>
      </c>
      <c r="AR32">
        <v>0</v>
      </c>
      <c r="AS32" t="s">
        <v>3</v>
      </c>
      <c r="AT32">
        <v>0.03</v>
      </c>
      <c r="AU32" t="s">
        <v>658</v>
      </c>
      <c r="AV32">
        <v>2</v>
      </c>
      <c r="AW32">
        <v>2</v>
      </c>
      <c r="AX32">
        <v>312573172</v>
      </c>
      <c r="AY32">
        <v>1</v>
      </c>
      <c r="AZ32">
        <v>0</v>
      </c>
      <c r="BA32">
        <v>38</v>
      </c>
      <c r="BB32">
        <v>1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ROUND(Y32*Source!I72,7)</f>
        <v>0.432</v>
      </c>
      <c r="CY32">
        <f>AD32</f>
        <v>0</v>
      </c>
      <c r="CZ32">
        <f>AH32</f>
        <v>0</v>
      </c>
      <c r="DA32">
        <f>AL32</f>
        <v>1</v>
      </c>
      <c r="DB32">
        <f t="shared" si="13"/>
        <v>0</v>
      </c>
      <c r="DC32">
        <f t="shared" si="14"/>
        <v>0</v>
      </c>
      <c r="DD32" t="s">
        <v>3</v>
      </c>
      <c r="DE32" t="s">
        <v>3</v>
      </c>
      <c r="DF32">
        <f t="shared" si="0"/>
        <v>0</v>
      </c>
      <c r="DG32">
        <f t="shared" si="15"/>
        <v>0</v>
      </c>
      <c r="DH32">
        <f t="shared" si="2"/>
        <v>0</v>
      </c>
      <c r="DI32">
        <f t="shared" si="3"/>
        <v>0</v>
      </c>
      <c r="DJ32">
        <f>DI32</f>
        <v>0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ROW(Source!A72)</f>
        <v>72</v>
      </c>
      <c r="B33">
        <v>312567028</v>
      </c>
      <c r="C33">
        <v>312567967</v>
      </c>
      <c r="D33">
        <v>277945805</v>
      </c>
      <c r="E33">
        <v>1</v>
      </c>
      <c r="F33">
        <v>1</v>
      </c>
      <c r="G33">
        <v>1</v>
      </c>
      <c r="H33">
        <v>2</v>
      </c>
      <c r="I33" t="s">
        <v>650</v>
      </c>
      <c r="J33" t="s">
        <v>651</v>
      </c>
      <c r="K33" t="s">
        <v>652</v>
      </c>
      <c r="L33">
        <v>1368</v>
      </c>
      <c r="N33">
        <v>1011</v>
      </c>
      <c r="O33" t="s">
        <v>419</v>
      </c>
      <c r="P33" t="s">
        <v>419</v>
      </c>
      <c r="Q33">
        <v>1</v>
      </c>
      <c r="W33">
        <v>0</v>
      </c>
      <c r="X33">
        <v>721652621</v>
      </c>
      <c r="Y33">
        <f t="shared" si="12"/>
        <v>3.5999999999999997E-2</v>
      </c>
      <c r="AA33">
        <v>0</v>
      </c>
      <c r="AB33">
        <v>544.70000000000005</v>
      </c>
      <c r="AC33">
        <v>477.98</v>
      </c>
      <c r="AD33">
        <v>0</v>
      </c>
      <c r="AE33">
        <v>0</v>
      </c>
      <c r="AF33">
        <v>544.70000000000005</v>
      </c>
      <c r="AG33">
        <v>477.98</v>
      </c>
      <c r="AH33">
        <v>0</v>
      </c>
      <c r="AI33">
        <v>1</v>
      </c>
      <c r="AJ33">
        <v>1</v>
      </c>
      <c r="AK33">
        <v>1</v>
      </c>
      <c r="AL33">
        <v>1</v>
      </c>
      <c r="AM33">
        <v>-2</v>
      </c>
      <c r="AN33">
        <v>0</v>
      </c>
      <c r="AO33">
        <v>0</v>
      </c>
      <c r="AP33">
        <v>1</v>
      </c>
      <c r="AQ33">
        <v>1</v>
      </c>
      <c r="AR33">
        <v>0</v>
      </c>
      <c r="AS33" t="s">
        <v>3</v>
      </c>
      <c r="AT33">
        <v>0.03</v>
      </c>
      <c r="AU33" t="s">
        <v>658</v>
      </c>
      <c r="AV33">
        <v>1</v>
      </c>
      <c r="AW33">
        <v>2</v>
      </c>
      <c r="AX33">
        <v>312573173</v>
      </c>
      <c r="AY33">
        <v>1</v>
      </c>
      <c r="AZ33">
        <v>0</v>
      </c>
      <c r="BA33">
        <v>39</v>
      </c>
      <c r="BB33">
        <v>1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16.341000000000001</v>
      </c>
      <c r="BL33">
        <v>14.339399999999999</v>
      </c>
      <c r="BM33">
        <v>0</v>
      </c>
      <c r="BN33">
        <v>0</v>
      </c>
      <c r="BO33">
        <v>0.03</v>
      </c>
      <c r="BP33">
        <v>1</v>
      </c>
      <c r="BQ33">
        <v>0</v>
      </c>
      <c r="BR33">
        <v>19.609200000000001</v>
      </c>
      <c r="BS33">
        <v>17.207280000000001</v>
      </c>
      <c r="BT33">
        <v>0</v>
      </c>
      <c r="BU33">
        <v>0</v>
      </c>
      <c r="BV33">
        <v>3.5999999999999997E-2</v>
      </c>
      <c r="BW33">
        <v>1</v>
      </c>
      <c r="CV33">
        <v>0</v>
      </c>
      <c r="CW33">
        <f>ROUND(Y33*Source!I72*DO33,7)</f>
        <v>0.432</v>
      </c>
      <c r="CX33">
        <f>ROUND(Y33*Source!I72,7)</f>
        <v>0.432</v>
      </c>
      <c r="CY33">
        <f>AB33</f>
        <v>544.70000000000005</v>
      </c>
      <c r="CZ33">
        <f>AF33</f>
        <v>544.70000000000005</v>
      </c>
      <c r="DA33">
        <f>AJ33</f>
        <v>1</v>
      </c>
      <c r="DB33">
        <f t="shared" si="13"/>
        <v>19.608000000000001</v>
      </c>
      <c r="DC33">
        <f t="shared" si="14"/>
        <v>17.207999999999998</v>
      </c>
      <c r="DD33" t="s">
        <v>3</v>
      </c>
      <c r="DE33" t="s">
        <v>3</v>
      </c>
      <c r="DF33">
        <f t="shared" si="0"/>
        <v>0</v>
      </c>
      <c r="DG33">
        <f t="shared" si="15"/>
        <v>235.31</v>
      </c>
      <c r="DH33">
        <f t="shared" si="2"/>
        <v>206.49</v>
      </c>
      <c r="DI33">
        <f t="shared" si="3"/>
        <v>0</v>
      </c>
      <c r="DJ33">
        <f>DG33+DH33</f>
        <v>441.8</v>
      </c>
      <c r="DK33">
        <v>1</v>
      </c>
      <c r="DL33" t="s">
        <v>649</v>
      </c>
      <c r="DM33">
        <v>4</v>
      </c>
      <c r="DN33" t="s">
        <v>637</v>
      </c>
      <c r="DO33">
        <v>1</v>
      </c>
    </row>
    <row r="34" spans="1:119" x14ac:dyDescent="0.2">
      <c r="A34">
        <f>ROW(Source!A73)</f>
        <v>73</v>
      </c>
      <c r="B34">
        <v>312567028</v>
      </c>
      <c r="C34">
        <v>312567974</v>
      </c>
      <c r="D34">
        <v>277560289</v>
      </c>
      <c r="E34">
        <v>109</v>
      </c>
      <c r="F34">
        <v>1</v>
      </c>
      <c r="G34">
        <v>1</v>
      </c>
      <c r="H34">
        <v>1</v>
      </c>
      <c r="I34" t="s">
        <v>656</v>
      </c>
      <c r="J34" t="s">
        <v>3</v>
      </c>
      <c r="K34" t="s">
        <v>657</v>
      </c>
      <c r="L34">
        <v>1191</v>
      </c>
      <c r="N34">
        <v>1013</v>
      </c>
      <c r="O34" t="s">
        <v>637</v>
      </c>
      <c r="P34" t="s">
        <v>637</v>
      </c>
      <c r="Q34">
        <v>1</v>
      </c>
      <c r="W34">
        <v>0</v>
      </c>
      <c r="X34">
        <v>1893946532</v>
      </c>
      <c r="Y34">
        <f t="shared" si="12"/>
        <v>1.524</v>
      </c>
      <c r="AA34">
        <v>0</v>
      </c>
      <c r="AB34">
        <v>0</v>
      </c>
      <c r="AC34">
        <v>0</v>
      </c>
      <c r="AD34">
        <v>451.23</v>
      </c>
      <c r="AE34">
        <v>0</v>
      </c>
      <c r="AF34">
        <v>0</v>
      </c>
      <c r="AG34">
        <v>0</v>
      </c>
      <c r="AH34">
        <v>451.23</v>
      </c>
      <c r="AI34">
        <v>1</v>
      </c>
      <c r="AJ34">
        <v>1</v>
      </c>
      <c r="AK34">
        <v>1</v>
      </c>
      <c r="AL34">
        <v>1</v>
      </c>
      <c r="AM34">
        <v>-2</v>
      </c>
      <c r="AN34">
        <v>0</v>
      </c>
      <c r="AO34">
        <v>0</v>
      </c>
      <c r="AP34">
        <v>1</v>
      </c>
      <c r="AQ34">
        <v>1</v>
      </c>
      <c r="AR34">
        <v>0</v>
      </c>
      <c r="AS34" t="s">
        <v>3</v>
      </c>
      <c r="AT34">
        <v>1.27</v>
      </c>
      <c r="AU34" t="s">
        <v>658</v>
      </c>
      <c r="AV34">
        <v>1</v>
      </c>
      <c r="AW34">
        <v>2</v>
      </c>
      <c r="AX34">
        <v>312567979</v>
      </c>
      <c r="AY34">
        <v>1</v>
      </c>
      <c r="AZ34">
        <v>0</v>
      </c>
      <c r="BA34">
        <v>40</v>
      </c>
      <c r="BB34">
        <v>1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573.06209999999999</v>
      </c>
      <c r="BN34">
        <v>1.27</v>
      </c>
      <c r="BO34">
        <v>0</v>
      </c>
      <c r="BP34">
        <v>1</v>
      </c>
      <c r="BQ34">
        <v>0</v>
      </c>
      <c r="BR34">
        <v>0</v>
      </c>
      <c r="BS34">
        <v>0</v>
      </c>
      <c r="BT34">
        <v>687.67452000000003</v>
      </c>
      <c r="BU34">
        <v>1.524</v>
      </c>
      <c r="BV34">
        <v>0</v>
      </c>
      <c r="BW34">
        <v>1</v>
      </c>
      <c r="CU34">
        <f>ROUND(AT34*Source!I73*AH34*AL34,2)</f>
        <v>2865.31</v>
      </c>
      <c r="CV34">
        <f>ROUND(Y34*Source!I73,7)</f>
        <v>7.62</v>
      </c>
      <c r="CW34">
        <v>0</v>
      </c>
      <c r="CX34">
        <f>ROUND(Y34*Source!I73,7)</f>
        <v>7.62</v>
      </c>
      <c r="CY34">
        <f>AD34</f>
        <v>451.23</v>
      </c>
      <c r="CZ34">
        <f>AH34</f>
        <v>451.23</v>
      </c>
      <c r="DA34">
        <f>AL34</f>
        <v>1</v>
      </c>
      <c r="DB34">
        <f t="shared" si="13"/>
        <v>687.67200000000003</v>
      </c>
      <c r="DC34">
        <f t="shared" si="14"/>
        <v>0</v>
      </c>
      <c r="DD34" t="s">
        <v>3</v>
      </c>
      <c r="DE34" t="s">
        <v>3</v>
      </c>
      <c r="DF34">
        <f t="shared" si="0"/>
        <v>0</v>
      </c>
      <c r="DG34">
        <f t="shared" si="15"/>
        <v>0</v>
      </c>
      <c r="DH34">
        <f t="shared" si="2"/>
        <v>0</v>
      </c>
      <c r="DI34">
        <f t="shared" si="3"/>
        <v>3438.37</v>
      </c>
      <c r="DJ34">
        <f>DI34</f>
        <v>3438.37</v>
      </c>
      <c r="DK34">
        <v>1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ROW(Source!A73)</f>
        <v>73</v>
      </c>
      <c r="B35">
        <v>312567028</v>
      </c>
      <c r="C35">
        <v>312567974</v>
      </c>
      <c r="D35">
        <v>277560491</v>
      </c>
      <c r="E35">
        <v>109</v>
      </c>
      <c r="F35">
        <v>1</v>
      </c>
      <c r="G35">
        <v>1</v>
      </c>
      <c r="H35">
        <v>1</v>
      </c>
      <c r="I35" t="s">
        <v>635</v>
      </c>
      <c r="J35" t="s">
        <v>3</v>
      </c>
      <c r="K35" t="s">
        <v>636</v>
      </c>
      <c r="L35">
        <v>1191</v>
      </c>
      <c r="N35">
        <v>1013</v>
      </c>
      <c r="O35" t="s">
        <v>637</v>
      </c>
      <c r="P35" t="s">
        <v>637</v>
      </c>
      <c r="Q35">
        <v>1</v>
      </c>
      <c r="W35">
        <v>0</v>
      </c>
      <c r="X35">
        <v>-1417349443</v>
      </c>
      <c r="Y35">
        <f t="shared" si="12"/>
        <v>0.156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1</v>
      </c>
      <c r="AJ35">
        <v>1</v>
      </c>
      <c r="AK35">
        <v>1</v>
      </c>
      <c r="AL35">
        <v>1</v>
      </c>
      <c r="AM35">
        <v>-2</v>
      </c>
      <c r="AN35">
        <v>0</v>
      </c>
      <c r="AO35">
        <v>0</v>
      </c>
      <c r="AP35">
        <v>1</v>
      </c>
      <c r="AQ35">
        <v>1</v>
      </c>
      <c r="AR35">
        <v>0</v>
      </c>
      <c r="AS35" t="s">
        <v>3</v>
      </c>
      <c r="AT35">
        <v>0.13</v>
      </c>
      <c r="AU35" t="s">
        <v>658</v>
      </c>
      <c r="AV35">
        <v>2</v>
      </c>
      <c r="AW35">
        <v>2</v>
      </c>
      <c r="AX35">
        <v>312567980</v>
      </c>
      <c r="AY35">
        <v>1</v>
      </c>
      <c r="AZ35">
        <v>0</v>
      </c>
      <c r="BA35">
        <v>41</v>
      </c>
      <c r="BB35">
        <v>1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v>0</v>
      </c>
      <c r="CX35">
        <f>ROUND(Y35*Source!I73,7)</f>
        <v>0.78</v>
      </c>
      <c r="CY35">
        <f>AD35</f>
        <v>0</v>
      </c>
      <c r="CZ35">
        <f>AH35</f>
        <v>0</v>
      </c>
      <c r="DA35">
        <f>AL35</f>
        <v>1</v>
      </c>
      <c r="DB35">
        <f t="shared" si="13"/>
        <v>0</v>
      </c>
      <c r="DC35">
        <f t="shared" si="14"/>
        <v>0</v>
      </c>
      <c r="DD35" t="s">
        <v>3</v>
      </c>
      <c r="DE35" t="s">
        <v>3</v>
      </c>
      <c r="DF35">
        <f t="shared" si="0"/>
        <v>0</v>
      </c>
      <c r="DG35">
        <f t="shared" si="15"/>
        <v>0</v>
      </c>
      <c r="DH35">
        <f t="shared" si="2"/>
        <v>0</v>
      </c>
      <c r="DI35">
        <f t="shared" si="3"/>
        <v>0</v>
      </c>
      <c r="DJ35">
        <f>DI35</f>
        <v>0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ROW(Source!A73)</f>
        <v>73</v>
      </c>
      <c r="B36">
        <v>312567028</v>
      </c>
      <c r="C36">
        <v>312567974</v>
      </c>
      <c r="D36">
        <v>277944868</v>
      </c>
      <c r="E36">
        <v>1</v>
      </c>
      <c r="F36">
        <v>1</v>
      </c>
      <c r="G36">
        <v>1</v>
      </c>
      <c r="H36">
        <v>2</v>
      </c>
      <c r="I36" t="s">
        <v>646</v>
      </c>
      <c r="J36" t="s">
        <v>647</v>
      </c>
      <c r="K36" t="s">
        <v>648</v>
      </c>
      <c r="L36">
        <v>1368</v>
      </c>
      <c r="N36">
        <v>1011</v>
      </c>
      <c r="O36" t="s">
        <v>419</v>
      </c>
      <c r="P36" t="s">
        <v>419</v>
      </c>
      <c r="Q36">
        <v>1</v>
      </c>
      <c r="W36">
        <v>0</v>
      </c>
      <c r="X36">
        <v>412917512</v>
      </c>
      <c r="Y36">
        <f t="shared" si="12"/>
        <v>7.1999999999999995E-2</v>
      </c>
      <c r="AA36">
        <v>0</v>
      </c>
      <c r="AB36">
        <v>436.88</v>
      </c>
      <c r="AC36">
        <v>477.98</v>
      </c>
      <c r="AD36">
        <v>0</v>
      </c>
      <c r="AE36">
        <v>0</v>
      </c>
      <c r="AF36">
        <v>346.73</v>
      </c>
      <c r="AG36">
        <v>477.98</v>
      </c>
      <c r="AH36">
        <v>0</v>
      </c>
      <c r="AI36">
        <v>1</v>
      </c>
      <c r="AJ36">
        <v>1.26</v>
      </c>
      <c r="AK36">
        <v>1</v>
      </c>
      <c r="AL36">
        <v>1</v>
      </c>
      <c r="AM36">
        <v>2</v>
      </c>
      <c r="AN36">
        <v>0</v>
      </c>
      <c r="AO36">
        <v>0</v>
      </c>
      <c r="AP36">
        <v>1</v>
      </c>
      <c r="AQ36">
        <v>1</v>
      </c>
      <c r="AR36">
        <v>0</v>
      </c>
      <c r="AS36" t="s">
        <v>3</v>
      </c>
      <c r="AT36">
        <v>0.06</v>
      </c>
      <c r="AU36" t="s">
        <v>658</v>
      </c>
      <c r="AV36">
        <v>1</v>
      </c>
      <c r="AW36">
        <v>2</v>
      </c>
      <c r="AX36">
        <v>312567981</v>
      </c>
      <c r="AY36">
        <v>1</v>
      </c>
      <c r="AZ36">
        <v>0</v>
      </c>
      <c r="BA36">
        <v>42</v>
      </c>
      <c r="BB36">
        <v>1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20.803799999999999</v>
      </c>
      <c r="BL36">
        <v>28.678799999999999</v>
      </c>
      <c r="BM36">
        <v>0</v>
      </c>
      <c r="BN36">
        <v>0</v>
      </c>
      <c r="BO36">
        <v>0.06</v>
      </c>
      <c r="BP36">
        <v>1</v>
      </c>
      <c r="BQ36">
        <v>0</v>
      </c>
      <c r="BR36">
        <v>24.964559999999999</v>
      </c>
      <c r="BS36">
        <v>34.414560000000002</v>
      </c>
      <c r="BT36">
        <v>0</v>
      </c>
      <c r="BU36">
        <v>0</v>
      </c>
      <c r="BV36">
        <v>7.1999999999999995E-2</v>
      </c>
      <c r="BW36">
        <v>1</v>
      </c>
      <c r="CV36">
        <v>0</v>
      </c>
      <c r="CW36">
        <f>ROUND(Y36*Source!I73*DO36,7)</f>
        <v>0.36</v>
      </c>
      <c r="CX36">
        <f>ROUND(Y36*Source!I73,7)</f>
        <v>0.36</v>
      </c>
      <c r="CY36">
        <f>AB36</f>
        <v>436.88</v>
      </c>
      <c r="CZ36">
        <f>AF36</f>
        <v>346.73</v>
      </c>
      <c r="DA36">
        <f>AJ36</f>
        <v>1.26</v>
      </c>
      <c r="DB36">
        <f t="shared" si="13"/>
        <v>24.96</v>
      </c>
      <c r="DC36">
        <f t="shared" si="14"/>
        <v>34.415999999999997</v>
      </c>
      <c r="DD36" t="s">
        <v>3</v>
      </c>
      <c r="DE36" t="s">
        <v>3</v>
      </c>
      <c r="DF36">
        <f t="shared" si="0"/>
        <v>0</v>
      </c>
      <c r="DG36">
        <f>ROUND(ROUND(AF36*AJ36,2)*CX36,2)</f>
        <v>157.28</v>
      </c>
      <c r="DH36">
        <f t="shared" si="2"/>
        <v>172.07</v>
      </c>
      <c r="DI36">
        <f t="shared" si="3"/>
        <v>0</v>
      </c>
      <c r="DJ36">
        <f>DG36+DH36</f>
        <v>329.35</v>
      </c>
      <c r="DK36">
        <v>1</v>
      </c>
      <c r="DL36" t="s">
        <v>649</v>
      </c>
      <c r="DM36">
        <v>4</v>
      </c>
      <c r="DN36" t="s">
        <v>637</v>
      </c>
      <c r="DO36">
        <v>1</v>
      </c>
    </row>
    <row r="37" spans="1:119" x14ac:dyDescent="0.2">
      <c r="A37">
        <f>ROW(Source!A73)</f>
        <v>73</v>
      </c>
      <c r="B37">
        <v>312567028</v>
      </c>
      <c r="C37">
        <v>312567974</v>
      </c>
      <c r="D37">
        <v>277945805</v>
      </c>
      <c r="E37">
        <v>1</v>
      </c>
      <c r="F37">
        <v>1</v>
      </c>
      <c r="G37">
        <v>1</v>
      </c>
      <c r="H37">
        <v>2</v>
      </c>
      <c r="I37" t="s">
        <v>650</v>
      </c>
      <c r="J37" t="s">
        <v>651</v>
      </c>
      <c r="K37" t="s">
        <v>652</v>
      </c>
      <c r="L37">
        <v>1368</v>
      </c>
      <c r="N37">
        <v>1011</v>
      </c>
      <c r="O37" t="s">
        <v>419</v>
      </c>
      <c r="P37" t="s">
        <v>419</v>
      </c>
      <c r="Q37">
        <v>1</v>
      </c>
      <c r="W37">
        <v>0</v>
      </c>
      <c r="X37">
        <v>721652621</v>
      </c>
      <c r="Y37">
        <f t="shared" si="12"/>
        <v>8.4000000000000005E-2</v>
      </c>
      <c r="AA37">
        <v>0</v>
      </c>
      <c r="AB37">
        <v>544.70000000000005</v>
      </c>
      <c r="AC37">
        <v>477.98</v>
      </c>
      <c r="AD37">
        <v>0</v>
      </c>
      <c r="AE37">
        <v>0</v>
      </c>
      <c r="AF37">
        <v>544.70000000000005</v>
      </c>
      <c r="AG37">
        <v>477.98</v>
      </c>
      <c r="AH37">
        <v>0</v>
      </c>
      <c r="AI37">
        <v>1</v>
      </c>
      <c r="AJ37">
        <v>1</v>
      </c>
      <c r="AK37">
        <v>1</v>
      </c>
      <c r="AL37">
        <v>1</v>
      </c>
      <c r="AM37">
        <v>-2</v>
      </c>
      <c r="AN37">
        <v>0</v>
      </c>
      <c r="AO37">
        <v>0</v>
      </c>
      <c r="AP37">
        <v>1</v>
      </c>
      <c r="AQ37">
        <v>1</v>
      </c>
      <c r="AR37">
        <v>0</v>
      </c>
      <c r="AS37" t="s">
        <v>3</v>
      </c>
      <c r="AT37">
        <v>7.0000000000000007E-2</v>
      </c>
      <c r="AU37" t="s">
        <v>658</v>
      </c>
      <c r="AV37">
        <v>1</v>
      </c>
      <c r="AW37">
        <v>2</v>
      </c>
      <c r="AX37">
        <v>312567982</v>
      </c>
      <c r="AY37">
        <v>1</v>
      </c>
      <c r="AZ37">
        <v>0</v>
      </c>
      <c r="BA37">
        <v>43</v>
      </c>
      <c r="BB37">
        <v>1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38.129000000000005</v>
      </c>
      <c r="BL37">
        <v>33.458600000000004</v>
      </c>
      <c r="BM37">
        <v>0</v>
      </c>
      <c r="BN37">
        <v>0</v>
      </c>
      <c r="BO37">
        <v>7.0000000000000007E-2</v>
      </c>
      <c r="BP37">
        <v>1</v>
      </c>
      <c r="BQ37">
        <v>0</v>
      </c>
      <c r="BR37">
        <v>45.75480000000001</v>
      </c>
      <c r="BS37">
        <v>40.150320000000001</v>
      </c>
      <c r="BT37">
        <v>0</v>
      </c>
      <c r="BU37">
        <v>0</v>
      </c>
      <c r="BV37">
        <v>8.4000000000000005E-2</v>
      </c>
      <c r="BW37">
        <v>1</v>
      </c>
      <c r="CV37">
        <v>0</v>
      </c>
      <c r="CW37">
        <f>ROUND(Y37*Source!I73*DO37,7)</f>
        <v>0.42</v>
      </c>
      <c r="CX37">
        <f>ROUND(Y37*Source!I73,7)</f>
        <v>0.42</v>
      </c>
      <c r="CY37">
        <f>AB37</f>
        <v>544.70000000000005</v>
      </c>
      <c r="CZ37">
        <f>AF37</f>
        <v>544.70000000000005</v>
      </c>
      <c r="DA37">
        <f>AJ37</f>
        <v>1</v>
      </c>
      <c r="DB37">
        <f t="shared" si="13"/>
        <v>45.756</v>
      </c>
      <c r="DC37">
        <f t="shared" si="14"/>
        <v>40.152000000000001</v>
      </c>
      <c r="DD37" t="s">
        <v>3</v>
      </c>
      <c r="DE37" t="s">
        <v>3</v>
      </c>
      <c r="DF37">
        <f t="shared" si="0"/>
        <v>0</v>
      </c>
      <c r="DG37">
        <f t="shared" ref="DG37:DG68" si="16">ROUND(ROUND(AF37,2)*CX37,2)</f>
        <v>228.77</v>
      </c>
      <c r="DH37">
        <f t="shared" si="2"/>
        <v>200.75</v>
      </c>
      <c r="DI37">
        <f t="shared" si="3"/>
        <v>0</v>
      </c>
      <c r="DJ37">
        <f>DG37+DH37</f>
        <v>429.52</v>
      </c>
      <c r="DK37">
        <v>1</v>
      </c>
      <c r="DL37" t="s">
        <v>649</v>
      </c>
      <c r="DM37">
        <v>4</v>
      </c>
      <c r="DN37" t="s">
        <v>637</v>
      </c>
      <c r="DO37">
        <v>1</v>
      </c>
    </row>
    <row r="38" spans="1:119" x14ac:dyDescent="0.2">
      <c r="A38">
        <f>ROW(Source!A74)</f>
        <v>74</v>
      </c>
      <c r="B38">
        <v>312567028</v>
      </c>
      <c r="C38">
        <v>312567989</v>
      </c>
      <c r="D38">
        <v>277560257</v>
      </c>
      <c r="E38">
        <v>109</v>
      </c>
      <c r="F38">
        <v>1</v>
      </c>
      <c r="G38">
        <v>1</v>
      </c>
      <c r="H38">
        <v>1</v>
      </c>
      <c r="I38" t="s">
        <v>659</v>
      </c>
      <c r="J38" t="s">
        <v>3</v>
      </c>
      <c r="K38" t="s">
        <v>660</v>
      </c>
      <c r="L38">
        <v>1191</v>
      </c>
      <c r="N38">
        <v>1013</v>
      </c>
      <c r="O38" t="s">
        <v>637</v>
      </c>
      <c r="P38" t="s">
        <v>637</v>
      </c>
      <c r="Q38">
        <v>1</v>
      </c>
      <c r="W38">
        <v>0</v>
      </c>
      <c r="X38">
        <v>388411409</v>
      </c>
      <c r="Y38">
        <f t="shared" si="12"/>
        <v>1.236</v>
      </c>
      <c r="AA38">
        <v>0</v>
      </c>
      <c r="AB38">
        <v>0</v>
      </c>
      <c r="AC38">
        <v>0</v>
      </c>
      <c r="AD38">
        <v>406.64</v>
      </c>
      <c r="AE38">
        <v>0</v>
      </c>
      <c r="AF38">
        <v>0</v>
      </c>
      <c r="AG38">
        <v>0</v>
      </c>
      <c r="AH38">
        <v>406.64</v>
      </c>
      <c r="AI38">
        <v>1</v>
      </c>
      <c r="AJ38">
        <v>1</v>
      </c>
      <c r="AK38">
        <v>1</v>
      </c>
      <c r="AL38">
        <v>1</v>
      </c>
      <c r="AM38">
        <v>-2</v>
      </c>
      <c r="AN38">
        <v>0</v>
      </c>
      <c r="AO38">
        <v>0</v>
      </c>
      <c r="AP38">
        <v>1</v>
      </c>
      <c r="AQ38">
        <v>1</v>
      </c>
      <c r="AR38">
        <v>0</v>
      </c>
      <c r="AS38" t="s">
        <v>3</v>
      </c>
      <c r="AT38">
        <v>1.03</v>
      </c>
      <c r="AU38" t="s">
        <v>658</v>
      </c>
      <c r="AV38">
        <v>1</v>
      </c>
      <c r="AW38">
        <v>2</v>
      </c>
      <c r="AX38">
        <v>312567993</v>
      </c>
      <c r="AY38">
        <v>1</v>
      </c>
      <c r="AZ38">
        <v>0</v>
      </c>
      <c r="BA38">
        <v>50</v>
      </c>
      <c r="BB38">
        <v>1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418.83920000000001</v>
      </c>
      <c r="BN38">
        <v>1.03</v>
      </c>
      <c r="BO38">
        <v>0</v>
      </c>
      <c r="BP38">
        <v>1</v>
      </c>
      <c r="BQ38">
        <v>0</v>
      </c>
      <c r="BR38">
        <v>0</v>
      </c>
      <c r="BS38">
        <v>0</v>
      </c>
      <c r="BT38">
        <v>502.60703999999998</v>
      </c>
      <c r="BU38">
        <v>1.236</v>
      </c>
      <c r="BV38">
        <v>0</v>
      </c>
      <c r="BW38">
        <v>1</v>
      </c>
      <c r="CU38">
        <f>ROUND(AT38*Source!I74*AH38*AL38,2)</f>
        <v>2094.1999999999998</v>
      </c>
      <c r="CV38">
        <f>ROUND(Y38*Source!I74,7)</f>
        <v>6.18</v>
      </c>
      <c r="CW38">
        <v>0</v>
      </c>
      <c r="CX38">
        <f>ROUND(Y38*Source!I74,7)</f>
        <v>6.18</v>
      </c>
      <c r="CY38">
        <f>AD38</f>
        <v>406.64</v>
      </c>
      <c r="CZ38">
        <f>AH38</f>
        <v>406.64</v>
      </c>
      <c r="DA38">
        <f>AL38</f>
        <v>1</v>
      </c>
      <c r="DB38">
        <f t="shared" si="13"/>
        <v>502.608</v>
      </c>
      <c r="DC38">
        <f t="shared" si="14"/>
        <v>0</v>
      </c>
      <c r="DD38" t="s">
        <v>3</v>
      </c>
      <c r="DE38" t="s">
        <v>3</v>
      </c>
      <c r="DF38">
        <f t="shared" si="0"/>
        <v>0</v>
      </c>
      <c r="DG38">
        <f t="shared" si="16"/>
        <v>0</v>
      </c>
      <c r="DH38">
        <f t="shared" si="2"/>
        <v>0</v>
      </c>
      <c r="DI38">
        <f t="shared" si="3"/>
        <v>2513.04</v>
      </c>
      <c r="DJ38">
        <f>DI38</f>
        <v>2513.04</v>
      </c>
      <c r="DK38">
        <v>1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ROW(Source!A74)</f>
        <v>74</v>
      </c>
      <c r="B39">
        <v>312567028</v>
      </c>
      <c r="C39">
        <v>312567989</v>
      </c>
      <c r="D39">
        <v>277560491</v>
      </c>
      <c r="E39">
        <v>109</v>
      </c>
      <c r="F39">
        <v>1</v>
      </c>
      <c r="G39">
        <v>1</v>
      </c>
      <c r="H39">
        <v>1</v>
      </c>
      <c r="I39" t="s">
        <v>635</v>
      </c>
      <c r="J39" t="s">
        <v>3</v>
      </c>
      <c r="K39" t="s">
        <v>636</v>
      </c>
      <c r="L39">
        <v>1191</v>
      </c>
      <c r="N39">
        <v>1013</v>
      </c>
      <c r="O39" t="s">
        <v>637</v>
      </c>
      <c r="P39" t="s">
        <v>637</v>
      </c>
      <c r="Q39">
        <v>1</v>
      </c>
      <c r="W39">
        <v>0</v>
      </c>
      <c r="X39">
        <v>-1417349443</v>
      </c>
      <c r="Y39">
        <f t="shared" si="12"/>
        <v>0.06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1</v>
      </c>
      <c r="AJ39">
        <v>1</v>
      </c>
      <c r="AK39">
        <v>1</v>
      </c>
      <c r="AL39">
        <v>1</v>
      </c>
      <c r="AM39">
        <v>-2</v>
      </c>
      <c r="AN39">
        <v>0</v>
      </c>
      <c r="AO39">
        <v>0</v>
      </c>
      <c r="AP39">
        <v>1</v>
      </c>
      <c r="AQ39">
        <v>1</v>
      </c>
      <c r="AR39">
        <v>0</v>
      </c>
      <c r="AS39" t="s">
        <v>3</v>
      </c>
      <c r="AT39">
        <v>0.05</v>
      </c>
      <c r="AU39" t="s">
        <v>658</v>
      </c>
      <c r="AV39">
        <v>2</v>
      </c>
      <c r="AW39">
        <v>2</v>
      </c>
      <c r="AX39">
        <v>312567994</v>
      </c>
      <c r="AY39">
        <v>1</v>
      </c>
      <c r="AZ39">
        <v>0</v>
      </c>
      <c r="BA39">
        <v>51</v>
      </c>
      <c r="BB39">
        <v>1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v>0</v>
      </c>
      <c r="CX39">
        <f>ROUND(Y39*Source!I74,7)</f>
        <v>0.3</v>
      </c>
      <c r="CY39">
        <f>AD39</f>
        <v>0</v>
      </c>
      <c r="CZ39">
        <f>AH39</f>
        <v>0</v>
      </c>
      <c r="DA39">
        <f>AL39</f>
        <v>1</v>
      </c>
      <c r="DB39">
        <f t="shared" si="13"/>
        <v>0</v>
      </c>
      <c r="DC39">
        <f t="shared" si="14"/>
        <v>0</v>
      </c>
      <c r="DD39" t="s">
        <v>3</v>
      </c>
      <c r="DE39" t="s">
        <v>3</v>
      </c>
      <c r="DF39">
        <f t="shared" si="0"/>
        <v>0</v>
      </c>
      <c r="DG39">
        <f t="shared" si="16"/>
        <v>0</v>
      </c>
      <c r="DH39">
        <f t="shared" si="2"/>
        <v>0</v>
      </c>
      <c r="DI39">
        <f t="shared" si="3"/>
        <v>0</v>
      </c>
      <c r="DJ39">
        <f>DI39</f>
        <v>0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ROW(Source!A74)</f>
        <v>74</v>
      </c>
      <c r="B40">
        <v>312567028</v>
      </c>
      <c r="C40">
        <v>312567989</v>
      </c>
      <c r="D40">
        <v>277945805</v>
      </c>
      <c r="E40">
        <v>1</v>
      </c>
      <c r="F40">
        <v>1</v>
      </c>
      <c r="G40">
        <v>1</v>
      </c>
      <c r="H40">
        <v>2</v>
      </c>
      <c r="I40" t="s">
        <v>650</v>
      </c>
      <c r="J40" t="s">
        <v>651</v>
      </c>
      <c r="K40" t="s">
        <v>652</v>
      </c>
      <c r="L40">
        <v>1368</v>
      </c>
      <c r="N40">
        <v>1011</v>
      </c>
      <c r="O40" t="s">
        <v>419</v>
      </c>
      <c r="P40" t="s">
        <v>419</v>
      </c>
      <c r="Q40">
        <v>1</v>
      </c>
      <c r="W40">
        <v>0</v>
      </c>
      <c r="X40">
        <v>721652621</v>
      </c>
      <c r="Y40">
        <f t="shared" si="12"/>
        <v>0.06</v>
      </c>
      <c r="AA40">
        <v>0</v>
      </c>
      <c r="AB40">
        <v>544.70000000000005</v>
      </c>
      <c r="AC40">
        <v>477.98</v>
      </c>
      <c r="AD40">
        <v>0</v>
      </c>
      <c r="AE40">
        <v>0</v>
      </c>
      <c r="AF40">
        <v>544.70000000000005</v>
      </c>
      <c r="AG40">
        <v>477.98</v>
      </c>
      <c r="AH40">
        <v>0</v>
      </c>
      <c r="AI40">
        <v>1</v>
      </c>
      <c r="AJ40">
        <v>1</v>
      </c>
      <c r="AK40">
        <v>1</v>
      </c>
      <c r="AL40">
        <v>1</v>
      </c>
      <c r="AM40">
        <v>-2</v>
      </c>
      <c r="AN40">
        <v>0</v>
      </c>
      <c r="AO40">
        <v>0</v>
      </c>
      <c r="AP40">
        <v>1</v>
      </c>
      <c r="AQ40">
        <v>1</v>
      </c>
      <c r="AR40">
        <v>0</v>
      </c>
      <c r="AS40" t="s">
        <v>3</v>
      </c>
      <c r="AT40">
        <v>0.05</v>
      </c>
      <c r="AU40" t="s">
        <v>658</v>
      </c>
      <c r="AV40">
        <v>1</v>
      </c>
      <c r="AW40">
        <v>2</v>
      </c>
      <c r="AX40">
        <v>312567995</v>
      </c>
      <c r="AY40">
        <v>1</v>
      </c>
      <c r="AZ40">
        <v>0</v>
      </c>
      <c r="BA40">
        <v>52</v>
      </c>
      <c r="BB40">
        <v>1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27.235000000000003</v>
      </c>
      <c r="BL40">
        <v>23.899000000000001</v>
      </c>
      <c r="BM40">
        <v>0</v>
      </c>
      <c r="BN40">
        <v>0</v>
      </c>
      <c r="BO40">
        <v>0.05</v>
      </c>
      <c r="BP40">
        <v>1</v>
      </c>
      <c r="BQ40">
        <v>0</v>
      </c>
      <c r="BR40">
        <v>32.682000000000002</v>
      </c>
      <c r="BS40">
        <v>28.678799999999999</v>
      </c>
      <c r="BT40">
        <v>0</v>
      </c>
      <c r="BU40">
        <v>0</v>
      </c>
      <c r="BV40">
        <v>0.06</v>
      </c>
      <c r="BW40">
        <v>1</v>
      </c>
      <c r="CV40">
        <v>0</v>
      </c>
      <c r="CW40">
        <f>ROUND(Y40*Source!I74*DO40,7)</f>
        <v>0.3</v>
      </c>
      <c r="CX40">
        <f>ROUND(Y40*Source!I74,7)</f>
        <v>0.3</v>
      </c>
      <c r="CY40">
        <f>AB40</f>
        <v>544.70000000000005</v>
      </c>
      <c r="CZ40">
        <f>AF40</f>
        <v>544.70000000000005</v>
      </c>
      <c r="DA40">
        <f>AJ40</f>
        <v>1</v>
      </c>
      <c r="DB40">
        <f t="shared" si="13"/>
        <v>32.688000000000002</v>
      </c>
      <c r="DC40">
        <f t="shared" si="14"/>
        <v>28.68</v>
      </c>
      <c r="DD40" t="s">
        <v>3</v>
      </c>
      <c r="DE40" t="s">
        <v>3</v>
      </c>
      <c r="DF40">
        <f t="shared" si="0"/>
        <v>0</v>
      </c>
      <c r="DG40">
        <f t="shared" si="16"/>
        <v>163.41</v>
      </c>
      <c r="DH40">
        <f t="shared" si="2"/>
        <v>143.38999999999999</v>
      </c>
      <c r="DI40">
        <f t="shared" si="3"/>
        <v>0</v>
      </c>
      <c r="DJ40">
        <f>DG40+DH40</f>
        <v>306.79999999999995</v>
      </c>
      <c r="DK40">
        <v>1</v>
      </c>
      <c r="DL40" t="s">
        <v>649</v>
      </c>
      <c r="DM40">
        <v>4</v>
      </c>
      <c r="DN40" t="s">
        <v>637</v>
      </c>
      <c r="DO40">
        <v>1</v>
      </c>
    </row>
    <row r="41" spans="1:119" x14ac:dyDescent="0.2">
      <c r="A41">
        <f>ROW(Source!A110)</f>
        <v>110</v>
      </c>
      <c r="B41">
        <v>312567028</v>
      </c>
      <c r="C41">
        <v>312568044</v>
      </c>
      <c r="D41">
        <v>277560284</v>
      </c>
      <c r="E41">
        <v>109</v>
      </c>
      <c r="F41">
        <v>1</v>
      </c>
      <c r="G41">
        <v>1</v>
      </c>
      <c r="H41">
        <v>1</v>
      </c>
      <c r="I41" t="s">
        <v>661</v>
      </c>
      <c r="J41" t="s">
        <v>3</v>
      </c>
      <c r="K41" t="s">
        <v>662</v>
      </c>
      <c r="L41">
        <v>1191</v>
      </c>
      <c r="N41">
        <v>1013</v>
      </c>
      <c r="O41" t="s">
        <v>637</v>
      </c>
      <c r="P41" t="s">
        <v>637</v>
      </c>
      <c r="Q41">
        <v>1</v>
      </c>
      <c r="W41">
        <v>0</v>
      </c>
      <c r="X41">
        <v>-1759674247</v>
      </c>
      <c r="Y41">
        <f>(AT41*ROUND((1.2*0.84),7))</f>
        <v>3.0844800000000001</v>
      </c>
      <c r="AA41">
        <v>0</v>
      </c>
      <c r="AB41">
        <v>0</v>
      </c>
      <c r="AC41">
        <v>0</v>
      </c>
      <c r="AD41">
        <v>440.52</v>
      </c>
      <c r="AE41">
        <v>0</v>
      </c>
      <c r="AF41">
        <v>0</v>
      </c>
      <c r="AG41">
        <v>0</v>
      </c>
      <c r="AH41">
        <v>440.52</v>
      </c>
      <c r="AI41">
        <v>1</v>
      </c>
      <c r="AJ41">
        <v>1</v>
      </c>
      <c r="AK41">
        <v>1</v>
      </c>
      <c r="AL41">
        <v>1</v>
      </c>
      <c r="AM41">
        <v>-2</v>
      </c>
      <c r="AN41">
        <v>0</v>
      </c>
      <c r="AO41">
        <v>0</v>
      </c>
      <c r="AP41">
        <v>1</v>
      </c>
      <c r="AQ41">
        <v>1</v>
      </c>
      <c r="AR41">
        <v>0</v>
      </c>
      <c r="AS41" t="s">
        <v>3</v>
      </c>
      <c r="AT41">
        <v>3.06</v>
      </c>
      <c r="AU41" t="s">
        <v>663</v>
      </c>
      <c r="AV41">
        <v>1</v>
      </c>
      <c r="AW41">
        <v>2</v>
      </c>
      <c r="AX41">
        <v>312568063</v>
      </c>
      <c r="AY41">
        <v>1</v>
      </c>
      <c r="AZ41">
        <v>0</v>
      </c>
      <c r="BA41">
        <v>53</v>
      </c>
      <c r="BB41">
        <v>1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1347.9911999999999</v>
      </c>
      <c r="BN41">
        <v>3.06</v>
      </c>
      <c r="BO41">
        <v>0</v>
      </c>
      <c r="BP41">
        <v>1</v>
      </c>
      <c r="BQ41">
        <v>0</v>
      </c>
      <c r="BR41">
        <v>0</v>
      </c>
      <c r="BS41">
        <v>0</v>
      </c>
      <c r="BT41">
        <v>1358.7751295999999</v>
      </c>
      <c r="BU41">
        <v>3.0844799999999997</v>
      </c>
      <c r="BV41">
        <v>0</v>
      </c>
      <c r="BW41">
        <v>1</v>
      </c>
      <c r="CU41">
        <f>ROUND(AT41*Source!I110*AH41*AL41,2)</f>
        <v>10783.93</v>
      </c>
      <c r="CV41">
        <f>ROUND(Y41*Source!I110,7)</f>
        <v>24.675840000000001</v>
      </c>
      <c r="CW41">
        <v>0</v>
      </c>
      <c r="CX41">
        <f>ROUND(Y41*Source!I110,7)</f>
        <v>24.675840000000001</v>
      </c>
      <c r="CY41">
        <f>AD41</f>
        <v>440.52</v>
      </c>
      <c r="CZ41">
        <f>AH41</f>
        <v>440.52</v>
      </c>
      <c r="DA41">
        <f>AL41</f>
        <v>1</v>
      </c>
      <c r="DB41">
        <f>ROUND((ROUND(AT41*CZ41,2)*ROUND((1.2*0.84),7)),6)</f>
        <v>1358.7739200000001</v>
      </c>
      <c r="DC41">
        <f>ROUND((ROUND(AT41*AG41,2)*ROUND((1.2*0.84),7)),6)</f>
        <v>0</v>
      </c>
      <c r="DD41" t="s">
        <v>3</v>
      </c>
      <c r="DE41" t="s">
        <v>3</v>
      </c>
      <c r="DF41">
        <f t="shared" si="0"/>
        <v>0</v>
      </c>
      <c r="DG41">
        <f t="shared" si="16"/>
        <v>0</v>
      </c>
      <c r="DH41">
        <f t="shared" si="2"/>
        <v>0</v>
      </c>
      <c r="DI41">
        <f t="shared" si="3"/>
        <v>10870.2</v>
      </c>
      <c r="DJ41">
        <f>DI41</f>
        <v>10870.2</v>
      </c>
      <c r="DK41">
        <v>1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ROW(Source!A110)</f>
        <v>110</v>
      </c>
      <c r="B42">
        <v>312567028</v>
      </c>
      <c r="C42">
        <v>312568044</v>
      </c>
      <c r="D42">
        <v>277560491</v>
      </c>
      <c r="E42">
        <v>109</v>
      </c>
      <c r="F42">
        <v>1</v>
      </c>
      <c r="G42">
        <v>1</v>
      </c>
      <c r="H42">
        <v>1</v>
      </c>
      <c r="I42" t="s">
        <v>635</v>
      </c>
      <c r="J42" t="s">
        <v>3</v>
      </c>
      <c r="K42" t="s">
        <v>636</v>
      </c>
      <c r="L42">
        <v>1191</v>
      </c>
      <c r="N42">
        <v>1013</v>
      </c>
      <c r="O42" t="s">
        <v>637</v>
      </c>
      <c r="P42" t="s">
        <v>637</v>
      </c>
      <c r="Q42">
        <v>1</v>
      </c>
      <c r="W42">
        <v>0</v>
      </c>
      <c r="X42">
        <v>-1417349443</v>
      </c>
      <c r="Y42">
        <f>(AT42*ROUND(1.2,7))</f>
        <v>1.044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1</v>
      </c>
      <c r="AJ42">
        <v>1</v>
      </c>
      <c r="AK42">
        <v>1</v>
      </c>
      <c r="AL42">
        <v>1</v>
      </c>
      <c r="AM42">
        <v>-2</v>
      </c>
      <c r="AN42">
        <v>0</v>
      </c>
      <c r="AO42">
        <v>0</v>
      </c>
      <c r="AP42">
        <v>1</v>
      </c>
      <c r="AQ42">
        <v>1</v>
      </c>
      <c r="AR42">
        <v>0</v>
      </c>
      <c r="AS42" t="s">
        <v>3</v>
      </c>
      <c r="AT42">
        <v>0.87</v>
      </c>
      <c r="AU42" t="s">
        <v>658</v>
      </c>
      <c r="AV42">
        <v>2</v>
      </c>
      <c r="AW42">
        <v>2</v>
      </c>
      <c r="AX42">
        <v>312568064</v>
      </c>
      <c r="AY42">
        <v>1</v>
      </c>
      <c r="AZ42">
        <v>0</v>
      </c>
      <c r="BA42">
        <v>54</v>
      </c>
      <c r="BB42">
        <v>1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v>0</v>
      </c>
      <c r="CX42">
        <f>ROUND(Y42*Source!I110,7)</f>
        <v>8.3520000000000003</v>
      </c>
      <c r="CY42">
        <f>AD42</f>
        <v>0</v>
      </c>
      <c r="CZ42">
        <f>AH42</f>
        <v>0</v>
      </c>
      <c r="DA42">
        <f>AL42</f>
        <v>1</v>
      </c>
      <c r="DB42">
        <f>ROUND((ROUND(AT42*CZ42,2)*ROUND(1.2,7)),6)</f>
        <v>0</v>
      </c>
      <c r="DC42">
        <f>ROUND((ROUND(AT42*AG42,2)*ROUND(1.2,7)),6)</f>
        <v>0</v>
      </c>
      <c r="DD42" t="s">
        <v>3</v>
      </c>
      <c r="DE42" t="s">
        <v>3</v>
      </c>
      <c r="DF42">
        <f t="shared" si="0"/>
        <v>0</v>
      </c>
      <c r="DG42">
        <f t="shared" si="16"/>
        <v>0</v>
      </c>
      <c r="DH42">
        <f t="shared" si="2"/>
        <v>0</v>
      </c>
      <c r="DI42">
        <f t="shared" si="3"/>
        <v>0</v>
      </c>
      <c r="DJ42">
        <f>DI42</f>
        <v>0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ROW(Source!A110)</f>
        <v>110</v>
      </c>
      <c r="B43">
        <v>312567028</v>
      </c>
      <c r="C43">
        <v>312568044</v>
      </c>
      <c r="D43">
        <v>277944474</v>
      </c>
      <c r="E43">
        <v>1</v>
      </c>
      <c r="F43">
        <v>1</v>
      </c>
      <c r="G43">
        <v>1</v>
      </c>
      <c r="H43">
        <v>2</v>
      </c>
      <c r="I43" t="s">
        <v>664</v>
      </c>
      <c r="J43" t="s">
        <v>665</v>
      </c>
      <c r="K43" t="s">
        <v>666</v>
      </c>
      <c r="L43">
        <v>1368</v>
      </c>
      <c r="N43">
        <v>1011</v>
      </c>
      <c r="O43" t="s">
        <v>419</v>
      </c>
      <c r="P43" t="s">
        <v>419</v>
      </c>
      <c r="Q43">
        <v>1</v>
      </c>
      <c r="W43">
        <v>0</v>
      </c>
      <c r="X43">
        <v>-1366301975</v>
      </c>
      <c r="Y43">
        <f>(AT43*ROUND(1.2,7))</f>
        <v>0.81600000000000006</v>
      </c>
      <c r="AA43">
        <v>0</v>
      </c>
      <c r="AB43">
        <v>1811.82</v>
      </c>
      <c r="AC43">
        <v>549.32000000000005</v>
      </c>
      <c r="AD43">
        <v>0</v>
      </c>
      <c r="AE43">
        <v>0</v>
      </c>
      <c r="AF43">
        <v>1811.82</v>
      </c>
      <c r="AG43">
        <v>549.32000000000005</v>
      </c>
      <c r="AH43">
        <v>0</v>
      </c>
      <c r="AI43">
        <v>1</v>
      </c>
      <c r="AJ43">
        <v>1</v>
      </c>
      <c r="AK43">
        <v>1</v>
      </c>
      <c r="AL43">
        <v>1</v>
      </c>
      <c r="AM43">
        <v>-2</v>
      </c>
      <c r="AN43">
        <v>0</v>
      </c>
      <c r="AO43">
        <v>0</v>
      </c>
      <c r="AP43">
        <v>1</v>
      </c>
      <c r="AQ43">
        <v>1</v>
      </c>
      <c r="AR43">
        <v>0</v>
      </c>
      <c r="AS43" t="s">
        <v>3</v>
      </c>
      <c r="AT43">
        <v>0.68</v>
      </c>
      <c r="AU43" t="s">
        <v>658</v>
      </c>
      <c r="AV43">
        <v>1</v>
      </c>
      <c r="AW43">
        <v>2</v>
      </c>
      <c r="AX43">
        <v>312568065</v>
      </c>
      <c r="AY43">
        <v>1</v>
      </c>
      <c r="AZ43">
        <v>0</v>
      </c>
      <c r="BA43">
        <v>55</v>
      </c>
      <c r="BB43">
        <v>1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1232.0376000000001</v>
      </c>
      <c r="BL43">
        <v>373.53760000000005</v>
      </c>
      <c r="BM43">
        <v>0</v>
      </c>
      <c r="BN43">
        <v>0</v>
      </c>
      <c r="BO43">
        <v>0.68</v>
      </c>
      <c r="BP43">
        <v>1</v>
      </c>
      <c r="BQ43">
        <v>0</v>
      </c>
      <c r="BR43">
        <v>1478.4451200000001</v>
      </c>
      <c r="BS43">
        <v>448.2451200000001</v>
      </c>
      <c r="BT43">
        <v>0</v>
      </c>
      <c r="BU43">
        <v>0</v>
      </c>
      <c r="BV43">
        <v>0.81600000000000006</v>
      </c>
      <c r="BW43">
        <v>1</v>
      </c>
      <c r="CV43">
        <v>0</v>
      </c>
      <c r="CW43">
        <f>ROUND(Y43*Source!I110*DO43,7)</f>
        <v>6.5279999999999996</v>
      </c>
      <c r="CX43">
        <f>ROUND(Y43*Source!I110,7)</f>
        <v>6.5279999999999996</v>
      </c>
      <c r="CY43">
        <f>AB43</f>
        <v>1811.82</v>
      </c>
      <c r="CZ43">
        <f>AF43</f>
        <v>1811.82</v>
      </c>
      <c r="DA43">
        <f>AJ43</f>
        <v>1</v>
      </c>
      <c r="DB43">
        <f>ROUND((ROUND(AT43*CZ43,2)*ROUND(1.2,7)),6)</f>
        <v>1478.4480000000001</v>
      </c>
      <c r="DC43">
        <f>ROUND((ROUND(AT43*AG43,2)*ROUND(1.2,7)),6)</f>
        <v>448.24799999999999</v>
      </c>
      <c r="DD43" t="s">
        <v>3</v>
      </c>
      <c r="DE43" t="s">
        <v>3</v>
      </c>
      <c r="DF43">
        <f t="shared" si="0"/>
        <v>0</v>
      </c>
      <c r="DG43">
        <f t="shared" si="16"/>
        <v>11827.56</v>
      </c>
      <c r="DH43">
        <f t="shared" si="2"/>
        <v>3585.96</v>
      </c>
      <c r="DI43">
        <f t="shared" si="3"/>
        <v>0</v>
      </c>
      <c r="DJ43">
        <f>DG43+DH43</f>
        <v>15413.52</v>
      </c>
      <c r="DK43">
        <v>1</v>
      </c>
      <c r="DL43" t="s">
        <v>667</v>
      </c>
      <c r="DM43">
        <v>5</v>
      </c>
      <c r="DN43" t="s">
        <v>637</v>
      </c>
      <c r="DO43">
        <v>1</v>
      </c>
    </row>
    <row r="44" spans="1:119" x14ac:dyDescent="0.2">
      <c r="A44">
        <f>ROW(Source!A110)</f>
        <v>110</v>
      </c>
      <c r="B44">
        <v>312567028</v>
      </c>
      <c r="C44">
        <v>312568044</v>
      </c>
      <c r="D44">
        <v>277945805</v>
      </c>
      <c r="E44">
        <v>1</v>
      </c>
      <c r="F44">
        <v>1</v>
      </c>
      <c r="G44">
        <v>1</v>
      </c>
      <c r="H44">
        <v>2</v>
      </c>
      <c r="I44" t="s">
        <v>650</v>
      </c>
      <c r="J44" t="s">
        <v>651</v>
      </c>
      <c r="K44" t="s">
        <v>652</v>
      </c>
      <c r="L44">
        <v>1368</v>
      </c>
      <c r="N44">
        <v>1011</v>
      </c>
      <c r="O44" t="s">
        <v>419</v>
      </c>
      <c r="P44" t="s">
        <v>419</v>
      </c>
      <c r="Q44">
        <v>1</v>
      </c>
      <c r="W44">
        <v>0</v>
      </c>
      <c r="X44">
        <v>721652621</v>
      </c>
      <c r="Y44">
        <f>(AT44*ROUND(1.2,7))</f>
        <v>0.22799999999999998</v>
      </c>
      <c r="AA44">
        <v>0</v>
      </c>
      <c r="AB44">
        <v>544.70000000000005</v>
      </c>
      <c r="AC44">
        <v>477.98</v>
      </c>
      <c r="AD44">
        <v>0</v>
      </c>
      <c r="AE44">
        <v>0</v>
      </c>
      <c r="AF44">
        <v>544.70000000000005</v>
      </c>
      <c r="AG44">
        <v>477.98</v>
      </c>
      <c r="AH44">
        <v>0</v>
      </c>
      <c r="AI44">
        <v>1</v>
      </c>
      <c r="AJ44">
        <v>1</v>
      </c>
      <c r="AK44">
        <v>1</v>
      </c>
      <c r="AL44">
        <v>1</v>
      </c>
      <c r="AM44">
        <v>-2</v>
      </c>
      <c r="AN44">
        <v>0</v>
      </c>
      <c r="AO44">
        <v>0</v>
      </c>
      <c r="AP44">
        <v>1</v>
      </c>
      <c r="AQ44">
        <v>1</v>
      </c>
      <c r="AR44">
        <v>0</v>
      </c>
      <c r="AS44" t="s">
        <v>3</v>
      </c>
      <c r="AT44">
        <v>0.19</v>
      </c>
      <c r="AU44" t="s">
        <v>658</v>
      </c>
      <c r="AV44">
        <v>1</v>
      </c>
      <c r="AW44">
        <v>2</v>
      </c>
      <c r="AX44">
        <v>312568066</v>
      </c>
      <c r="AY44">
        <v>1</v>
      </c>
      <c r="AZ44">
        <v>0</v>
      </c>
      <c r="BA44">
        <v>56</v>
      </c>
      <c r="BB44">
        <v>1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103.49300000000001</v>
      </c>
      <c r="BL44">
        <v>90.816200000000009</v>
      </c>
      <c r="BM44">
        <v>0</v>
      </c>
      <c r="BN44">
        <v>0</v>
      </c>
      <c r="BO44">
        <v>0.19</v>
      </c>
      <c r="BP44">
        <v>1</v>
      </c>
      <c r="BQ44">
        <v>0</v>
      </c>
      <c r="BR44">
        <v>124.19159999999999</v>
      </c>
      <c r="BS44">
        <v>108.97944</v>
      </c>
      <c r="BT44">
        <v>0</v>
      </c>
      <c r="BU44">
        <v>0</v>
      </c>
      <c r="BV44">
        <v>0.22799999999999998</v>
      </c>
      <c r="BW44">
        <v>1</v>
      </c>
      <c r="CV44">
        <v>0</v>
      </c>
      <c r="CW44">
        <f>ROUND(Y44*Source!I110*DO44,7)</f>
        <v>1.8240000000000001</v>
      </c>
      <c r="CX44">
        <f>ROUND(Y44*Source!I110,7)</f>
        <v>1.8240000000000001</v>
      </c>
      <c r="CY44">
        <f>AB44</f>
        <v>544.70000000000005</v>
      </c>
      <c r="CZ44">
        <f>AF44</f>
        <v>544.70000000000005</v>
      </c>
      <c r="DA44">
        <f>AJ44</f>
        <v>1</v>
      </c>
      <c r="DB44">
        <f>ROUND((ROUND(AT44*CZ44,2)*ROUND(1.2,7)),6)</f>
        <v>124.188</v>
      </c>
      <c r="DC44">
        <f>ROUND((ROUND(AT44*AG44,2)*ROUND(1.2,7)),6)</f>
        <v>108.98399999999999</v>
      </c>
      <c r="DD44" t="s">
        <v>3</v>
      </c>
      <c r="DE44" t="s">
        <v>3</v>
      </c>
      <c r="DF44">
        <f t="shared" si="0"/>
        <v>0</v>
      </c>
      <c r="DG44">
        <f t="shared" si="16"/>
        <v>993.53</v>
      </c>
      <c r="DH44">
        <f t="shared" si="2"/>
        <v>871.84</v>
      </c>
      <c r="DI44">
        <f t="shared" si="3"/>
        <v>0</v>
      </c>
      <c r="DJ44">
        <f>DG44+DH44</f>
        <v>1865.37</v>
      </c>
      <c r="DK44">
        <v>1</v>
      </c>
      <c r="DL44" t="s">
        <v>649</v>
      </c>
      <c r="DM44">
        <v>4</v>
      </c>
      <c r="DN44" t="s">
        <v>637</v>
      </c>
      <c r="DO44">
        <v>1</v>
      </c>
    </row>
    <row r="45" spans="1:119" x14ac:dyDescent="0.2">
      <c r="A45">
        <f>ROW(Source!A110)</f>
        <v>110</v>
      </c>
      <c r="B45">
        <v>312567028</v>
      </c>
      <c r="C45">
        <v>312568044</v>
      </c>
      <c r="D45">
        <v>277862533</v>
      </c>
      <c r="E45">
        <v>1</v>
      </c>
      <c r="F45">
        <v>1</v>
      </c>
      <c r="G45">
        <v>1</v>
      </c>
      <c r="H45">
        <v>3</v>
      </c>
      <c r="I45" t="s">
        <v>668</v>
      </c>
      <c r="J45" t="s">
        <v>669</v>
      </c>
      <c r="K45" t="s">
        <v>670</v>
      </c>
      <c r="L45">
        <v>1346</v>
      </c>
      <c r="N45">
        <v>1009</v>
      </c>
      <c r="O45" t="s">
        <v>130</v>
      </c>
      <c r="P45" t="s">
        <v>130</v>
      </c>
      <c r="Q45">
        <v>1</v>
      </c>
      <c r="W45">
        <v>0</v>
      </c>
      <c r="X45">
        <v>1685208048</v>
      </c>
      <c r="Y45">
        <f t="shared" ref="Y45:Y58" si="17">(AT45*ROUND(0,7))</f>
        <v>0</v>
      </c>
      <c r="AA45">
        <v>493.26</v>
      </c>
      <c r="AB45">
        <v>0</v>
      </c>
      <c r="AC45">
        <v>0</v>
      </c>
      <c r="AD45">
        <v>0</v>
      </c>
      <c r="AE45">
        <v>238.29</v>
      </c>
      <c r="AF45">
        <v>0</v>
      </c>
      <c r="AG45">
        <v>0</v>
      </c>
      <c r="AH45">
        <v>0</v>
      </c>
      <c r="AI45">
        <v>2.0699999999999998</v>
      </c>
      <c r="AJ45">
        <v>1</v>
      </c>
      <c r="AK45">
        <v>1</v>
      </c>
      <c r="AL45">
        <v>1</v>
      </c>
      <c r="AM45">
        <v>2</v>
      </c>
      <c r="AN45">
        <v>0</v>
      </c>
      <c r="AO45">
        <v>0</v>
      </c>
      <c r="AP45">
        <v>1</v>
      </c>
      <c r="AQ45">
        <v>1</v>
      </c>
      <c r="AR45">
        <v>0</v>
      </c>
      <c r="AS45" t="s">
        <v>3</v>
      </c>
      <c r="AT45">
        <v>0.1</v>
      </c>
      <c r="AU45" t="s">
        <v>132</v>
      </c>
      <c r="AV45">
        <v>0</v>
      </c>
      <c r="AW45">
        <v>2</v>
      </c>
      <c r="AX45">
        <v>312568067</v>
      </c>
      <c r="AY45">
        <v>1</v>
      </c>
      <c r="AZ45">
        <v>0</v>
      </c>
      <c r="BA45">
        <v>57</v>
      </c>
      <c r="BB45">
        <v>1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23.829000000000001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1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v>0</v>
      </c>
      <c r="CX45">
        <f>ROUND(Y45*Source!I110,7)</f>
        <v>0</v>
      </c>
      <c r="CY45">
        <f t="shared" ref="CY45:CY58" si="18">AA45</f>
        <v>493.26</v>
      </c>
      <c r="CZ45">
        <f t="shared" ref="CZ45:CZ58" si="19">AE45</f>
        <v>238.29</v>
      </c>
      <c r="DA45">
        <f t="shared" ref="DA45:DA58" si="20">AI45</f>
        <v>2.0699999999999998</v>
      </c>
      <c r="DB45">
        <f t="shared" ref="DB45:DB58" si="21">ROUND((ROUND(AT45*CZ45,2)*ROUND(0,7)),6)</f>
        <v>0</v>
      </c>
      <c r="DC45">
        <f t="shared" ref="DC45:DC58" si="22">ROUND((ROUND(AT45*AG45,2)*ROUND(0,7)),6)</f>
        <v>0</v>
      </c>
      <c r="DD45" t="s">
        <v>3</v>
      </c>
      <c r="DE45" t="s">
        <v>3</v>
      </c>
      <c r="DF45">
        <f>ROUND(ROUND(AE45*AI45,2)*CX45,2)</f>
        <v>0</v>
      </c>
      <c r="DG45">
        <f t="shared" si="16"/>
        <v>0</v>
      </c>
      <c r="DH45">
        <f t="shared" si="2"/>
        <v>0</v>
      </c>
      <c r="DI45">
        <f t="shared" si="3"/>
        <v>0</v>
      </c>
      <c r="DJ45">
        <f t="shared" ref="DJ45:DJ58" si="23">DF45</f>
        <v>0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ROW(Source!A110)</f>
        <v>110</v>
      </c>
      <c r="B46">
        <v>312567028</v>
      </c>
      <c r="C46">
        <v>312568044</v>
      </c>
      <c r="D46">
        <v>277862540</v>
      </c>
      <c r="E46">
        <v>1</v>
      </c>
      <c r="F46">
        <v>1</v>
      </c>
      <c r="G46">
        <v>1</v>
      </c>
      <c r="H46">
        <v>3</v>
      </c>
      <c r="I46" t="s">
        <v>671</v>
      </c>
      <c r="J46" t="s">
        <v>672</v>
      </c>
      <c r="K46" t="s">
        <v>673</v>
      </c>
      <c r="L46">
        <v>1346</v>
      </c>
      <c r="N46">
        <v>1009</v>
      </c>
      <c r="O46" t="s">
        <v>130</v>
      </c>
      <c r="P46" t="s">
        <v>130</v>
      </c>
      <c r="Q46">
        <v>1</v>
      </c>
      <c r="W46">
        <v>0</v>
      </c>
      <c r="X46">
        <v>454593446</v>
      </c>
      <c r="Y46">
        <f t="shared" si="17"/>
        <v>0</v>
      </c>
      <c r="AA46">
        <v>165.64</v>
      </c>
      <c r="AB46">
        <v>0</v>
      </c>
      <c r="AC46">
        <v>0</v>
      </c>
      <c r="AD46">
        <v>0</v>
      </c>
      <c r="AE46">
        <v>80.02</v>
      </c>
      <c r="AF46">
        <v>0</v>
      </c>
      <c r="AG46">
        <v>0</v>
      </c>
      <c r="AH46">
        <v>0</v>
      </c>
      <c r="AI46">
        <v>2.0699999999999998</v>
      </c>
      <c r="AJ46">
        <v>1</v>
      </c>
      <c r="AK46">
        <v>1</v>
      </c>
      <c r="AL46">
        <v>1</v>
      </c>
      <c r="AM46">
        <v>2</v>
      </c>
      <c r="AN46">
        <v>0</v>
      </c>
      <c r="AO46">
        <v>0</v>
      </c>
      <c r="AP46">
        <v>1</v>
      </c>
      <c r="AQ46">
        <v>1</v>
      </c>
      <c r="AR46">
        <v>0</v>
      </c>
      <c r="AS46" t="s">
        <v>3</v>
      </c>
      <c r="AT46">
        <v>0.03</v>
      </c>
      <c r="AU46" t="s">
        <v>132</v>
      </c>
      <c r="AV46">
        <v>0</v>
      </c>
      <c r="AW46">
        <v>2</v>
      </c>
      <c r="AX46">
        <v>312568068</v>
      </c>
      <c r="AY46">
        <v>1</v>
      </c>
      <c r="AZ46">
        <v>0</v>
      </c>
      <c r="BA46">
        <v>58</v>
      </c>
      <c r="BB46">
        <v>1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2.4005999999999998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1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v>0</v>
      </c>
      <c r="CX46">
        <f>ROUND(Y46*Source!I110,7)</f>
        <v>0</v>
      </c>
      <c r="CY46">
        <f t="shared" si="18"/>
        <v>165.64</v>
      </c>
      <c r="CZ46">
        <f t="shared" si="19"/>
        <v>80.02</v>
      </c>
      <c r="DA46">
        <f t="shared" si="20"/>
        <v>2.0699999999999998</v>
      </c>
      <c r="DB46">
        <f t="shared" si="21"/>
        <v>0</v>
      </c>
      <c r="DC46">
        <f t="shared" si="22"/>
        <v>0</v>
      </c>
      <c r="DD46" t="s">
        <v>3</v>
      </c>
      <c r="DE46" t="s">
        <v>3</v>
      </c>
      <c r="DF46">
        <f>ROUND(ROUND(AE46*AI46,2)*CX46,2)</f>
        <v>0</v>
      </c>
      <c r="DG46">
        <f t="shared" si="16"/>
        <v>0</v>
      </c>
      <c r="DH46">
        <f t="shared" si="2"/>
        <v>0</v>
      </c>
      <c r="DI46">
        <f t="shared" si="3"/>
        <v>0</v>
      </c>
      <c r="DJ46">
        <f t="shared" si="23"/>
        <v>0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ROW(Source!A110)</f>
        <v>110</v>
      </c>
      <c r="B47">
        <v>312567028</v>
      </c>
      <c r="C47">
        <v>312568044</v>
      </c>
      <c r="D47">
        <v>277867733</v>
      </c>
      <c r="E47">
        <v>1</v>
      </c>
      <c r="F47">
        <v>1</v>
      </c>
      <c r="G47">
        <v>1</v>
      </c>
      <c r="H47">
        <v>3</v>
      </c>
      <c r="I47" t="s">
        <v>128</v>
      </c>
      <c r="J47" t="s">
        <v>131</v>
      </c>
      <c r="K47" t="s">
        <v>129</v>
      </c>
      <c r="L47">
        <v>1346</v>
      </c>
      <c r="N47">
        <v>1009</v>
      </c>
      <c r="O47" t="s">
        <v>130</v>
      </c>
      <c r="P47" t="s">
        <v>130</v>
      </c>
      <c r="Q47">
        <v>1</v>
      </c>
      <c r="W47">
        <v>0</v>
      </c>
      <c r="X47">
        <v>391631581</v>
      </c>
      <c r="Y47">
        <f t="shared" si="17"/>
        <v>0</v>
      </c>
      <c r="AA47">
        <v>195.92</v>
      </c>
      <c r="AB47">
        <v>0</v>
      </c>
      <c r="AC47">
        <v>0</v>
      </c>
      <c r="AD47">
        <v>0</v>
      </c>
      <c r="AE47">
        <v>174.93</v>
      </c>
      <c r="AF47">
        <v>0</v>
      </c>
      <c r="AG47">
        <v>0</v>
      </c>
      <c r="AH47">
        <v>0</v>
      </c>
      <c r="AI47">
        <v>1.1200000000000001</v>
      </c>
      <c r="AJ47">
        <v>1</v>
      </c>
      <c r="AK47">
        <v>1</v>
      </c>
      <c r="AL47">
        <v>1</v>
      </c>
      <c r="AM47">
        <v>0</v>
      </c>
      <c r="AN47">
        <v>1</v>
      </c>
      <c r="AO47">
        <v>0</v>
      </c>
      <c r="AP47">
        <v>1</v>
      </c>
      <c r="AQ47">
        <v>0</v>
      </c>
      <c r="AR47">
        <v>0</v>
      </c>
      <c r="AS47" t="s">
        <v>3</v>
      </c>
      <c r="AT47">
        <v>0</v>
      </c>
      <c r="AU47" t="s">
        <v>132</v>
      </c>
      <c r="AV47">
        <v>0</v>
      </c>
      <c r="AW47">
        <v>2</v>
      </c>
      <c r="AX47">
        <v>312568069</v>
      </c>
      <c r="AY47">
        <v>1</v>
      </c>
      <c r="AZ47">
        <v>0</v>
      </c>
      <c r="BA47">
        <v>59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v>0</v>
      </c>
      <c r="CX47">
        <f>ROUND(Y47*Source!I110,7)</f>
        <v>0</v>
      </c>
      <c r="CY47">
        <f t="shared" si="18"/>
        <v>195.92</v>
      </c>
      <c r="CZ47">
        <f t="shared" si="19"/>
        <v>174.93</v>
      </c>
      <c r="DA47">
        <f t="shared" si="20"/>
        <v>1.1200000000000001</v>
      </c>
      <c r="DB47">
        <f t="shared" si="21"/>
        <v>0</v>
      </c>
      <c r="DC47">
        <f t="shared" si="22"/>
        <v>0</v>
      </c>
      <c r="DD47" t="s">
        <v>3</v>
      </c>
      <c r="DE47" t="s">
        <v>3</v>
      </c>
      <c r="DF47">
        <f>ROUND(ROUND(AE47*AI47,2)*CX47,2)</f>
        <v>0</v>
      </c>
      <c r="DG47">
        <f t="shared" si="16"/>
        <v>0</v>
      </c>
      <c r="DH47">
        <f t="shared" si="2"/>
        <v>0</v>
      </c>
      <c r="DI47">
        <f t="shared" si="3"/>
        <v>0</v>
      </c>
      <c r="DJ47">
        <f t="shared" si="23"/>
        <v>0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ROW(Source!A110)</f>
        <v>110</v>
      </c>
      <c r="B48">
        <v>312567028</v>
      </c>
      <c r="C48">
        <v>312568044</v>
      </c>
      <c r="D48">
        <v>277869627</v>
      </c>
      <c r="E48">
        <v>1</v>
      </c>
      <c r="F48">
        <v>1</v>
      </c>
      <c r="G48">
        <v>1</v>
      </c>
      <c r="H48">
        <v>3</v>
      </c>
      <c r="I48" t="s">
        <v>674</v>
      </c>
      <c r="J48" t="s">
        <v>675</v>
      </c>
      <c r="K48" t="s">
        <v>676</v>
      </c>
      <c r="L48">
        <v>1346</v>
      </c>
      <c r="N48">
        <v>1009</v>
      </c>
      <c r="O48" t="s">
        <v>130</v>
      </c>
      <c r="P48" t="s">
        <v>130</v>
      </c>
      <c r="Q48">
        <v>1</v>
      </c>
      <c r="W48">
        <v>0</v>
      </c>
      <c r="X48">
        <v>1111106736</v>
      </c>
      <c r="Y48">
        <f t="shared" si="17"/>
        <v>0</v>
      </c>
      <c r="AA48">
        <v>88.65</v>
      </c>
      <c r="AB48">
        <v>0</v>
      </c>
      <c r="AC48">
        <v>0</v>
      </c>
      <c r="AD48">
        <v>0</v>
      </c>
      <c r="AE48">
        <v>56.11</v>
      </c>
      <c r="AF48">
        <v>0</v>
      </c>
      <c r="AG48">
        <v>0</v>
      </c>
      <c r="AH48">
        <v>0</v>
      </c>
      <c r="AI48">
        <v>1.58</v>
      </c>
      <c r="AJ48">
        <v>1</v>
      </c>
      <c r="AK48">
        <v>1</v>
      </c>
      <c r="AL48">
        <v>1</v>
      </c>
      <c r="AM48">
        <v>2</v>
      </c>
      <c r="AN48">
        <v>0</v>
      </c>
      <c r="AO48">
        <v>0</v>
      </c>
      <c r="AP48">
        <v>1</v>
      </c>
      <c r="AQ48">
        <v>1</v>
      </c>
      <c r="AR48">
        <v>0</v>
      </c>
      <c r="AS48" t="s">
        <v>3</v>
      </c>
      <c r="AT48">
        <v>0.02</v>
      </c>
      <c r="AU48" t="s">
        <v>132</v>
      </c>
      <c r="AV48">
        <v>0</v>
      </c>
      <c r="AW48">
        <v>2</v>
      </c>
      <c r="AX48">
        <v>312568070</v>
      </c>
      <c r="AY48">
        <v>1</v>
      </c>
      <c r="AZ48">
        <v>0</v>
      </c>
      <c r="BA48">
        <v>60</v>
      </c>
      <c r="BB48">
        <v>1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1.1222000000000001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1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v>0</v>
      </c>
      <c r="CX48">
        <f>ROUND(Y48*Source!I110,7)</f>
        <v>0</v>
      </c>
      <c r="CY48">
        <f t="shared" si="18"/>
        <v>88.65</v>
      </c>
      <c r="CZ48">
        <f t="shared" si="19"/>
        <v>56.11</v>
      </c>
      <c r="DA48">
        <f t="shared" si="20"/>
        <v>1.58</v>
      </c>
      <c r="DB48">
        <f t="shared" si="21"/>
        <v>0</v>
      </c>
      <c r="DC48">
        <f t="shared" si="22"/>
        <v>0</v>
      </c>
      <c r="DD48" t="s">
        <v>3</v>
      </c>
      <c r="DE48" t="s">
        <v>3</v>
      </c>
      <c r="DF48">
        <f>ROUND(ROUND(AE48*AI48,2)*CX48,2)</f>
        <v>0</v>
      </c>
      <c r="DG48">
        <f t="shared" si="16"/>
        <v>0</v>
      </c>
      <c r="DH48">
        <f t="shared" si="2"/>
        <v>0</v>
      </c>
      <c r="DI48">
        <f t="shared" si="3"/>
        <v>0</v>
      </c>
      <c r="DJ48">
        <f t="shared" si="23"/>
        <v>0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ROW(Source!A110)</f>
        <v>110</v>
      </c>
      <c r="B49">
        <v>312567028</v>
      </c>
      <c r="C49">
        <v>312568044</v>
      </c>
      <c r="D49">
        <v>277561951</v>
      </c>
      <c r="E49">
        <v>109</v>
      </c>
      <c r="F49">
        <v>1</v>
      </c>
      <c r="G49">
        <v>1</v>
      </c>
      <c r="H49">
        <v>3</v>
      </c>
      <c r="I49" t="s">
        <v>134</v>
      </c>
      <c r="J49" t="s">
        <v>3</v>
      </c>
      <c r="K49" t="s">
        <v>135</v>
      </c>
      <c r="L49">
        <v>1371</v>
      </c>
      <c r="N49">
        <v>1013</v>
      </c>
      <c r="O49" t="s">
        <v>36</v>
      </c>
      <c r="P49" t="s">
        <v>36</v>
      </c>
      <c r="Q49">
        <v>1</v>
      </c>
      <c r="W49">
        <v>0</v>
      </c>
      <c r="X49">
        <v>457934895</v>
      </c>
      <c r="Y49">
        <f t="shared" si="17"/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1</v>
      </c>
      <c r="AJ49">
        <v>1</v>
      </c>
      <c r="AK49">
        <v>1</v>
      </c>
      <c r="AL49">
        <v>1</v>
      </c>
      <c r="AM49">
        <v>0</v>
      </c>
      <c r="AN49">
        <v>1</v>
      </c>
      <c r="AO49">
        <v>0</v>
      </c>
      <c r="AP49">
        <v>1</v>
      </c>
      <c r="AQ49">
        <v>0</v>
      </c>
      <c r="AR49">
        <v>0</v>
      </c>
      <c r="AS49" t="s">
        <v>3</v>
      </c>
      <c r="AT49">
        <v>0</v>
      </c>
      <c r="AU49" t="s">
        <v>132</v>
      </c>
      <c r="AV49">
        <v>0</v>
      </c>
      <c r="AW49">
        <v>2</v>
      </c>
      <c r="AX49">
        <v>312568071</v>
      </c>
      <c r="AY49">
        <v>1</v>
      </c>
      <c r="AZ49">
        <v>0</v>
      </c>
      <c r="BA49">
        <v>61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v>0</v>
      </c>
      <c r="CX49">
        <f>ROUND(Y49*Source!I110,7)</f>
        <v>0</v>
      </c>
      <c r="CY49">
        <f t="shared" si="18"/>
        <v>0</v>
      </c>
      <c r="CZ49">
        <f t="shared" si="19"/>
        <v>0</v>
      </c>
      <c r="DA49">
        <f t="shared" si="20"/>
        <v>1</v>
      </c>
      <c r="DB49">
        <f t="shared" si="21"/>
        <v>0</v>
      </c>
      <c r="DC49">
        <f t="shared" si="22"/>
        <v>0</v>
      </c>
      <c r="DD49" t="s">
        <v>3</v>
      </c>
      <c r="DE49" t="s">
        <v>3</v>
      </c>
      <c r="DF49">
        <f>ROUND(ROUND(AE49,2)*CX49,2)</f>
        <v>0</v>
      </c>
      <c r="DG49">
        <f t="shared" si="16"/>
        <v>0</v>
      </c>
      <c r="DH49">
        <f t="shared" si="2"/>
        <v>0</v>
      </c>
      <c r="DI49">
        <f t="shared" si="3"/>
        <v>0</v>
      </c>
      <c r="DJ49">
        <f t="shared" si="23"/>
        <v>0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ROW(Source!A110)</f>
        <v>110</v>
      </c>
      <c r="B50">
        <v>312567028</v>
      </c>
      <c r="C50">
        <v>312568044</v>
      </c>
      <c r="D50">
        <v>277562634</v>
      </c>
      <c r="E50">
        <v>109</v>
      </c>
      <c r="F50">
        <v>1</v>
      </c>
      <c r="G50">
        <v>1</v>
      </c>
      <c r="H50">
        <v>3</v>
      </c>
      <c r="I50" t="s">
        <v>137</v>
      </c>
      <c r="J50" t="s">
        <v>3</v>
      </c>
      <c r="K50" t="s">
        <v>138</v>
      </c>
      <c r="L50">
        <v>1348</v>
      </c>
      <c r="N50">
        <v>1009</v>
      </c>
      <c r="O50" t="s">
        <v>139</v>
      </c>
      <c r="P50" t="s">
        <v>139</v>
      </c>
      <c r="Q50">
        <v>1000</v>
      </c>
      <c r="W50">
        <v>0</v>
      </c>
      <c r="X50">
        <v>1602794472</v>
      </c>
      <c r="Y50">
        <f t="shared" si="17"/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1</v>
      </c>
      <c r="AJ50">
        <v>1</v>
      </c>
      <c r="AK50">
        <v>1</v>
      </c>
      <c r="AL50">
        <v>1</v>
      </c>
      <c r="AM50">
        <v>0</v>
      </c>
      <c r="AN50">
        <v>1</v>
      </c>
      <c r="AO50">
        <v>0</v>
      </c>
      <c r="AP50">
        <v>1</v>
      </c>
      <c r="AQ50">
        <v>0</v>
      </c>
      <c r="AR50">
        <v>0</v>
      </c>
      <c r="AS50" t="s">
        <v>3</v>
      </c>
      <c r="AT50">
        <v>0</v>
      </c>
      <c r="AU50" t="s">
        <v>132</v>
      </c>
      <c r="AV50">
        <v>0</v>
      </c>
      <c r="AW50">
        <v>2</v>
      </c>
      <c r="AX50">
        <v>312568072</v>
      </c>
      <c r="AY50">
        <v>1</v>
      </c>
      <c r="AZ50">
        <v>0</v>
      </c>
      <c r="BA50">
        <v>62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v>0</v>
      </c>
      <c r="CX50">
        <f>ROUND(Y50*Source!I110,7)</f>
        <v>0</v>
      </c>
      <c r="CY50">
        <f t="shared" si="18"/>
        <v>0</v>
      </c>
      <c r="CZ50">
        <f t="shared" si="19"/>
        <v>0</v>
      </c>
      <c r="DA50">
        <f t="shared" si="20"/>
        <v>1</v>
      </c>
      <c r="DB50">
        <f t="shared" si="21"/>
        <v>0</v>
      </c>
      <c r="DC50">
        <f t="shared" si="22"/>
        <v>0</v>
      </c>
      <c r="DD50" t="s">
        <v>3</v>
      </c>
      <c r="DE50" t="s">
        <v>3</v>
      </c>
      <c r="DF50">
        <f>ROUND(ROUND(AE50,2)*CX50,2)</f>
        <v>0</v>
      </c>
      <c r="DG50">
        <f t="shared" si="16"/>
        <v>0</v>
      </c>
      <c r="DH50">
        <f t="shared" si="2"/>
        <v>0</v>
      </c>
      <c r="DI50">
        <f t="shared" si="3"/>
        <v>0</v>
      </c>
      <c r="DJ50">
        <f t="shared" si="23"/>
        <v>0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ROW(Source!A110)</f>
        <v>110</v>
      </c>
      <c r="B51">
        <v>312567028</v>
      </c>
      <c r="C51">
        <v>312568044</v>
      </c>
      <c r="D51">
        <v>277562780</v>
      </c>
      <c r="E51">
        <v>109</v>
      </c>
      <c r="F51">
        <v>1</v>
      </c>
      <c r="G51">
        <v>1</v>
      </c>
      <c r="H51">
        <v>3</v>
      </c>
      <c r="I51" t="s">
        <v>141</v>
      </c>
      <c r="J51" t="s">
        <v>3</v>
      </c>
      <c r="K51" t="s">
        <v>142</v>
      </c>
      <c r="L51">
        <v>1346</v>
      </c>
      <c r="N51">
        <v>1009</v>
      </c>
      <c r="O51" t="s">
        <v>130</v>
      </c>
      <c r="P51" t="s">
        <v>130</v>
      </c>
      <c r="Q51">
        <v>1</v>
      </c>
      <c r="W51">
        <v>0</v>
      </c>
      <c r="X51">
        <v>-1111733769</v>
      </c>
      <c r="Y51">
        <f t="shared" si="17"/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1</v>
      </c>
      <c r="AJ51">
        <v>1</v>
      </c>
      <c r="AK51">
        <v>1</v>
      </c>
      <c r="AL51">
        <v>1</v>
      </c>
      <c r="AM51">
        <v>0</v>
      </c>
      <c r="AN51">
        <v>1</v>
      </c>
      <c r="AO51">
        <v>0</v>
      </c>
      <c r="AP51">
        <v>1</v>
      </c>
      <c r="AQ51">
        <v>0</v>
      </c>
      <c r="AR51">
        <v>0</v>
      </c>
      <c r="AS51" t="s">
        <v>3</v>
      </c>
      <c r="AT51">
        <v>0</v>
      </c>
      <c r="AU51" t="s">
        <v>132</v>
      </c>
      <c r="AV51">
        <v>0</v>
      </c>
      <c r="AW51">
        <v>2</v>
      </c>
      <c r="AX51">
        <v>312568073</v>
      </c>
      <c r="AY51">
        <v>1</v>
      </c>
      <c r="AZ51">
        <v>0</v>
      </c>
      <c r="BA51">
        <v>63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v>0</v>
      </c>
      <c r="CX51">
        <f>ROUND(Y51*Source!I110,7)</f>
        <v>0</v>
      </c>
      <c r="CY51">
        <f t="shared" si="18"/>
        <v>0</v>
      </c>
      <c r="CZ51">
        <f t="shared" si="19"/>
        <v>0</v>
      </c>
      <c r="DA51">
        <f t="shared" si="20"/>
        <v>1</v>
      </c>
      <c r="DB51">
        <f t="shared" si="21"/>
        <v>0</v>
      </c>
      <c r="DC51">
        <f t="shared" si="22"/>
        <v>0</v>
      </c>
      <c r="DD51" t="s">
        <v>3</v>
      </c>
      <c r="DE51" t="s">
        <v>3</v>
      </c>
      <c r="DF51">
        <f>ROUND(ROUND(AE51,2)*CX51,2)</f>
        <v>0</v>
      </c>
      <c r="DG51">
        <f t="shared" si="16"/>
        <v>0</v>
      </c>
      <c r="DH51">
        <f t="shared" si="2"/>
        <v>0</v>
      </c>
      <c r="DI51">
        <f t="shared" si="3"/>
        <v>0</v>
      </c>
      <c r="DJ51">
        <f t="shared" si="23"/>
        <v>0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">
      <c r="A52">
        <f>ROW(Source!A110)</f>
        <v>110</v>
      </c>
      <c r="B52">
        <v>312567028</v>
      </c>
      <c r="C52">
        <v>312568044</v>
      </c>
      <c r="D52">
        <v>277563139</v>
      </c>
      <c r="E52">
        <v>109</v>
      </c>
      <c r="F52">
        <v>1</v>
      </c>
      <c r="G52">
        <v>1</v>
      </c>
      <c r="H52">
        <v>3</v>
      </c>
      <c r="I52" t="s">
        <v>144</v>
      </c>
      <c r="J52" t="s">
        <v>3</v>
      </c>
      <c r="K52" t="s">
        <v>145</v>
      </c>
      <c r="L52">
        <v>1348</v>
      </c>
      <c r="N52">
        <v>1009</v>
      </c>
      <c r="O52" t="s">
        <v>139</v>
      </c>
      <c r="P52" t="s">
        <v>139</v>
      </c>
      <c r="Q52">
        <v>1000</v>
      </c>
      <c r="W52">
        <v>0</v>
      </c>
      <c r="X52">
        <v>1613753229</v>
      </c>
      <c r="Y52">
        <f t="shared" si="17"/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1</v>
      </c>
      <c r="AJ52">
        <v>1</v>
      </c>
      <c r="AK52">
        <v>1</v>
      </c>
      <c r="AL52">
        <v>1</v>
      </c>
      <c r="AM52">
        <v>0</v>
      </c>
      <c r="AN52">
        <v>1</v>
      </c>
      <c r="AO52">
        <v>0</v>
      </c>
      <c r="AP52">
        <v>1</v>
      </c>
      <c r="AQ52">
        <v>0</v>
      </c>
      <c r="AR52">
        <v>0</v>
      </c>
      <c r="AS52" t="s">
        <v>3</v>
      </c>
      <c r="AT52">
        <v>0</v>
      </c>
      <c r="AU52" t="s">
        <v>132</v>
      </c>
      <c r="AV52">
        <v>0</v>
      </c>
      <c r="AW52">
        <v>2</v>
      </c>
      <c r="AX52">
        <v>312568074</v>
      </c>
      <c r="AY52">
        <v>1</v>
      </c>
      <c r="AZ52">
        <v>0</v>
      </c>
      <c r="BA52">
        <v>64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v>0</v>
      </c>
      <c r="CX52">
        <f>ROUND(Y52*Source!I110,7)</f>
        <v>0</v>
      </c>
      <c r="CY52">
        <f t="shared" si="18"/>
        <v>0</v>
      </c>
      <c r="CZ52">
        <f t="shared" si="19"/>
        <v>0</v>
      </c>
      <c r="DA52">
        <f t="shared" si="20"/>
        <v>1</v>
      </c>
      <c r="DB52">
        <f t="shared" si="21"/>
        <v>0</v>
      </c>
      <c r="DC52">
        <f t="shared" si="22"/>
        <v>0</v>
      </c>
      <c r="DD52" t="s">
        <v>3</v>
      </c>
      <c r="DE52" t="s">
        <v>3</v>
      </c>
      <c r="DF52">
        <f>ROUND(ROUND(AE52,2)*CX52,2)</f>
        <v>0</v>
      </c>
      <c r="DG52">
        <f t="shared" si="16"/>
        <v>0</v>
      </c>
      <c r="DH52">
        <f t="shared" si="2"/>
        <v>0</v>
      </c>
      <c r="DI52">
        <f t="shared" si="3"/>
        <v>0</v>
      </c>
      <c r="DJ52">
        <f t="shared" si="23"/>
        <v>0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ROW(Source!A110)</f>
        <v>110</v>
      </c>
      <c r="B53">
        <v>312567028</v>
      </c>
      <c r="C53">
        <v>312568044</v>
      </c>
      <c r="D53">
        <v>277896283</v>
      </c>
      <c r="E53">
        <v>1</v>
      </c>
      <c r="F53">
        <v>1</v>
      </c>
      <c r="G53">
        <v>1</v>
      </c>
      <c r="H53">
        <v>3</v>
      </c>
      <c r="I53" t="s">
        <v>677</v>
      </c>
      <c r="J53" t="s">
        <v>678</v>
      </c>
      <c r="K53" t="s">
        <v>679</v>
      </c>
      <c r="L53">
        <v>1348</v>
      </c>
      <c r="N53">
        <v>1009</v>
      </c>
      <c r="O53" t="s">
        <v>139</v>
      </c>
      <c r="P53" t="s">
        <v>139</v>
      </c>
      <c r="Q53">
        <v>1000</v>
      </c>
      <c r="W53">
        <v>0</v>
      </c>
      <c r="X53">
        <v>-1997781875</v>
      </c>
      <c r="Y53">
        <f t="shared" si="17"/>
        <v>0</v>
      </c>
      <c r="AA53">
        <v>79645.009999999995</v>
      </c>
      <c r="AB53">
        <v>0</v>
      </c>
      <c r="AC53">
        <v>0</v>
      </c>
      <c r="AD53">
        <v>0</v>
      </c>
      <c r="AE53">
        <v>61265.39</v>
      </c>
      <c r="AF53">
        <v>0</v>
      </c>
      <c r="AG53">
        <v>0</v>
      </c>
      <c r="AH53">
        <v>0</v>
      </c>
      <c r="AI53">
        <v>1.3</v>
      </c>
      <c r="AJ53">
        <v>1</v>
      </c>
      <c r="AK53">
        <v>1</v>
      </c>
      <c r="AL53">
        <v>1</v>
      </c>
      <c r="AM53">
        <v>2</v>
      </c>
      <c r="AN53">
        <v>0</v>
      </c>
      <c r="AO53">
        <v>0</v>
      </c>
      <c r="AP53">
        <v>1</v>
      </c>
      <c r="AQ53">
        <v>1</v>
      </c>
      <c r="AR53">
        <v>0</v>
      </c>
      <c r="AS53" t="s">
        <v>3</v>
      </c>
      <c r="AT53">
        <v>4.0000000000000002E-4</v>
      </c>
      <c r="AU53" t="s">
        <v>132</v>
      </c>
      <c r="AV53">
        <v>0</v>
      </c>
      <c r="AW53">
        <v>2</v>
      </c>
      <c r="AX53">
        <v>312568075</v>
      </c>
      <c r="AY53">
        <v>1</v>
      </c>
      <c r="AZ53">
        <v>0</v>
      </c>
      <c r="BA53">
        <v>65</v>
      </c>
      <c r="BB53">
        <v>1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24.506156000000001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1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v>0</v>
      </c>
      <c r="CX53">
        <f>ROUND(Y53*Source!I110,7)</f>
        <v>0</v>
      </c>
      <c r="CY53">
        <f t="shared" si="18"/>
        <v>79645.009999999995</v>
      </c>
      <c r="CZ53">
        <f t="shared" si="19"/>
        <v>61265.39</v>
      </c>
      <c r="DA53">
        <f t="shared" si="20"/>
        <v>1.3</v>
      </c>
      <c r="DB53">
        <f t="shared" si="21"/>
        <v>0</v>
      </c>
      <c r="DC53">
        <f t="shared" si="22"/>
        <v>0</v>
      </c>
      <c r="DD53" t="s">
        <v>3</v>
      </c>
      <c r="DE53" t="s">
        <v>3</v>
      </c>
      <c r="DF53">
        <f>ROUND(ROUND(AE53*AI53,2)*CX53,2)</f>
        <v>0</v>
      </c>
      <c r="DG53">
        <f t="shared" si="16"/>
        <v>0</v>
      </c>
      <c r="DH53">
        <f t="shared" si="2"/>
        <v>0</v>
      </c>
      <c r="DI53">
        <f t="shared" si="3"/>
        <v>0</v>
      </c>
      <c r="DJ53">
        <f t="shared" si="23"/>
        <v>0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ROW(Source!A110)</f>
        <v>110</v>
      </c>
      <c r="B54">
        <v>312567028</v>
      </c>
      <c r="C54">
        <v>312568044</v>
      </c>
      <c r="D54">
        <v>277896315</v>
      </c>
      <c r="E54">
        <v>1</v>
      </c>
      <c r="F54">
        <v>1</v>
      </c>
      <c r="G54">
        <v>1</v>
      </c>
      <c r="H54">
        <v>3</v>
      </c>
      <c r="I54" t="s">
        <v>680</v>
      </c>
      <c r="J54" t="s">
        <v>681</v>
      </c>
      <c r="K54" t="s">
        <v>682</v>
      </c>
      <c r="L54">
        <v>1348</v>
      </c>
      <c r="N54">
        <v>1009</v>
      </c>
      <c r="O54" t="s">
        <v>139</v>
      </c>
      <c r="P54" t="s">
        <v>139</v>
      </c>
      <c r="Q54">
        <v>1000</v>
      </c>
      <c r="W54">
        <v>0</v>
      </c>
      <c r="X54">
        <v>-1262208440</v>
      </c>
      <c r="Y54">
        <f t="shared" si="17"/>
        <v>0</v>
      </c>
      <c r="AA54">
        <v>81621.399999999994</v>
      </c>
      <c r="AB54">
        <v>0</v>
      </c>
      <c r="AC54">
        <v>0</v>
      </c>
      <c r="AD54">
        <v>0</v>
      </c>
      <c r="AE54">
        <v>80020.98</v>
      </c>
      <c r="AF54">
        <v>0</v>
      </c>
      <c r="AG54">
        <v>0</v>
      </c>
      <c r="AH54">
        <v>0</v>
      </c>
      <c r="AI54">
        <v>1.02</v>
      </c>
      <c r="AJ54">
        <v>1</v>
      </c>
      <c r="AK54">
        <v>1</v>
      </c>
      <c r="AL54">
        <v>1</v>
      </c>
      <c r="AM54">
        <v>2</v>
      </c>
      <c r="AN54">
        <v>0</v>
      </c>
      <c r="AO54">
        <v>0</v>
      </c>
      <c r="AP54">
        <v>1</v>
      </c>
      <c r="AQ54">
        <v>1</v>
      </c>
      <c r="AR54">
        <v>0</v>
      </c>
      <c r="AS54" t="s">
        <v>3</v>
      </c>
      <c r="AT54">
        <v>1E-4</v>
      </c>
      <c r="AU54" t="s">
        <v>132</v>
      </c>
      <c r="AV54">
        <v>0</v>
      </c>
      <c r="AW54">
        <v>2</v>
      </c>
      <c r="AX54">
        <v>312568076</v>
      </c>
      <c r="AY54">
        <v>1</v>
      </c>
      <c r="AZ54">
        <v>0</v>
      </c>
      <c r="BA54">
        <v>66</v>
      </c>
      <c r="BB54">
        <v>1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8.0020980000000002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1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v>0</v>
      </c>
      <c r="CX54">
        <f>ROUND(Y54*Source!I110,7)</f>
        <v>0</v>
      </c>
      <c r="CY54">
        <f t="shared" si="18"/>
        <v>81621.399999999994</v>
      </c>
      <c r="CZ54">
        <f t="shared" si="19"/>
        <v>80020.98</v>
      </c>
      <c r="DA54">
        <f t="shared" si="20"/>
        <v>1.02</v>
      </c>
      <c r="DB54">
        <f t="shared" si="21"/>
        <v>0</v>
      </c>
      <c r="DC54">
        <f t="shared" si="22"/>
        <v>0</v>
      </c>
      <c r="DD54" t="s">
        <v>3</v>
      </c>
      <c r="DE54" t="s">
        <v>3</v>
      </c>
      <c r="DF54">
        <f>ROUND(ROUND(AE54*AI54,2)*CX54,2)</f>
        <v>0</v>
      </c>
      <c r="DG54">
        <f t="shared" si="16"/>
        <v>0</v>
      </c>
      <c r="DH54">
        <f t="shared" si="2"/>
        <v>0</v>
      </c>
      <c r="DI54">
        <f t="shared" si="3"/>
        <v>0</v>
      </c>
      <c r="DJ54">
        <f t="shared" si="23"/>
        <v>0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ROW(Source!A110)</f>
        <v>110</v>
      </c>
      <c r="B55">
        <v>312567028</v>
      </c>
      <c r="C55">
        <v>312568044</v>
      </c>
      <c r="D55">
        <v>277908257</v>
      </c>
      <c r="E55">
        <v>1</v>
      </c>
      <c r="F55">
        <v>1</v>
      </c>
      <c r="G55">
        <v>1</v>
      </c>
      <c r="H55">
        <v>3</v>
      </c>
      <c r="I55" t="s">
        <v>683</v>
      </c>
      <c r="J55" t="s">
        <v>684</v>
      </c>
      <c r="K55" t="s">
        <v>685</v>
      </c>
      <c r="L55">
        <v>1425</v>
      </c>
      <c r="N55">
        <v>1013</v>
      </c>
      <c r="O55" t="s">
        <v>396</v>
      </c>
      <c r="P55" t="s">
        <v>396</v>
      </c>
      <c r="Q55">
        <v>1</v>
      </c>
      <c r="W55">
        <v>0</v>
      </c>
      <c r="X55">
        <v>-1639942774</v>
      </c>
      <c r="Y55">
        <f t="shared" si="17"/>
        <v>0</v>
      </c>
      <c r="AA55">
        <v>1310.3</v>
      </c>
      <c r="AB55">
        <v>0</v>
      </c>
      <c r="AC55">
        <v>0</v>
      </c>
      <c r="AD55">
        <v>0</v>
      </c>
      <c r="AE55">
        <v>1031.73</v>
      </c>
      <c r="AF55">
        <v>0</v>
      </c>
      <c r="AG55">
        <v>0</v>
      </c>
      <c r="AH55">
        <v>0</v>
      </c>
      <c r="AI55">
        <v>1.27</v>
      </c>
      <c r="AJ55">
        <v>1</v>
      </c>
      <c r="AK55">
        <v>1</v>
      </c>
      <c r="AL55">
        <v>1</v>
      </c>
      <c r="AM55">
        <v>2</v>
      </c>
      <c r="AN55">
        <v>0</v>
      </c>
      <c r="AO55">
        <v>0</v>
      </c>
      <c r="AP55">
        <v>1</v>
      </c>
      <c r="AQ55">
        <v>1</v>
      </c>
      <c r="AR55">
        <v>0</v>
      </c>
      <c r="AS55" t="s">
        <v>3</v>
      </c>
      <c r="AT55">
        <v>0.06</v>
      </c>
      <c r="AU55" t="s">
        <v>132</v>
      </c>
      <c r="AV55">
        <v>0</v>
      </c>
      <c r="AW55">
        <v>2</v>
      </c>
      <c r="AX55">
        <v>312568077</v>
      </c>
      <c r="AY55">
        <v>1</v>
      </c>
      <c r="AZ55">
        <v>0</v>
      </c>
      <c r="BA55">
        <v>67</v>
      </c>
      <c r="BB55">
        <v>1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61.903799999999997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1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v>0</v>
      </c>
      <c r="CX55">
        <f>ROUND(Y55*Source!I110,7)</f>
        <v>0</v>
      </c>
      <c r="CY55">
        <f t="shared" si="18"/>
        <v>1310.3</v>
      </c>
      <c r="CZ55">
        <f t="shared" si="19"/>
        <v>1031.73</v>
      </c>
      <c r="DA55">
        <f t="shared" si="20"/>
        <v>1.27</v>
      </c>
      <c r="DB55">
        <f t="shared" si="21"/>
        <v>0</v>
      </c>
      <c r="DC55">
        <f t="shared" si="22"/>
        <v>0</v>
      </c>
      <c r="DD55" t="s">
        <v>3</v>
      </c>
      <c r="DE55" t="s">
        <v>3</v>
      </c>
      <c r="DF55">
        <f>ROUND(ROUND(AE55*AI55,2)*CX55,2)</f>
        <v>0</v>
      </c>
      <c r="DG55">
        <f t="shared" si="16"/>
        <v>0</v>
      </c>
      <c r="DH55">
        <f t="shared" si="2"/>
        <v>0</v>
      </c>
      <c r="DI55">
        <f t="shared" si="3"/>
        <v>0</v>
      </c>
      <c r="DJ55">
        <f t="shared" si="23"/>
        <v>0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">
      <c r="A56">
        <f>ROW(Source!A110)</f>
        <v>110</v>
      </c>
      <c r="B56">
        <v>312567028</v>
      </c>
      <c r="C56">
        <v>312568044</v>
      </c>
      <c r="D56">
        <v>277565451</v>
      </c>
      <c r="E56">
        <v>109</v>
      </c>
      <c r="F56">
        <v>1</v>
      </c>
      <c r="G56">
        <v>1</v>
      </c>
      <c r="H56">
        <v>3</v>
      </c>
      <c r="I56" t="s">
        <v>147</v>
      </c>
      <c r="J56" t="s">
        <v>3</v>
      </c>
      <c r="K56" t="s">
        <v>148</v>
      </c>
      <c r="L56">
        <v>1371</v>
      </c>
      <c r="N56">
        <v>1013</v>
      </c>
      <c r="O56" t="s">
        <v>36</v>
      </c>
      <c r="P56" t="s">
        <v>36</v>
      </c>
      <c r="Q56">
        <v>1</v>
      </c>
      <c r="W56">
        <v>0</v>
      </c>
      <c r="X56">
        <v>-950997571</v>
      </c>
      <c r="Y56">
        <f t="shared" si="17"/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1</v>
      </c>
      <c r="AJ56">
        <v>1</v>
      </c>
      <c r="AK56">
        <v>1</v>
      </c>
      <c r="AL56">
        <v>1</v>
      </c>
      <c r="AM56">
        <v>0</v>
      </c>
      <c r="AN56">
        <v>1</v>
      </c>
      <c r="AO56">
        <v>0</v>
      </c>
      <c r="AP56">
        <v>1</v>
      </c>
      <c r="AQ56">
        <v>0</v>
      </c>
      <c r="AR56">
        <v>0</v>
      </c>
      <c r="AS56" t="s">
        <v>3</v>
      </c>
      <c r="AT56">
        <v>0</v>
      </c>
      <c r="AU56" t="s">
        <v>132</v>
      </c>
      <c r="AV56">
        <v>0</v>
      </c>
      <c r="AW56">
        <v>2</v>
      </c>
      <c r="AX56">
        <v>312568078</v>
      </c>
      <c r="AY56">
        <v>1</v>
      </c>
      <c r="AZ56">
        <v>0</v>
      </c>
      <c r="BA56">
        <v>68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v>0</v>
      </c>
      <c r="CX56">
        <f>ROUND(Y56*Source!I110,7)</f>
        <v>0</v>
      </c>
      <c r="CY56">
        <f t="shared" si="18"/>
        <v>0</v>
      </c>
      <c r="CZ56">
        <f t="shared" si="19"/>
        <v>0</v>
      </c>
      <c r="DA56">
        <f t="shared" si="20"/>
        <v>1</v>
      </c>
      <c r="DB56">
        <f t="shared" si="21"/>
        <v>0</v>
      </c>
      <c r="DC56">
        <f t="shared" si="22"/>
        <v>0</v>
      </c>
      <c r="DD56" t="s">
        <v>3</v>
      </c>
      <c r="DE56" t="s">
        <v>3</v>
      </c>
      <c r="DF56">
        <f t="shared" ref="DF56:DF68" si="24">ROUND(ROUND(AE56,2)*CX56,2)</f>
        <v>0</v>
      </c>
      <c r="DG56">
        <f t="shared" si="16"/>
        <v>0</v>
      </c>
      <c r="DH56">
        <f t="shared" si="2"/>
        <v>0</v>
      </c>
      <c r="DI56">
        <f t="shared" si="3"/>
        <v>0</v>
      </c>
      <c r="DJ56">
        <f t="shared" si="23"/>
        <v>0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ROW(Source!A110)</f>
        <v>110</v>
      </c>
      <c r="B57">
        <v>312567028</v>
      </c>
      <c r="C57">
        <v>312568044</v>
      </c>
      <c r="D57">
        <v>277565498</v>
      </c>
      <c r="E57">
        <v>109</v>
      </c>
      <c r="F57">
        <v>1</v>
      </c>
      <c r="G57">
        <v>1</v>
      </c>
      <c r="H57">
        <v>3</v>
      </c>
      <c r="I57" t="s">
        <v>150</v>
      </c>
      <c r="J57" t="s">
        <v>3</v>
      </c>
      <c r="K57" t="s">
        <v>151</v>
      </c>
      <c r="L57">
        <v>1371</v>
      </c>
      <c r="N57">
        <v>1013</v>
      </c>
      <c r="O57" t="s">
        <v>36</v>
      </c>
      <c r="P57" t="s">
        <v>36</v>
      </c>
      <c r="Q57">
        <v>1</v>
      </c>
      <c r="W57">
        <v>0</v>
      </c>
      <c r="X57">
        <v>-320198552</v>
      </c>
      <c r="Y57">
        <f t="shared" si="17"/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1</v>
      </c>
      <c r="AJ57">
        <v>1</v>
      </c>
      <c r="AK57">
        <v>1</v>
      </c>
      <c r="AL57">
        <v>1</v>
      </c>
      <c r="AM57">
        <v>0</v>
      </c>
      <c r="AN57">
        <v>1</v>
      </c>
      <c r="AO57">
        <v>0</v>
      </c>
      <c r="AP57">
        <v>1</v>
      </c>
      <c r="AQ57">
        <v>0</v>
      </c>
      <c r="AR57">
        <v>0</v>
      </c>
      <c r="AS57" t="s">
        <v>3</v>
      </c>
      <c r="AT57">
        <v>0</v>
      </c>
      <c r="AU57" t="s">
        <v>132</v>
      </c>
      <c r="AV57">
        <v>0</v>
      </c>
      <c r="AW57">
        <v>2</v>
      </c>
      <c r="AX57">
        <v>312568079</v>
      </c>
      <c r="AY57">
        <v>1</v>
      </c>
      <c r="AZ57">
        <v>0</v>
      </c>
      <c r="BA57">
        <v>69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v>0</v>
      </c>
      <c r="CX57">
        <f>ROUND(Y57*Source!I110,7)</f>
        <v>0</v>
      </c>
      <c r="CY57">
        <f t="shared" si="18"/>
        <v>0</v>
      </c>
      <c r="CZ57">
        <f t="shared" si="19"/>
        <v>0</v>
      </c>
      <c r="DA57">
        <f t="shared" si="20"/>
        <v>1</v>
      </c>
      <c r="DB57">
        <f t="shared" si="21"/>
        <v>0</v>
      </c>
      <c r="DC57">
        <f t="shared" si="22"/>
        <v>0</v>
      </c>
      <c r="DD57" t="s">
        <v>3</v>
      </c>
      <c r="DE57" t="s">
        <v>3</v>
      </c>
      <c r="DF57">
        <f t="shared" si="24"/>
        <v>0</v>
      </c>
      <c r="DG57">
        <f t="shared" si="16"/>
        <v>0</v>
      </c>
      <c r="DH57">
        <f t="shared" si="2"/>
        <v>0</v>
      </c>
      <c r="DI57">
        <f t="shared" si="3"/>
        <v>0</v>
      </c>
      <c r="DJ57">
        <f t="shared" si="23"/>
        <v>0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ROW(Source!A110)</f>
        <v>110</v>
      </c>
      <c r="B58">
        <v>312567028</v>
      </c>
      <c r="C58">
        <v>312568044</v>
      </c>
      <c r="D58">
        <v>277565502</v>
      </c>
      <c r="E58">
        <v>109</v>
      </c>
      <c r="F58">
        <v>1</v>
      </c>
      <c r="G58">
        <v>1</v>
      </c>
      <c r="H58">
        <v>3</v>
      </c>
      <c r="I58" t="s">
        <v>153</v>
      </c>
      <c r="J58" t="s">
        <v>3</v>
      </c>
      <c r="K58" t="s">
        <v>154</v>
      </c>
      <c r="L58">
        <v>1371</v>
      </c>
      <c r="N58">
        <v>1013</v>
      </c>
      <c r="O58" t="s">
        <v>36</v>
      </c>
      <c r="P58" t="s">
        <v>36</v>
      </c>
      <c r="Q58">
        <v>1</v>
      </c>
      <c r="W58">
        <v>0</v>
      </c>
      <c r="X58">
        <v>326010188</v>
      </c>
      <c r="Y58">
        <f t="shared" si="17"/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1</v>
      </c>
      <c r="AJ58">
        <v>1</v>
      </c>
      <c r="AK58">
        <v>1</v>
      </c>
      <c r="AL58">
        <v>1</v>
      </c>
      <c r="AM58">
        <v>0</v>
      </c>
      <c r="AN58">
        <v>0</v>
      </c>
      <c r="AO58">
        <v>0</v>
      </c>
      <c r="AP58">
        <v>1</v>
      </c>
      <c r="AQ58">
        <v>0</v>
      </c>
      <c r="AR58">
        <v>0</v>
      </c>
      <c r="AS58" t="s">
        <v>3</v>
      </c>
      <c r="AT58">
        <v>0.1</v>
      </c>
      <c r="AU58" t="s">
        <v>132</v>
      </c>
      <c r="AV58">
        <v>0</v>
      </c>
      <c r="AW58">
        <v>2</v>
      </c>
      <c r="AX58">
        <v>312568080</v>
      </c>
      <c r="AY58">
        <v>1</v>
      </c>
      <c r="AZ58">
        <v>0</v>
      </c>
      <c r="BA58">
        <v>70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v>0</v>
      </c>
      <c r="CX58">
        <f>ROUND(Y58*Source!I110,7)</f>
        <v>0</v>
      </c>
      <c r="CY58">
        <f t="shared" si="18"/>
        <v>0</v>
      </c>
      <c r="CZ58">
        <f t="shared" si="19"/>
        <v>0</v>
      </c>
      <c r="DA58">
        <f t="shared" si="20"/>
        <v>1</v>
      </c>
      <c r="DB58">
        <f t="shared" si="21"/>
        <v>0</v>
      </c>
      <c r="DC58">
        <f t="shared" si="22"/>
        <v>0</v>
      </c>
      <c r="DD58" t="s">
        <v>3</v>
      </c>
      <c r="DE58" t="s">
        <v>3</v>
      </c>
      <c r="DF58">
        <f t="shared" si="24"/>
        <v>0</v>
      </c>
      <c r="DG58">
        <f t="shared" si="16"/>
        <v>0</v>
      </c>
      <c r="DH58">
        <f t="shared" si="2"/>
        <v>0</v>
      </c>
      <c r="DI58">
        <f t="shared" si="3"/>
        <v>0</v>
      </c>
      <c r="DJ58">
        <f t="shared" si="23"/>
        <v>0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ROW(Source!A119)</f>
        <v>119</v>
      </c>
      <c r="B59">
        <v>312567028</v>
      </c>
      <c r="C59">
        <v>312568089</v>
      </c>
      <c r="D59">
        <v>277560284</v>
      </c>
      <c r="E59">
        <v>109</v>
      </c>
      <c r="F59">
        <v>1</v>
      </c>
      <c r="G59">
        <v>1</v>
      </c>
      <c r="H59">
        <v>1</v>
      </c>
      <c r="I59" t="s">
        <v>661</v>
      </c>
      <c r="J59" t="s">
        <v>3</v>
      </c>
      <c r="K59" t="s">
        <v>662</v>
      </c>
      <c r="L59">
        <v>1191</v>
      </c>
      <c r="N59">
        <v>1013</v>
      </c>
      <c r="O59" t="s">
        <v>637</v>
      </c>
      <c r="P59" t="s">
        <v>637</v>
      </c>
      <c r="Q59">
        <v>1</v>
      </c>
      <c r="W59">
        <v>0</v>
      </c>
      <c r="X59">
        <v>-1759674247</v>
      </c>
      <c r="Y59">
        <f>(AT59*ROUND(1.2,7))</f>
        <v>0.26400000000000001</v>
      </c>
      <c r="AA59">
        <v>0</v>
      </c>
      <c r="AB59">
        <v>0</v>
      </c>
      <c r="AC59">
        <v>0</v>
      </c>
      <c r="AD59">
        <v>440.52</v>
      </c>
      <c r="AE59">
        <v>0</v>
      </c>
      <c r="AF59">
        <v>0</v>
      </c>
      <c r="AG59">
        <v>0</v>
      </c>
      <c r="AH59">
        <v>440.52</v>
      </c>
      <c r="AI59">
        <v>1</v>
      </c>
      <c r="AJ59">
        <v>1</v>
      </c>
      <c r="AK59">
        <v>1</v>
      </c>
      <c r="AL59">
        <v>1</v>
      </c>
      <c r="AM59">
        <v>-2</v>
      </c>
      <c r="AN59">
        <v>0</v>
      </c>
      <c r="AO59">
        <v>0</v>
      </c>
      <c r="AP59">
        <v>1</v>
      </c>
      <c r="AQ59">
        <v>1</v>
      </c>
      <c r="AR59">
        <v>0</v>
      </c>
      <c r="AS59" t="s">
        <v>3</v>
      </c>
      <c r="AT59">
        <v>0.22</v>
      </c>
      <c r="AU59" t="s">
        <v>658</v>
      </c>
      <c r="AV59">
        <v>1</v>
      </c>
      <c r="AW59">
        <v>2</v>
      </c>
      <c r="AX59">
        <v>312568093</v>
      </c>
      <c r="AY59">
        <v>1</v>
      </c>
      <c r="AZ59">
        <v>0</v>
      </c>
      <c r="BA59">
        <v>71</v>
      </c>
      <c r="BB59">
        <v>1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96.914400000000001</v>
      </c>
      <c r="BN59">
        <v>0.22</v>
      </c>
      <c r="BO59">
        <v>0</v>
      </c>
      <c r="BP59">
        <v>1</v>
      </c>
      <c r="BQ59">
        <v>0</v>
      </c>
      <c r="BR59">
        <v>0</v>
      </c>
      <c r="BS59">
        <v>0</v>
      </c>
      <c r="BT59">
        <v>116.29728</v>
      </c>
      <c r="BU59">
        <v>0.26400000000000001</v>
      </c>
      <c r="BV59">
        <v>0</v>
      </c>
      <c r="BW59">
        <v>1</v>
      </c>
      <c r="CU59">
        <f>ROUND(AT59*Source!I119*AH59*AL59,2)</f>
        <v>-775.32</v>
      </c>
      <c r="CV59">
        <f>ROUND(Y59*Source!I119,7)</f>
        <v>-2.1120000000000001</v>
      </c>
      <c r="CW59">
        <v>0</v>
      </c>
      <c r="CX59">
        <f>ROUND(Y59*Source!I119,7)</f>
        <v>-2.1120000000000001</v>
      </c>
      <c r="CY59">
        <f>AD59</f>
        <v>440.52</v>
      </c>
      <c r="CZ59">
        <f>AH59</f>
        <v>440.52</v>
      </c>
      <c r="DA59">
        <f>AL59</f>
        <v>1</v>
      </c>
      <c r="DB59">
        <f>ROUND((ROUND(AT59*CZ59,2)*ROUND(1.2,7)),6)</f>
        <v>116.292</v>
      </c>
      <c r="DC59">
        <f>ROUND((ROUND(AT59*AG59,2)*ROUND(1.2,7)),6)</f>
        <v>0</v>
      </c>
      <c r="DD59" t="s">
        <v>3</v>
      </c>
      <c r="DE59" t="s">
        <v>3</v>
      </c>
      <c r="DF59">
        <f t="shared" si="24"/>
        <v>0</v>
      </c>
      <c r="DG59">
        <f t="shared" si="16"/>
        <v>0</v>
      </c>
      <c r="DH59">
        <f t="shared" si="2"/>
        <v>0</v>
      </c>
      <c r="DI59">
        <f t="shared" si="3"/>
        <v>-930.38</v>
      </c>
      <c r="DJ59">
        <f>DI59</f>
        <v>-930.38</v>
      </c>
      <c r="DK59">
        <v>1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ROW(Source!A119)</f>
        <v>119</v>
      </c>
      <c r="B60">
        <v>312567028</v>
      </c>
      <c r="C60">
        <v>312568089</v>
      </c>
      <c r="D60">
        <v>277560491</v>
      </c>
      <c r="E60">
        <v>109</v>
      </c>
      <c r="F60">
        <v>1</v>
      </c>
      <c r="G60">
        <v>1</v>
      </c>
      <c r="H60">
        <v>1</v>
      </c>
      <c r="I60" t="s">
        <v>635</v>
      </c>
      <c r="J60" t="s">
        <v>3</v>
      </c>
      <c r="K60" t="s">
        <v>636</v>
      </c>
      <c r="L60">
        <v>1191</v>
      </c>
      <c r="N60">
        <v>1013</v>
      </c>
      <c r="O60" t="s">
        <v>637</v>
      </c>
      <c r="P60" t="s">
        <v>637</v>
      </c>
      <c r="Q60">
        <v>1</v>
      </c>
      <c r="W60">
        <v>0</v>
      </c>
      <c r="X60">
        <v>-1417349443</v>
      </c>
      <c r="Y60">
        <f>(AT60*ROUND(1.2,7))</f>
        <v>0.27600000000000002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1</v>
      </c>
      <c r="AJ60">
        <v>1</v>
      </c>
      <c r="AK60">
        <v>1</v>
      </c>
      <c r="AL60">
        <v>1</v>
      </c>
      <c r="AM60">
        <v>-2</v>
      </c>
      <c r="AN60">
        <v>0</v>
      </c>
      <c r="AO60">
        <v>0</v>
      </c>
      <c r="AP60">
        <v>1</v>
      </c>
      <c r="AQ60">
        <v>1</v>
      </c>
      <c r="AR60">
        <v>0</v>
      </c>
      <c r="AS60" t="s">
        <v>3</v>
      </c>
      <c r="AT60">
        <v>0.23</v>
      </c>
      <c r="AU60" t="s">
        <v>658</v>
      </c>
      <c r="AV60">
        <v>2</v>
      </c>
      <c r="AW60">
        <v>2</v>
      </c>
      <c r="AX60">
        <v>312568094</v>
      </c>
      <c r="AY60">
        <v>1</v>
      </c>
      <c r="AZ60">
        <v>0</v>
      </c>
      <c r="BA60">
        <v>72</v>
      </c>
      <c r="BB60">
        <v>1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v>0</v>
      </c>
      <c r="CX60">
        <f>ROUND(Y60*Source!I119,7)</f>
        <v>-2.2080000000000002</v>
      </c>
      <c r="CY60">
        <f>AD60</f>
        <v>0</v>
      </c>
      <c r="CZ60">
        <f>AH60</f>
        <v>0</v>
      </c>
      <c r="DA60">
        <f>AL60</f>
        <v>1</v>
      </c>
      <c r="DB60">
        <f>ROUND((ROUND(AT60*CZ60,2)*ROUND(1.2,7)),6)</f>
        <v>0</v>
      </c>
      <c r="DC60">
        <f>ROUND((ROUND(AT60*AG60,2)*ROUND(1.2,7)),6)</f>
        <v>0</v>
      </c>
      <c r="DD60" t="s">
        <v>3</v>
      </c>
      <c r="DE60" t="s">
        <v>3</v>
      </c>
      <c r="DF60">
        <f t="shared" si="24"/>
        <v>0</v>
      </c>
      <c r="DG60">
        <f t="shared" si="16"/>
        <v>0</v>
      </c>
      <c r="DH60">
        <f t="shared" si="2"/>
        <v>0</v>
      </c>
      <c r="DI60">
        <f t="shared" si="3"/>
        <v>0</v>
      </c>
      <c r="DJ60">
        <f>DI60</f>
        <v>0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">
      <c r="A61">
        <f>ROW(Source!A119)</f>
        <v>119</v>
      </c>
      <c r="B61">
        <v>312567028</v>
      </c>
      <c r="C61">
        <v>312568089</v>
      </c>
      <c r="D61">
        <v>277944474</v>
      </c>
      <c r="E61">
        <v>1</v>
      </c>
      <c r="F61">
        <v>1</v>
      </c>
      <c r="G61">
        <v>1</v>
      </c>
      <c r="H61">
        <v>2</v>
      </c>
      <c r="I61" t="s">
        <v>664</v>
      </c>
      <c r="J61" t="s">
        <v>665</v>
      </c>
      <c r="K61" t="s">
        <v>666</v>
      </c>
      <c r="L61">
        <v>1368</v>
      </c>
      <c r="N61">
        <v>1011</v>
      </c>
      <c r="O61" t="s">
        <v>419</v>
      </c>
      <c r="P61" t="s">
        <v>419</v>
      </c>
      <c r="Q61">
        <v>1</v>
      </c>
      <c r="W61">
        <v>0</v>
      </c>
      <c r="X61">
        <v>-1366301975</v>
      </c>
      <c r="Y61">
        <f>(AT61*ROUND(1.2,7))</f>
        <v>0.27600000000000002</v>
      </c>
      <c r="AA61">
        <v>0</v>
      </c>
      <c r="AB61">
        <v>1811.82</v>
      </c>
      <c r="AC61">
        <v>549.32000000000005</v>
      </c>
      <c r="AD61">
        <v>0</v>
      </c>
      <c r="AE61">
        <v>0</v>
      </c>
      <c r="AF61">
        <v>1811.82</v>
      </c>
      <c r="AG61">
        <v>549.32000000000005</v>
      </c>
      <c r="AH61">
        <v>0</v>
      </c>
      <c r="AI61">
        <v>1</v>
      </c>
      <c r="AJ61">
        <v>1</v>
      </c>
      <c r="AK61">
        <v>1</v>
      </c>
      <c r="AL61">
        <v>1</v>
      </c>
      <c r="AM61">
        <v>-2</v>
      </c>
      <c r="AN61">
        <v>0</v>
      </c>
      <c r="AO61">
        <v>0</v>
      </c>
      <c r="AP61">
        <v>1</v>
      </c>
      <c r="AQ61">
        <v>1</v>
      </c>
      <c r="AR61">
        <v>0</v>
      </c>
      <c r="AS61" t="s">
        <v>3</v>
      </c>
      <c r="AT61">
        <v>0.23</v>
      </c>
      <c r="AU61" t="s">
        <v>658</v>
      </c>
      <c r="AV61">
        <v>1</v>
      </c>
      <c r="AW61">
        <v>2</v>
      </c>
      <c r="AX61">
        <v>312568095</v>
      </c>
      <c r="AY61">
        <v>1</v>
      </c>
      <c r="AZ61">
        <v>0</v>
      </c>
      <c r="BA61">
        <v>73</v>
      </c>
      <c r="BB61">
        <v>1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416.71859999999998</v>
      </c>
      <c r="BL61">
        <v>126.34360000000002</v>
      </c>
      <c r="BM61">
        <v>0</v>
      </c>
      <c r="BN61">
        <v>0</v>
      </c>
      <c r="BO61">
        <v>0.23</v>
      </c>
      <c r="BP61">
        <v>1</v>
      </c>
      <c r="BQ61">
        <v>0</v>
      </c>
      <c r="BR61">
        <v>500.06232</v>
      </c>
      <c r="BS61">
        <v>151.61232000000004</v>
      </c>
      <c r="BT61">
        <v>0</v>
      </c>
      <c r="BU61">
        <v>0</v>
      </c>
      <c r="BV61">
        <v>0.27600000000000002</v>
      </c>
      <c r="BW61">
        <v>1</v>
      </c>
      <c r="CV61">
        <v>0</v>
      </c>
      <c r="CW61">
        <f>ROUND(Y61*Source!I119*DO61,7)</f>
        <v>-2.2080000000000002</v>
      </c>
      <c r="CX61">
        <f>ROUND(Y61*Source!I119,7)</f>
        <v>-2.2080000000000002</v>
      </c>
      <c r="CY61">
        <f>AB61</f>
        <v>1811.82</v>
      </c>
      <c r="CZ61">
        <f>AF61</f>
        <v>1811.82</v>
      </c>
      <c r="DA61">
        <f>AJ61</f>
        <v>1</v>
      </c>
      <c r="DB61">
        <f>ROUND((ROUND(AT61*CZ61,2)*ROUND(1.2,7)),6)</f>
        <v>500.06400000000002</v>
      </c>
      <c r="DC61">
        <f>ROUND((ROUND(AT61*AG61,2)*ROUND(1.2,7)),6)</f>
        <v>151.608</v>
      </c>
      <c r="DD61" t="s">
        <v>3</v>
      </c>
      <c r="DE61" t="s">
        <v>3</v>
      </c>
      <c r="DF61">
        <f t="shared" si="24"/>
        <v>0</v>
      </c>
      <c r="DG61">
        <f t="shared" si="16"/>
        <v>-4000.5</v>
      </c>
      <c r="DH61">
        <f t="shared" si="2"/>
        <v>-1212.9000000000001</v>
      </c>
      <c r="DI61">
        <f t="shared" si="3"/>
        <v>0</v>
      </c>
      <c r="DJ61">
        <f>DG61+DH61</f>
        <v>-5213.3999999999996</v>
      </c>
      <c r="DK61">
        <v>1</v>
      </c>
      <c r="DL61" t="s">
        <v>667</v>
      </c>
      <c r="DM61">
        <v>5</v>
      </c>
      <c r="DN61" t="s">
        <v>637</v>
      </c>
      <c r="DO61">
        <v>1</v>
      </c>
    </row>
    <row r="62" spans="1:119" x14ac:dyDescent="0.2">
      <c r="A62">
        <f>ROW(Source!A120)</f>
        <v>120</v>
      </c>
      <c r="B62">
        <v>312567028</v>
      </c>
      <c r="C62">
        <v>312568096</v>
      </c>
      <c r="D62">
        <v>277560284</v>
      </c>
      <c r="E62">
        <v>109</v>
      </c>
      <c r="F62">
        <v>1</v>
      </c>
      <c r="G62">
        <v>1</v>
      </c>
      <c r="H62">
        <v>1</v>
      </c>
      <c r="I62" t="s">
        <v>661</v>
      </c>
      <c r="J62" t="s">
        <v>3</v>
      </c>
      <c r="K62" t="s">
        <v>662</v>
      </c>
      <c r="L62">
        <v>1191</v>
      </c>
      <c r="N62">
        <v>1013</v>
      </c>
      <c r="O62" t="s">
        <v>637</v>
      </c>
      <c r="P62" t="s">
        <v>637</v>
      </c>
      <c r="Q62">
        <v>1</v>
      </c>
      <c r="W62">
        <v>0</v>
      </c>
      <c r="X62">
        <v>-1759674247</v>
      </c>
      <c r="Y62">
        <f>(AT62*ROUND((1.25*1.2),7))</f>
        <v>0.33</v>
      </c>
      <c r="AA62">
        <v>0</v>
      </c>
      <c r="AB62">
        <v>0</v>
      </c>
      <c r="AC62">
        <v>0</v>
      </c>
      <c r="AD62">
        <v>440.52</v>
      </c>
      <c r="AE62">
        <v>0</v>
      </c>
      <c r="AF62">
        <v>0</v>
      </c>
      <c r="AG62">
        <v>0</v>
      </c>
      <c r="AH62">
        <v>440.52</v>
      </c>
      <c r="AI62">
        <v>1</v>
      </c>
      <c r="AJ62">
        <v>1</v>
      </c>
      <c r="AK62">
        <v>1</v>
      </c>
      <c r="AL62">
        <v>1</v>
      </c>
      <c r="AM62">
        <v>-2</v>
      </c>
      <c r="AN62">
        <v>0</v>
      </c>
      <c r="AO62">
        <v>0</v>
      </c>
      <c r="AP62">
        <v>1</v>
      </c>
      <c r="AQ62">
        <v>1</v>
      </c>
      <c r="AR62">
        <v>0</v>
      </c>
      <c r="AS62" t="s">
        <v>3</v>
      </c>
      <c r="AT62">
        <v>0.22</v>
      </c>
      <c r="AU62" t="s">
        <v>686</v>
      </c>
      <c r="AV62">
        <v>1</v>
      </c>
      <c r="AW62">
        <v>2</v>
      </c>
      <c r="AX62">
        <v>312568100</v>
      </c>
      <c r="AY62">
        <v>1</v>
      </c>
      <c r="AZ62">
        <v>0</v>
      </c>
      <c r="BA62">
        <v>74</v>
      </c>
      <c r="BB62">
        <v>1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96.914400000000001</v>
      </c>
      <c r="BN62">
        <v>0.22</v>
      </c>
      <c r="BO62">
        <v>0</v>
      </c>
      <c r="BP62">
        <v>1</v>
      </c>
      <c r="BQ62">
        <v>0</v>
      </c>
      <c r="BR62">
        <v>0</v>
      </c>
      <c r="BS62">
        <v>0</v>
      </c>
      <c r="BT62">
        <v>145.3716</v>
      </c>
      <c r="BU62">
        <v>0.33</v>
      </c>
      <c r="BV62">
        <v>0</v>
      </c>
      <c r="BW62">
        <v>1</v>
      </c>
      <c r="CU62">
        <f>ROUND(AT62*Source!I120*AH62*AL62,2)</f>
        <v>775.32</v>
      </c>
      <c r="CV62">
        <f>ROUND(Y62*Source!I120,7)</f>
        <v>2.64</v>
      </c>
      <c r="CW62">
        <v>0</v>
      </c>
      <c r="CX62">
        <f>ROUND(Y62*Source!I120,7)</f>
        <v>2.64</v>
      </c>
      <c r="CY62">
        <f>AD62</f>
        <v>440.52</v>
      </c>
      <c r="CZ62">
        <f>AH62</f>
        <v>440.52</v>
      </c>
      <c r="DA62">
        <f>AL62</f>
        <v>1</v>
      </c>
      <c r="DB62">
        <f>ROUND((ROUND(AT62*CZ62,2)*ROUND((1.25*1.2),7)),6)</f>
        <v>145.36500000000001</v>
      </c>
      <c r="DC62">
        <f>ROUND((ROUND(AT62*AG62,2)*ROUND((1.25*1.2),7)),6)</f>
        <v>0</v>
      </c>
      <c r="DD62" t="s">
        <v>3</v>
      </c>
      <c r="DE62" t="s">
        <v>3</v>
      </c>
      <c r="DF62">
        <f t="shared" si="24"/>
        <v>0</v>
      </c>
      <c r="DG62">
        <f t="shared" si="16"/>
        <v>0</v>
      </c>
      <c r="DH62">
        <f t="shared" si="2"/>
        <v>0</v>
      </c>
      <c r="DI62">
        <f t="shared" si="3"/>
        <v>1162.97</v>
      </c>
      <c r="DJ62">
        <f>DI62</f>
        <v>1162.97</v>
      </c>
      <c r="DK62">
        <v>1</v>
      </c>
      <c r="DL62" t="s">
        <v>3</v>
      </c>
      <c r="DM62">
        <v>0</v>
      </c>
      <c r="DN62" t="s">
        <v>3</v>
      </c>
      <c r="DO62">
        <v>0</v>
      </c>
    </row>
    <row r="63" spans="1:119" x14ac:dyDescent="0.2">
      <c r="A63">
        <f>ROW(Source!A120)</f>
        <v>120</v>
      </c>
      <c r="B63">
        <v>312567028</v>
      </c>
      <c r="C63">
        <v>312568096</v>
      </c>
      <c r="D63">
        <v>277560491</v>
      </c>
      <c r="E63">
        <v>109</v>
      </c>
      <c r="F63">
        <v>1</v>
      </c>
      <c r="G63">
        <v>1</v>
      </c>
      <c r="H63">
        <v>1</v>
      </c>
      <c r="I63" t="s">
        <v>635</v>
      </c>
      <c r="J63" t="s">
        <v>3</v>
      </c>
      <c r="K63" t="s">
        <v>636</v>
      </c>
      <c r="L63">
        <v>1191</v>
      </c>
      <c r="N63">
        <v>1013</v>
      </c>
      <c r="O63" t="s">
        <v>637</v>
      </c>
      <c r="P63" t="s">
        <v>637</v>
      </c>
      <c r="Q63">
        <v>1</v>
      </c>
      <c r="W63">
        <v>0</v>
      </c>
      <c r="X63">
        <v>-1417349443</v>
      </c>
      <c r="Y63">
        <f>(AT63*ROUND((1.25*1.2),7))</f>
        <v>0.34500000000000003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1</v>
      </c>
      <c r="AJ63">
        <v>1</v>
      </c>
      <c r="AK63">
        <v>1</v>
      </c>
      <c r="AL63">
        <v>1</v>
      </c>
      <c r="AM63">
        <v>-2</v>
      </c>
      <c r="AN63">
        <v>0</v>
      </c>
      <c r="AO63">
        <v>0</v>
      </c>
      <c r="AP63">
        <v>1</v>
      </c>
      <c r="AQ63">
        <v>1</v>
      </c>
      <c r="AR63">
        <v>0</v>
      </c>
      <c r="AS63" t="s">
        <v>3</v>
      </c>
      <c r="AT63">
        <v>0.23</v>
      </c>
      <c r="AU63" t="s">
        <v>686</v>
      </c>
      <c r="AV63">
        <v>2</v>
      </c>
      <c r="AW63">
        <v>2</v>
      </c>
      <c r="AX63">
        <v>312568101</v>
      </c>
      <c r="AY63">
        <v>1</v>
      </c>
      <c r="AZ63">
        <v>0</v>
      </c>
      <c r="BA63">
        <v>75</v>
      </c>
      <c r="BB63">
        <v>1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v>0</v>
      </c>
      <c r="CX63">
        <f>ROUND(Y63*Source!I120,7)</f>
        <v>2.76</v>
      </c>
      <c r="CY63">
        <f>AD63</f>
        <v>0</v>
      </c>
      <c r="CZ63">
        <f>AH63</f>
        <v>0</v>
      </c>
      <c r="DA63">
        <f>AL63</f>
        <v>1</v>
      </c>
      <c r="DB63">
        <f>ROUND((ROUND(AT63*CZ63,2)*ROUND((1.25*1.2),7)),6)</f>
        <v>0</v>
      </c>
      <c r="DC63">
        <f>ROUND((ROUND(AT63*AG63,2)*ROUND((1.25*1.2),7)),6)</f>
        <v>0</v>
      </c>
      <c r="DD63" t="s">
        <v>3</v>
      </c>
      <c r="DE63" t="s">
        <v>3</v>
      </c>
      <c r="DF63">
        <f t="shared" si="24"/>
        <v>0</v>
      </c>
      <c r="DG63">
        <f t="shared" si="16"/>
        <v>0</v>
      </c>
      <c r="DH63">
        <f t="shared" si="2"/>
        <v>0</v>
      </c>
      <c r="DI63">
        <f t="shared" si="3"/>
        <v>0</v>
      </c>
      <c r="DJ63">
        <f>DI63</f>
        <v>0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ROW(Source!A120)</f>
        <v>120</v>
      </c>
      <c r="B64">
        <v>312567028</v>
      </c>
      <c r="C64">
        <v>312568096</v>
      </c>
      <c r="D64">
        <v>277944474</v>
      </c>
      <c r="E64">
        <v>1</v>
      </c>
      <c r="F64">
        <v>1</v>
      </c>
      <c r="G64">
        <v>1</v>
      </c>
      <c r="H64">
        <v>2</v>
      </c>
      <c r="I64" t="s">
        <v>664</v>
      </c>
      <c r="J64" t="s">
        <v>665</v>
      </c>
      <c r="K64" t="s">
        <v>666</v>
      </c>
      <c r="L64">
        <v>1368</v>
      </c>
      <c r="N64">
        <v>1011</v>
      </c>
      <c r="O64" t="s">
        <v>419</v>
      </c>
      <c r="P64" t="s">
        <v>419</v>
      </c>
      <c r="Q64">
        <v>1</v>
      </c>
      <c r="W64">
        <v>0</v>
      </c>
      <c r="X64">
        <v>-1366301975</v>
      </c>
      <c r="Y64">
        <f>(AT64*ROUND((1.25*1.2),7))</f>
        <v>0.34500000000000003</v>
      </c>
      <c r="AA64">
        <v>0</v>
      </c>
      <c r="AB64">
        <v>1811.82</v>
      </c>
      <c r="AC64">
        <v>549.32000000000005</v>
      </c>
      <c r="AD64">
        <v>0</v>
      </c>
      <c r="AE64">
        <v>0</v>
      </c>
      <c r="AF64">
        <v>1811.82</v>
      </c>
      <c r="AG64">
        <v>549.32000000000005</v>
      </c>
      <c r="AH64">
        <v>0</v>
      </c>
      <c r="AI64">
        <v>1</v>
      </c>
      <c r="AJ64">
        <v>1</v>
      </c>
      <c r="AK64">
        <v>1</v>
      </c>
      <c r="AL64">
        <v>1</v>
      </c>
      <c r="AM64">
        <v>-2</v>
      </c>
      <c r="AN64">
        <v>0</v>
      </c>
      <c r="AO64">
        <v>0</v>
      </c>
      <c r="AP64">
        <v>1</v>
      </c>
      <c r="AQ64">
        <v>1</v>
      </c>
      <c r="AR64">
        <v>0</v>
      </c>
      <c r="AS64" t="s">
        <v>3</v>
      </c>
      <c r="AT64">
        <v>0.23</v>
      </c>
      <c r="AU64" t="s">
        <v>686</v>
      </c>
      <c r="AV64">
        <v>1</v>
      </c>
      <c r="AW64">
        <v>2</v>
      </c>
      <c r="AX64">
        <v>312568102</v>
      </c>
      <c r="AY64">
        <v>1</v>
      </c>
      <c r="AZ64">
        <v>0</v>
      </c>
      <c r="BA64">
        <v>76</v>
      </c>
      <c r="BB64">
        <v>1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416.71859999999998</v>
      </c>
      <c r="BL64">
        <v>126.34360000000002</v>
      </c>
      <c r="BM64">
        <v>0</v>
      </c>
      <c r="BN64">
        <v>0</v>
      </c>
      <c r="BO64">
        <v>0.23</v>
      </c>
      <c r="BP64">
        <v>1</v>
      </c>
      <c r="BQ64">
        <v>0</v>
      </c>
      <c r="BR64">
        <v>625.0779</v>
      </c>
      <c r="BS64">
        <v>189.51540000000003</v>
      </c>
      <c r="BT64">
        <v>0</v>
      </c>
      <c r="BU64">
        <v>0</v>
      </c>
      <c r="BV64">
        <v>0.34500000000000003</v>
      </c>
      <c r="BW64">
        <v>1</v>
      </c>
      <c r="CV64">
        <v>0</v>
      </c>
      <c r="CW64">
        <f>ROUND(Y64*Source!I120*DO64,7)</f>
        <v>2.76</v>
      </c>
      <c r="CX64">
        <f>ROUND(Y64*Source!I120,7)</f>
        <v>2.76</v>
      </c>
      <c r="CY64">
        <f>AB64</f>
        <v>1811.82</v>
      </c>
      <c r="CZ64">
        <f>AF64</f>
        <v>1811.82</v>
      </c>
      <c r="DA64">
        <f>AJ64</f>
        <v>1</v>
      </c>
      <c r="DB64">
        <f>ROUND((ROUND(AT64*CZ64,2)*ROUND((1.25*1.2),7)),6)</f>
        <v>625.08000000000004</v>
      </c>
      <c r="DC64">
        <f>ROUND((ROUND(AT64*AG64,2)*ROUND((1.25*1.2),7)),6)</f>
        <v>189.51</v>
      </c>
      <c r="DD64" t="s">
        <v>3</v>
      </c>
      <c r="DE64" t="s">
        <v>3</v>
      </c>
      <c r="DF64">
        <f t="shared" si="24"/>
        <v>0</v>
      </c>
      <c r="DG64">
        <f t="shared" si="16"/>
        <v>5000.62</v>
      </c>
      <c r="DH64">
        <f t="shared" si="2"/>
        <v>1516.12</v>
      </c>
      <c r="DI64">
        <f t="shared" si="3"/>
        <v>0</v>
      </c>
      <c r="DJ64">
        <f>DG64+DH64</f>
        <v>6516.74</v>
      </c>
      <c r="DK64">
        <v>1</v>
      </c>
      <c r="DL64" t="s">
        <v>667</v>
      </c>
      <c r="DM64">
        <v>5</v>
      </c>
      <c r="DN64" t="s">
        <v>637</v>
      </c>
      <c r="DO64">
        <v>1</v>
      </c>
    </row>
    <row r="65" spans="1:119" x14ac:dyDescent="0.2">
      <c r="A65">
        <f>ROW(Source!A121)</f>
        <v>121</v>
      </c>
      <c r="B65">
        <v>312567028</v>
      </c>
      <c r="C65">
        <v>312573243</v>
      </c>
      <c r="D65">
        <v>277560284</v>
      </c>
      <c r="E65">
        <v>109</v>
      </c>
      <c r="F65">
        <v>1</v>
      </c>
      <c r="G65">
        <v>1</v>
      </c>
      <c r="H65">
        <v>1</v>
      </c>
      <c r="I65" t="s">
        <v>661</v>
      </c>
      <c r="J65" t="s">
        <v>3</v>
      </c>
      <c r="K65" t="s">
        <v>662</v>
      </c>
      <c r="L65">
        <v>1191</v>
      </c>
      <c r="N65">
        <v>1013</v>
      </c>
      <c r="O65" t="s">
        <v>637</v>
      </c>
      <c r="P65" t="s">
        <v>637</v>
      </c>
      <c r="Q65">
        <v>1</v>
      </c>
      <c r="W65">
        <v>0</v>
      </c>
      <c r="X65">
        <v>-1759674247</v>
      </c>
      <c r="Y65">
        <f>(AT65*ROUND(1.2,7))</f>
        <v>3.6719999999999997</v>
      </c>
      <c r="AA65">
        <v>0</v>
      </c>
      <c r="AB65">
        <v>0</v>
      </c>
      <c r="AC65">
        <v>0</v>
      </c>
      <c r="AD65">
        <v>440.52</v>
      </c>
      <c r="AE65">
        <v>0</v>
      </c>
      <c r="AF65">
        <v>0</v>
      </c>
      <c r="AG65">
        <v>0</v>
      </c>
      <c r="AH65">
        <v>440.52</v>
      </c>
      <c r="AI65">
        <v>1</v>
      </c>
      <c r="AJ65">
        <v>1</v>
      </c>
      <c r="AK65">
        <v>1</v>
      </c>
      <c r="AL65">
        <v>1</v>
      </c>
      <c r="AM65">
        <v>-2</v>
      </c>
      <c r="AN65">
        <v>0</v>
      </c>
      <c r="AO65">
        <v>0</v>
      </c>
      <c r="AP65">
        <v>1</v>
      </c>
      <c r="AQ65">
        <v>1</v>
      </c>
      <c r="AR65">
        <v>0</v>
      </c>
      <c r="AS65" t="s">
        <v>3</v>
      </c>
      <c r="AT65">
        <v>3.06</v>
      </c>
      <c r="AU65" t="s">
        <v>658</v>
      </c>
      <c r="AV65">
        <v>1</v>
      </c>
      <c r="AW65">
        <v>2</v>
      </c>
      <c r="AX65">
        <v>312573282</v>
      </c>
      <c r="AY65">
        <v>1</v>
      </c>
      <c r="AZ65">
        <v>0</v>
      </c>
      <c r="BA65">
        <v>77</v>
      </c>
      <c r="BB65">
        <v>1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1347.9911999999999</v>
      </c>
      <c r="BN65">
        <v>3.06</v>
      </c>
      <c r="BO65">
        <v>0</v>
      </c>
      <c r="BP65">
        <v>1</v>
      </c>
      <c r="BQ65">
        <v>0</v>
      </c>
      <c r="BR65">
        <v>0</v>
      </c>
      <c r="BS65">
        <v>0</v>
      </c>
      <c r="BT65">
        <v>1617.5894399999997</v>
      </c>
      <c r="BU65">
        <v>3.6719999999999997</v>
      </c>
      <c r="BV65">
        <v>0</v>
      </c>
      <c r="BW65">
        <v>1</v>
      </c>
      <c r="CU65">
        <f>ROUND(AT65*Source!I121*AH65*AL65,2)</f>
        <v>2695.98</v>
      </c>
      <c r="CV65">
        <f>ROUND(Y65*Source!I121,7)</f>
        <v>7.3440000000000003</v>
      </c>
      <c r="CW65">
        <v>0</v>
      </c>
      <c r="CX65">
        <f>ROUND(Y65*Source!I121,7)</f>
        <v>7.3440000000000003</v>
      </c>
      <c r="CY65">
        <f>AD65</f>
        <v>440.52</v>
      </c>
      <c r="CZ65">
        <f>AH65</f>
        <v>440.52</v>
      </c>
      <c r="DA65">
        <f>AL65</f>
        <v>1</v>
      </c>
      <c r="DB65">
        <f>ROUND((ROUND(AT65*CZ65,2)*ROUND(1.2,7)),6)</f>
        <v>1617.588</v>
      </c>
      <c r="DC65">
        <f>ROUND((ROUND(AT65*AG65,2)*ROUND(1.2,7)),6)</f>
        <v>0</v>
      </c>
      <c r="DD65" t="s">
        <v>3</v>
      </c>
      <c r="DE65" t="s">
        <v>3</v>
      </c>
      <c r="DF65">
        <f t="shared" si="24"/>
        <v>0</v>
      </c>
      <c r="DG65">
        <f t="shared" si="16"/>
        <v>0</v>
      </c>
      <c r="DH65">
        <f t="shared" ref="DH65:DH128" si="25">ROUND(ROUND(AG65,2)*CX65,2)</f>
        <v>0</v>
      </c>
      <c r="DI65">
        <f t="shared" ref="DI65:DI128" si="26">ROUND(ROUND(AH65,2)*CX65,2)</f>
        <v>3235.18</v>
      </c>
      <c r="DJ65">
        <f>DI65</f>
        <v>3235.18</v>
      </c>
      <c r="DK65">
        <v>1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ROW(Source!A121)</f>
        <v>121</v>
      </c>
      <c r="B66">
        <v>312567028</v>
      </c>
      <c r="C66">
        <v>312573243</v>
      </c>
      <c r="D66">
        <v>277560491</v>
      </c>
      <c r="E66">
        <v>109</v>
      </c>
      <c r="F66">
        <v>1</v>
      </c>
      <c r="G66">
        <v>1</v>
      </c>
      <c r="H66">
        <v>1</v>
      </c>
      <c r="I66" t="s">
        <v>635</v>
      </c>
      <c r="J66" t="s">
        <v>3</v>
      </c>
      <c r="K66" t="s">
        <v>636</v>
      </c>
      <c r="L66">
        <v>1191</v>
      </c>
      <c r="N66">
        <v>1013</v>
      </c>
      <c r="O66" t="s">
        <v>637</v>
      </c>
      <c r="P66" t="s">
        <v>637</v>
      </c>
      <c r="Q66">
        <v>1</v>
      </c>
      <c r="W66">
        <v>0</v>
      </c>
      <c r="X66">
        <v>-1417349443</v>
      </c>
      <c r="Y66">
        <f>(AT66*ROUND(1.2,7))</f>
        <v>1.044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1</v>
      </c>
      <c r="AJ66">
        <v>1</v>
      </c>
      <c r="AK66">
        <v>1</v>
      </c>
      <c r="AL66">
        <v>1</v>
      </c>
      <c r="AM66">
        <v>-2</v>
      </c>
      <c r="AN66">
        <v>0</v>
      </c>
      <c r="AO66">
        <v>0</v>
      </c>
      <c r="AP66">
        <v>1</v>
      </c>
      <c r="AQ66">
        <v>1</v>
      </c>
      <c r="AR66">
        <v>0</v>
      </c>
      <c r="AS66" t="s">
        <v>3</v>
      </c>
      <c r="AT66">
        <v>0.87</v>
      </c>
      <c r="AU66" t="s">
        <v>658</v>
      </c>
      <c r="AV66">
        <v>2</v>
      </c>
      <c r="AW66">
        <v>2</v>
      </c>
      <c r="AX66">
        <v>312573283</v>
      </c>
      <c r="AY66">
        <v>1</v>
      </c>
      <c r="AZ66">
        <v>0</v>
      </c>
      <c r="BA66">
        <v>78</v>
      </c>
      <c r="BB66">
        <v>1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v>0</v>
      </c>
      <c r="CX66">
        <f>ROUND(Y66*Source!I121,7)</f>
        <v>2.0880000000000001</v>
      </c>
      <c r="CY66">
        <f>AD66</f>
        <v>0</v>
      </c>
      <c r="CZ66">
        <f>AH66</f>
        <v>0</v>
      </c>
      <c r="DA66">
        <f>AL66</f>
        <v>1</v>
      </c>
      <c r="DB66">
        <f>ROUND((ROUND(AT66*CZ66,2)*ROUND(1.2,7)),6)</f>
        <v>0</v>
      </c>
      <c r="DC66">
        <f>ROUND((ROUND(AT66*AG66,2)*ROUND(1.2,7)),6)</f>
        <v>0</v>
      </c>
      <c r="DD66" t="s">
        <v>3</v>
      </c>
      <c r="DE66" t="s">
        <v>3</v>
      </c>
      <c r="DF66">
        <f t="shared" si="24"/>
        <v>0</v>
      </c>
      <c r="DG66">
        <f t="shared" si="16"/>
        <v>0</v>
      </c>
      <c r="DH66">
        <f t="shared" si="25"/>
        <v>0</v>
      </c>
      <c r="DI66">
        <f t="shared" si="26"/>
        <v>0</v>
      </c>
      <c r="DJ66">
        <f>DI66</f>
        <v>0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">
      <c r="A67">
        <f>ROW(Source!A121)</f>
        <v>121</v>
      </c>
      <c r="B67">
        <v>312567028</v>
      </c>
      <c r="C67">
        <v>312573243</v>
      </c>
      <c r="D67">
        <v>277944474</v>
      </c>
      <c r="E67">
        <v>1</v>
      </c>
      <c r="F67">
        <v>1</v>
      </c>
      <c r="G67">
        <v>1</v>
      </c>
      <c r="H67">
        <v>2</v>
      </c>
      <c r="I67" t="s">
        <v>664</v>
      </c>
      <c r="J67" t="s">
        <v>665</v>
      </c>
      <c r="K67" t="s">
        <v>666</v>
      </c>
      <c r="L67">
        <v>1368</v>
      </c>
      <c r="N67">
        <v>1011</v>
      </c>
      <c r="O67" t="s">
        <v>419</v>
      </c>
      <c r="P67" t="s">
        <v>419</v>
      </c>
      <c r="Q67">
        <v>1</v>
      </c>
      <c r="W67">
        <v>0</v>
      </c>
      <c r="X67">
        <v>-1366301975</v>
      </c>
      <c r="Y67">
        <f>(AT67*ROUND(1.2,7))</f>
        <v>0.81600000000000006</v>
      </c>
      <c r="AA67">
        <v>0</v>
      </c>
      <c r="AB67">
        <v>1811.82</v>
      </c>
      <c r="AC67">
        <v>549.32000000000005</v>
      </c>
      <c r="AD67">
        <v>0</v>
      </c>
      <c r="AE67">
        <v>0</v>
      </c>
      <c r="AF67">
        <v>1811.82</v>
      </c>
      <c r="AG67">
        <v>549.32000000000005</v>
      </c>
      <c r="AH67">
        <v>0</v>
      </c>
      <c r="AI67">
        <v>1</v>
      </c>
      <c r="AJ67">
        <v>1</v>
      </c>
      <c r="AK67">
        <v>1</v>
      </c>
      <c r="AL67">
        <v>1</v>
      </c>
      <c r="AM67">
        <v>-2</v>
      </c>
      <c r="AN67">
        <v>0</v>
      </c>
      <c r="AO67">
        <v>0</v>
      </c>
      <c r="AP67">
        <v>1</v>
      </c>
      <c r="AQ67">
        <v>1</v>
      </c>
      <c r="AR67">
        <v>0</v>
      </c>
      <c r="AS67" t="s">
        <v>3</v>
      </c>
      <c r="AT67">
        <v>0.68</v>
      </c>
      <c r="AU67" t="s">
        <v>658</v>
      </c>
      <c r="AV67">
        <v>1</v>
      </c>
      <c r="AW67">
        <v>2</v>
      </c>
      <c r="AX67">
        <v>312573284</v>
      </c>
      <c r="AY67">
        <v>1</v>
      </c>
      <c r="AZ67">
        <v>0</v>
      </c>
      <c r="BA67">
        <v>79</v>
      </c>
      <c r="BB67">
        <v>1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1232.0376000000001</v>
      </c>
      <c r="BL67">
        <v>373.53760000000005</v>
      </c>
      <c r="BM67">
        <v>0</v>
      </c>
      <c r="BN67">
        <v>0</v>
      </c>
      <c r="BO67">
        <v>0.68</v>
      </c>
      <c r="BP67">
        <v>1</v>
      </c>
      <c r="BQ67">
        <v>0</v>
      </c>
      <c r="BR67">
        <v>1478.4451200000001</v>
      </c>
      <c r="BS67">
        <v>448.2451200000001</v>
      </c>
      <c r="BT67">
        <v>0</v>
      </c>
      <c r="BU67">
        <v>0</v>
      </c>
      <c r="BV67">
        <v>0.81600000000000006</v>
      </c>
      <c r="BW67">
        <v>1</v>
      </c>
      <c r="CV67">
        <v>0</v>
      </c>
      <c r="CW67">
        <f>ROUND(Y67*Source!I121*DO67,7)</f>
        <v>1.6319999999999999</v>
      </c>
      <c r="CX67">
        <f>ROUND(Y67*Source!I121,7)</f>
        <v>1.6319999999999999</v>
      </c>
      <c r="CY67">
        <f>AB67</f>
        <v>1811.82</v>
      </c>
      <c r="CZ67">
        <f>AF67</f>
        <v>1811.82</v>
      </c>
      <c r="DA67">
        <f>AJ67</f>
        <v>1</v>
      </c>
      <c r="DB67">
        <f>ROUND((ROUND(AT67*CZ67,2)*ROUND(1.2,7)),6)</f>
        <v>1478.4480000000001</v>
      </c>
      <c r="DC67">
        <f>ROUND((ROUND(AT67*AG67,2)*ROUND(1.2,7)),6)</f>
        <v>448.24799999999999</v>
      </c>
      <c r="DD67" t="s">
        <v>3</v>
      </c>
      <c r="DE67" t="s">
        <v>3</v>
      </c>
      <c r="DF67">
        <f t="shared" si="24"/>
        <v>0</v>
      </c>
      <c r="DG67">
        <f t="shared" si="16"/>
        <v>2956.89</v>
      </c>
      <c r="DH67">
        <f t="shared" si="25"/>
        <v>896.49</v>
      </c>
      <c r="DI67">
        <f t="shared" si="26"/>
        <v>0</v>
      </c>
      <c r="DJ67">
        <f>DG67+DH67</f>
        <v>3853.38</v>
      </c>
      <c r="DK67">
        <v>1</v>
      </c>
      <c r="DL67" t="s">
        <v>667</v>
      </c>
      <c r="DM67">
        <v>5</v>
      </c>
      <c r="DN67" t="s">
        <v>637</v>
      </c>
      <c r="DO67">
        <v>1</v>
      </c>
    </row>
    <row r="68" spans="1:119" x14ac:dyDescent="0.2">
      <c r="A68">
        <f>ROW(Source!A121)</f>
        <v>121</v>
      </c>
      <c r="B68">
        <v>312567028</v>
      </c>
      <c r="C68">
        <v>312573243</v>
      </c>
      <c r="D68">
        <v>277945805</v>
      </c>
      <c r="E68">
        <v>1</v>
      </c>
      <c r="F68">
        <v>1</v>
      </c>
      <c r="G68">
        <v>1</v>
      </c>
      <c r="H68">
        <v>2</v>
      </c>
      <c r="I68" t="s">
        <v>650</v>
      </c>
      <c r="J68" t="s">
        <v>651</v>
      </c>
      <c r="K68" t="s">
        <v>652</v>
      </c>
      <c r="L68">
        <v>1368</v>
      </c>
      <c r="N68">
        <v>1011</v>
      </c>
      <c r="O68" t="s">
        <v>419</v>
      </c>
      <c r="P68" t="s">
        <v>419</v>
      </c>
      <c r="Q68">
        <v>1</v>
      </c>
      <c r="W68">
        <v>0</v>
      </c>
      <c r="X68">
        <v>721652621</v>
      </c>
      <c r="Y68">
        <f>(AT68*ROUND(1.2,7))</f>
        <v>0.22799999999999998</v>
      </c>
      <c r="AA68">
        <v>0</v>
      </c>
      <c r="AB68">
        <v>544.70000000000005</v>
      </c>
      <c r="AC68">
        <v>477.98</v>
      </c>
      <c r="AD68">
        <v>0</v>
      </c>
      <c r="AE68">
        <v>0</v>
      </c>
      <c r="AF68">
        <v>544.70000000000005</v>
      </c>
      <c r="AG68">
        <v>477.98</v>
      </c>
      <c r="AH68">
        <v>0</v>
      </c>
      <c r="AI68">
        <v>1</v>
      </c>
      <c r="AJ68">
        <v>1</v>
      </c>
      <c r="AK68">
        <v>1</v>
      </c>
      <c r="AL68">
        <v>1</v>
      </c>
      <c r="AM68">
        <v>-2</v>
      </c>
      <c r="AN68">
        <v>0</v>
      </c>
      <c r="AO68">
        <v>0</v>
      </c>
      <c r="AP68">
        <v>1</v>
      </c>
      <c r="AQ68">
        <v>1</v>
      </c>
      <c r="AR68">
        <v>0</v>
      </c>
      <c r="AS68" t="s">
        <v>3</v>
      </c>
      <c r="AT68">
        <v>0.19</v>
      </c>
      <c r="AU68" t="s">
        <v>658</v>
      </c>
      <c r="AV68">
        <v>1</v>
      </c>
      <c r="AW68">
        <v>2</v>
      </c>
      <c r="AX68">
        <v>312573285</v>
      </c>
      <c r="AY68">
        <v>1</v>
      </c>
      <c r="AZ68">
        <v>0</v>
      </c>
      <c r="BA68">
        <v>80</v>
      </c>
      <c r="BB68">
        <v>1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103.49300000000001</v>
      </c>
      <c r="BL68">
        <v>90.816200000000009</v>
      </c>
      <c r="BM68">
        <v>0</v>
      </c>
      <c r="BN68">
        <v>0</v>
      </c>
      <c r="BO68">
        <v>0.19</v>
      </c>
      <c r="BP68">
        <v>1</v>
      </c>
      <c r="BQ68">
        <v>0</v>
      </c>
      <c r="BR68">
        <v>124.19159999999999</v>
      </c>
      <c r="BS68">
        <v>108.97944</v>
      </c>
      <c r="BT68">
        <v>0</v>
      </c>
      <c r="BU68">
        <v>0</v>
      </c>
      <c r="BV68">
        <v>0.22799999999999998</v>
      </c>
      <c r="BW68">
        <v>1</v>
      </c>
      <c r="CV68">
        <v>0</v>
      </c>
      <c r="CW68">
        <f>ROUND(Y68*Source!I121*DO68,7)</f>
        <v>0.45600000000000002</v>
      </c>
      <c r="CX68">
        <f>ROUND(Y68*Source!I121,7)</f>
        <v>0.45600000000000002</v>
      </c>
      <c r="CY68">
        <f>AB68</f>
        <v>544.70000000000005</v>
      </c>
      <c r="CZ68">
        <f>AF68</f>
        <v>544.70000000000005</v>
      </c>
      <c r="DA68">
        <f>AJ68</f>
        <v>1</v>
      </c>
      <c r="DB68">
        <f>ROUND((ROUND(AT68*CZ68,2)*ROUND(1.2,7)),6)</f>
        <v>124.188</v>
      </c>
      <c r="DC68">
        <f>ROUND((ROUND(AT68*AG68,2)*ROUND(1.2,7)),6)</f>
        <v>108.98399999999999</v>
      </c>
      <c r="DD68" t="s">
        <v>3</v>
      </c>
      <c r="DE68" t="s">
        <v>3</v>
      </c>
      <c r="DF68">
        <f t="shared" si="24"/>
        <v>0</v>
      </c>
      <c r="DG68">
        <f t="shared" si="16"/>
        <v>248.38</v>
      </c>
      <c r="DH68">
        <f t="shared" si="25"/>
        <v>217.96</v>
      </c>
      <c r="DI68">
        <f t="shared" si="26"/>
        <v>0</v>
      </c>
      <c r="DJ68">
        <f>DG68+DH68</f>
        <v>466.34000000000003</v>
      </c>
      <c r="DK68">
        <v>1</v>
      </c>
      <c r="DL68" t="s">
        <v>649</v>
      </c>
      <c r="DM68">
        <v>4</v>
      </c>
      <c r="DN68" t="s">
        <v>637</v>
      </c>
      <c r="DO68">
        <v>1</v>
      </c>
    </row>
    <row r="69" spans="1:119" x14ac:dyDescent="0.2">
      <c r="A69">
        <f>ROW(Source!A121)</f>
        <v>121</v>
      </c>
      <c r="B69">
        <v>312567028</v>
      </c>
      <c r="C69">
        <v>312573243</v>
      </c>
      <c r="D69">
        <v>277862533</v>
      </c>
      <c r="E69">
        <v>1</v>
      </c>
      <c r="F69">
        <v>1</v>
      </c>
      <c r="G69">
        <v>1</v>
      </c>
      <c r="H69">
        <v>3</v>
      </c>
      <c r="I69" t="s">
        <v>668</v>
      </c>
      <c r="J69" t="s">
        <v>669</v>
      </c>
      <c r="K69" t="s">
        <v>670</v>
      </c>
      <c r="L69">
        <v>1346</v>
      </c>
      <c r="N69">
        <v>1009</v>
      </c>
      <c r="O69" t="s">
        <v>130</v>
      </c>
      <c r="P69" t="s">
        <v>130</v>
      </c>
      <c r="Q69">
        <v>1</v>
      </c>
      <c r="W69">
        <v>0</v>
      </c>
      <c r="X69">
        <v>1685208048</v>
      </c>
      <c r="Y69">
        <f t="shared" ref="Y69:Y82" si="27">(AT69*ROUND(0,7))</f>
        <v>0</v>
      </c>
      <c r="AA69">
        <v>493.26</v>
      </c>
      <c r="AB69">
        <v>0</v>
      </c>
      <c r="AC69">
        <v>0</v>
      </c>
      <c r="AD69">
        <v>0</v>
      </c>
      <c r="AE69">
        <v>238.29</v>
      </c>
      <c r="AF69">
        <v>0</v>
      </c>
      <c r="AG69">
        <v>0</v>
      </c>
      <c r="AH69">
        <v>0</v>
      </c>
      <c r="AI69">
        <v>2.0699999999999998</v>
      </c>
      <c r="AJ69">
        <v>1</v>
      </c>
      <c r="AK69">
        <v>1</v>
      </c>
      <c r="AL69">
        <v>1</v>
      </c>
      <c r="AM69">
        <v>2</v>
      </c>
      <c r="AN69">
        <v>0</v>
      </c>
      <c r="AO69">
        <v>0</v>
      </c>
      <c r="AP69">
        <v>1</v>
      </c>
      <c r="AQ69">
        <v>1</v>
      </c>
      <c r="AR69">
        <v>0</v>
      </c>
      <c r="AS69" t="s">
        <v>3</v>
      </c>
      <c r="AT69">
        <v>0.1</v>
      </c>
      <c r="AU69" t="s">
        <v>132</v>
      </c>
      <c r="AV69">
        <v>0</v>
      </c>
      <c r="AW69">
        <v>2</v>
      </c>
      <c r="AX69">
        <v>312573286</v>
      </c>
      <c r="AY69">
        <v>1</v>
      </c>
      <c r="AZ69">
        <v>0</v>
      </c>
      <c r="BA69">
        <v>81</v>
      </c>
      <c r="BB69">
        <v>1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23.829000000000001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1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v>0</v>
      </c>
      <c r="CX69">
        <f>ROUND(Y69*Source!I121,7)</f>
        <v>0</v>
      </c>
      <c r="CY69">
        <f t="shared" ref="CY69:CY82" si="28">AA69</f>
        <v>493.26</v>
      </c>
      <c r="CZ69">
        <f t="shared" ref="CZ69:CZ82" si="29">AE69</f>
        <v>238.29</v>
      </c>
      <c r="DA69">
        <f t="shared" ref="DA69:DA82" si="30">AI69</f>
        <v>2.0699999999999998</v>
      </c>
      <c r="DB69">
        <f t="shared" ref="DB69:DB82" si="31">ROUND((ROUND(AT69*CZ69,2)*ROUND(0,7)),6)</f>
        <v>0</v>
      </c>
      <c r="DC69">
        <f t="shared" ref="DC69:DC82" si="32">ROUND((ROUND(AT69*AG69,2)*ROUND(0,7)),6)</f>
        <v>0</v>
      </c>
      <c r="DD69" t="s">
        <v>3</v>
      </c>
      <c r="DE69" t="s">
        <v>3</v>
      </c>
      <c r="DF69">
        <f>ROUND(ROUND(AE69*AI69,2)*CX69,2)</f>
        <v>0</v>
      </c>
      <c r="DG69">
        <f t="shared" ref="DG69:DG100" si="33">ROUND(ROUND(AF69,2)*CX69,2)</f>
        <v>0</v>
      </c>
      <c r="DH69">
        <f t="shared" si="25"/>
        <v>0</v>
      </c>
      <c r="DI69">
        <f t="shared" si="26"/>
        <v>0</v>
      </c>
      <c r="DJ69">
        <f t="shared" ref="DJ69:DJ82" si="34">DF69</f>
        <v>0</v>
      </c>
      <c r="DK69">
        <v>0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ROW(Source!A121)</f>
        <v>121</v>
      </c>
      <c r="B70">
        <v>312567028</v>
      </c>
      <c r="C70">
        <v>312573243</v>
      </c>
      <c r="D70">
        <v>277862540</v>
      </c>
      <c r="E70">
        <v>1</v>
      </c>
      <c r="F70">
        <v>1</v>
      </c>
      <c r="G70">
        <v>1</v>
      </c>
      <c r="H70">
        <v>3</v>
      </c>
      <c r="I70" t="s">
        <v>671</v>
      </c>
      <c r="J70" t="s">
        <v>672</v>
      </c>
      <c r="K70" t="s">
        <v>673</v>
      </c>
      <c r="L70">
        <v>1346</v>
      </c>
      <c r="N70">
        <v>1009</v>
      </c>
      <c r="O70" t="s">
        <v>130</v>
      </c>
      <c r="P70" t="s">
        <v>130</v>
      </c>
      <c r="Q70">
        <v>1</v>
      </c>
      <c r="W70">
        <v>0</v>
      </c>
      <c r="X70">
        <v>454593446</v>
      </c>
      <c r="Y70">
        <f t="shared" si="27"/>
        <v>0</v>
      </c>
      <c r="AA70">
        <v>165.64</v>
      </c>
      <c r="AB70">
        <v>0</v>
      </c>
      <c r="AC70">
        <v>0</v>
      </c>
      <c r="AD70">
        <v>0</v>
      </c>
      <c r="AE70">
        <v>80.02</v>
      </c>
      <c r="AF70">
        <v>0</v>
      </c>
      <c r="AG70">
        <v>0</v>
      </c>
      <c r="AH70">
        <v>0</v>
      </c>
      <c r="AI70">
        <v>2.0699999999999998</v>
      </c>
      <c r="AJ70">
        <v>1</v>
      </c>
      <c r="AK70">
        <v>1</v>
      </c>
      <c r="AL70">
        <v>1</v>
      </c>
      <c r="AM70">
        <v>2</v>
      </c>
      <c r="AN70">
        <v>0</v>
      </c>
      <c r="AO70">
        <v>0</v>
      </c>
      <c r="AP70">
        <v>1</v>
      </c>
      <c r="AQ70">
        <v>1</v>
      </c>
      <c r="AR70">
        <v>0</v>
      </c>
      <c r="AS70" t="s">
        <v>3</v>
      </c>
      <c r="AT70">
        <v>0.03</v>
      </c>
      <c r="AU70" t="s">
        <v>132</v>
      </c>
      <c r="AV70">
        <v>0</v>
      </c>
      <c r="AW70">
        <v>2</v>
      </c>
      <c r="AX70">
        <v>312573287</v>
      </c>
      <c r="AY70">
        <v>1</v>
      </c>
      <c r="AZ70">
        <v>0</v>
      </c>
      <c r="BA70">
        <v>82</v>
      </c>
      <c r="BB70">
        <v>1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2.4005999999999998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1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v>0</v>
      </c>
      <c r="CX70">
        <f>ROUND(Y70*Source!I121,7)</f>
        <v>0</v>
      </c>
      <c r="CY70">
        <f t="shared" si="28"/>
        <v>165.64</v>
      </c>
      <c r="CZ70">
        <f t="shared" si="29"/>
        <v>80.02</v>
      </c>
      <c r="DA70">
        <f t="shared" si="30"/>
        <v>2.0699999999999998</v>
      </c>
      <c r="DB70">
        <f t="shared" si="31"/>
        <v>0</v>
      </c>
      <c r="DC70">
        <f t="shared" si="32"/>
        <v>0</v>
      </c>
      <c r="DD70" t="s">
        <v>3</v>
      </c>
      <c r="DE70" t="s">
        <v>3</v>
      </c>
      <c r="DF70">
        <f>ROUND(ROUND(AE70*AI70,2)*CX70,2)</f>
        <v>0</v>
      </c>
      <c r="DG70">
        <f t="shared" si="33"/>
        <v>0</v>
      </c>
      <c r="DH70">
        <f t="shared" si="25"/>
        <v>0</v>
      </c>
      <c r="DI70">
        <f t="shared" si="26"/>
        <v>0</v>
      </c>
      <c r="DJ70">
        <f t="shared" si="34"/>
        <v>0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 x14ac:dyDescent="0.2">
      <c r="A71">
        <f>ROW(Source!A121)</f>
        <v>121</v>
      </c>
      <c r="B71">
        <v>312567028</v>
      </c>
      <c r="C71">
        <v>312573243</v>
      </c>
      <c r="D71">
        <v>277867733</v>
      </c>
      <c r="E71">
        <v>1</v>
      </c>
      <c r="F71">
        <v>1</v>
      </c>
      <c r="G71">
        <v>1</v>
      </c>
      <c r="H71">
        <v>3</v>
      </c>
      <c r="I71" t="s">
        <v>128</v>
      </c>
      <c r="J71" t="s">
        <v>131</v>
      </c>
      <c r="K71" t="s">
        <v>129</v>
      </c>
      <c r="L71">
        <v>1346</v>
      </c>
      <c r="N71">
        <v>1009</v>
      </c>
      <c r="O71" t="s">
        <v>130</v>
      </c>
      <c r="P71" t="s">
        <v>130</v>
      </c>
      <c r="Q71">
        <v>1</v>
      </c>
      <c r="W71">
        <v>0</v>
      </c>
      <c r="X71">
        <v>391631581</v>
      </c>
      <c r="Y71">
        <f t="shared" si="27"/>
        <v>0</v>
      </c>
      <c r="AA71">
        <v>195.92</v>
      </c>
      <c r="AB71">
        <v>0</v>
      </c>
      <c r="AC71">
        <v>0</v>
      </c>
      <c r="AD71">
        <v>0</v>
      </c>
      <c r="AE71">
        <v>174.93</v>
      </c>
      <c r="AF71">
        <v>0</v>
      </c>
      <c r="AG71">
        <v>0</v>
      </c>
      <c r="AH71">
        <v>0</v>
      </c>
      <c r="AI71">
        <v>1.1200000000000001</v>
      </c>
      <c r="AJ71">
        <v>1</v>
      </c>
      <c r="AK71">
        <v>1</v>
      </c>
      <c r="AL71">
        <v>1</v>
      </c>
      <c r="AM71">
        <v>0</v>
      </c>
      <c r="AN71">
        <v>1</v>
      </c>
      <c r="AO71">
        <v>0</v>
      </c>
      <c r="AP71">
        <v>1</v>
      </c>
      <c r="AQ71">
        <v>0</v>
      </c>
      <c r="AR71">
        <v>0</v>
      </c>
      <c r="AS71" t="s">
        <v>3</v>
      </c>
      <c r="AT71">
        <v>0</v>
      </c>
      <c r="AU71" t="s">
        <v>132</v>
      </c>
      <c r="AV71">
        <v>0</v>
      </c>
      <c r="AW71">
        <v>2</v>
      </c>
      <c r="AX71">
        <v>312573288</v>
      </c>
      <c r="AY71">
        <v>1</v>
      </c>
      <c r="AZ71">
        <v>0</v>
      </c>
      <c r="BA71">
        <v>83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v>0</v>
      </c>
      <c r="CX71">
        <f>ROUND(Y71*Source!I121,7)</f>
        <v>0</v>
      </c>
      <c r="CY71">
        <f t="shared" si="28"/>
        <v>195.92</v>
      </c>
      <c r="CZ71">
        <f t="shared" si="29"/>
        <v>174.93</v>
      </c>
      <c r="DA71">
        <f t="shared" si="30"/>
        <v>1.1200000000000001</v>
      </c>
      <c r="DB71">
        <f t="shared" si="31"/>
        <v>0</v>
      </c>
      <c r="DC71">
        <f t="shared" si="32"/>
        <v>0</v>
      </c>
      <c r="DD71" t="s">
        <v>3</v>
      </c>
      <c r="DE71" t="s">
        <v>3</v>
      </c>
      <c r="DF71">
        <f>ROUND(ROUND(AE71*AI71,2)*CX71,2)</f>
        <v>0</v>
      </c>
      <c r="DG71">
        <f t="shared" si="33"/>
        <v>0</v>
      </c>
      <c r="DH71">
        <f t="shared" si="25"/>
        <v>0</v>
      </c>
      <c r="DI71">
        <f t="shared" si="26"/>
        <v>0</v>
      </c>
      <c r="DJ71">
        <f t="shared" si="34"/>
        <v>0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ROW(Source!A121)</f>
        <v>121</v>
      </c>
      <c r="B72">
        <v>312567028</v>
      </c>
      <c r="C72">
        <v>312573243</v>
      </c>
      <c r="D72">
        <v>277869627</v>
      </c>
      <c r="E72">
        <v>1</v>
      </c>
      <c r="F72">
        <v>1</v>
      </c>
      <c r="G72">
        <v>1</v>
      </c>
      <c r="H72">
        <v>3</v>
      </c>
      <c r="I72" t="s">
        <v>674</v>
      </c>
      <c r="J72" t="s">
        <v>675</v>
      </c>
      <c r="K72" t="s">
        <v>676</v>
      </c>
      <c r="L72">
        <v>1346</v>
      </c>
      <c r="N72">
        <v>1009</v>
      </c>
      <c r="O72" t="s">
        <v>130</v>
      </c>
      <c r="P72" t="s">
        <v>130</v>
      </c>
      <c r="Q72">
        <v>1</v>
      </c>
      <c r="W72">
        <v>0</v>
      </c>
      <c r="X72">
        <v>1111106736</v>
      </c>
      <c r="Y72">
        <f t="shared" si="27"/>
        <v>0</v>
      </c>
      <c r="AA72">
        <v>88.65</v>
      </c>
      <c r="AB72">
        <v>0</v>
      </c>
      <c r="AC72">
        <v>0</v>
      </c>
      <c r="AD72">
        <v>0</v>
      </c>
      <c r="AE72">
        <v>56.11</v>
      </c>
      <c r="AF72">
        <v>0</v>
      </c>
      <c r="AG72">
        <v>0</v>
      </c>
      <c r="AH72">
        <v>0</v>
      </c>
      <c r="AI72">
        <v>1.58</v>
      </c>
      <c r="AJ72">
        <v>1</v>
      </c>
      <c r="AK72">
        <v>1</v>
      </c>
      <c r="AL72">
        <v>1</v>
      </c>
      <c r="AM72">
        <v>2</v>
      </c>
      <c r="AN72">
        <v>0</v>
      </c>
      <c r="AO72">
        <v>0</v>
      </c>
      <c r="AP72">
        <v>1</v>
      </c>
      <c r="AQ72">
        <v>1</v>
      </c>
      <c r="AR72">
        <v>0</v>
      </c>
      <c r="AS72" t="s">
        <v>3</v>
      </c>
      <c r="AT72">
        <v>0.02</v>
      </c>
      <c r="AU72" t="s">
        <v>132</v>
      </c>
      <c r="AV72">
        <v>0</v>
      </c>
      <c r="AW72">
        <v>2</v>
      </c>
      <c r="AX72">
        <v>312573289</v>
      </c>
      <c r="AY72">
        <v>1</v>
      </c>
      <c r="AZ72">
        <v>0</v>
      </c>
      <c r="BA72">
        <v>84</v>
      </c>
      <c r="BB72">
        <v>1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1.1222000000000001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1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v>0</v>
      </c>
      <c r="CX72">
        <f>ROUND(Y72*Source!I121,7)</f>
        <v>0</v>
      </c>
      <c r="CY72">
        <f t="shared" si="28"/>
        <v>88.65</v>
      </c>
      <c r="CZ72">
        <f t="shared" si="29"/>
        <v>56.11</v>
      </c>
      <c r="DA72">
        <f t="shared" si="30"/>
        <v>1.58</v>
      </c>
      <c r="DB72">
        <f t="shared" si="31"/>
        <v>0</v>
      </c>
      <c r="DC72">
        <f t="shared" si="32"/>
        <v>0</v>
      </c>
      <c r="DD72" t="s">
        <v>3</v>
      </c>
      <c r="DE72" t="s">
        <v>3</v>
      </c>
      <c r="DF72">
        <f>ROUND(ROUND(AE72*AI72,2)*CX72,2)</f>
        <v>0</v>
      </c>
      <c r="DG72">
        <f t="shared" si="33"/>
        <v>0</v>
      </c>
      <c r="DH72">
        <f t="shared" si="25"/>
        <v>0</v>
      </c>
      <c r="DI72">
        <f t="shared" si="26"/>
        <v>0</v>
      </c>
      <c r="DJ72">
        <f t="shared" si="34"/>
        <v>0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ROW(Source!A121)</f>
        <v>121</v>
      </c>
      <c r="B73">
        <v>312567028</v>
      </c>
      <c r="C73">
        <v>312573243</v>
      </c>
      <c r="D73">
        <v>277561961</v>
      </c>
      <c r="E73">
        <v>109</v>
      </c>
      <c r="F73">
        <v>1</v>
      </c>
      <c r="G73">
        <v>1</v>
      </c>
      <c r="H73">
        <v>3</v>
      </c>
      <c r="I73" t="s">
        <v>134</v>
      </c>
      <c r="J73" t="s">
        <v>3</v>
      </c>
      <c r="K73" t="s">
        <v>135</v>
      </c>
      <c r="L73">
        <v>1371</v>
      </c>
      <c r="N73">
        <v>1013</v>
      </c>
      <c r="O73" t="s">
        <v>36</v>
      </c>
      <c r="P73" t="s">
        <v>36</v>
      </c>
      <c r="Q73">
        <v>1</v>
      </c>
      <c r="W73">
        <v>0</v>
      </c>
      <c r="X73">
        <v>457934895</v>
      </c>
      <c r="Y73">
        <f t="shared" si="27"/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1</v>
      </c>
      <c r="AJ73">
        <v>1</v>
      </c>
      <c r="AK73">
        <v>1</v>
      </c>
      <c r="AL73">
        <v>1</v>
      </c>
      <c r="AM73">
        <v>0</v>
      </c>
      <c r="AN73">
        <v>1</v>
      </c>
      <c r="AO73">
        <v>0</v>
      </c>
      <c r="AP73">
        <v>1</v>
      </c>
      <c r="AQ73">
        <v>0</v>
      </c>
      <c r="AR73">
        <v>0</v>
      </c>
      <c r="AS73" t="s">
        <v>3</v>
      </c>
      <c r="AT73">
        <v>0</v>
      </c>
      <c r="AU73" t="s">
        <v>132</v>
      </c>
      <c r="AV73">
        <v>0</v>
      </c>
      <c r="AW73">
        <v>2</v>
      </c>
      <c r="AX73">
        <v>312573290</v>
      </c>
      <c r="AY73">
        <v>1</v>
      </c>
      <c r="AZ73">
        <v>0</v>
      </c>
      <c r="BA73">
        <v>85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V73">
        <v>0</v>
      </c>
      <c r="CW73">
        <v>0</v>
      </c>
      <c r="CX73">
        <f>ROUND(Y73*Source!I121,7)</f>
        <v>0</v>
      </c>
      <c r="CY73">
        <f t="shared" si="28"/>
        <v>0</v>
      </c>
      <c r="CZ73">
        <f t="shared" si="29"/>
        <v>0</v>
      </c>
      <c r="DA73">
        <f t="shared" si="30"/>
        <v>1</v>
      </c>
      <c r="DB73">
        <f t="shared" si="31"/>
        <v>0</v>
      </c>
      <c r="DC73">
        <f t="shared" si="32"/>
        <v>0</v>
      </c>
      <c r="DD73" t="s">
        <v>3</v>
      </c>
      <c r="DE73" t="s">
        <v>3</v>
      </c>
      <c r="DF73">
        <f>ROUND(ROUND(AE73,2)*CX73,2)</f>
        <v>0</v>
      </c>
      <c r="DG73">
        <f t="shared" si="33"/>
        <v>0</v>
      </c>
      <c r="DH73">
        <f t="shared" si="25"/>
        <v>0</v>
      </c>
      <c r="DI73">
        <f t="shared" si="26"/>
        <v>0</v>
      </c>
      <c r="DJ73">
        <f t="shared" si="34"/>
        <v>0</v>
      </c>
      <c r="DK73">
        <v>0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ROW(Source!A121)</f>
        <v>121</v>
      </c>
      <c r="B74">
        <v>312567028</v>
      </c>
      <c r="C74">
        <v>312573243</v>
      </c>
      <c r="D74">
        <v>277562634</v>
      </c>
      <c r="E74">
        <v>109</v>
      </c>
      <c r="F74">
        <v>1</v>
      </c>
      <c r="G74">
        <v>1</v>
      </c>
      <c r="H74">
        <v>3</v>
      </c>
      <c r="I74" t="s">
        <v>137</v>
      </c>
      <c r="J74" t="s">
        <v>3</v>
      </c>
      <c r="K74" t="s">
        <v>138</v>
      </c>
      <c r="L74">
        <v>1348</v>
      </c>
      <c r="N74">
        <v>1009</v>
      </c>
      <c r="O74" t="s">
        <v>139</v>
      </c>
      <c r="P74" t="s">
        <v>139</v>
      </c>
      <c r="Q74">
        <v>1000</v>
      </c>
      <c r="W74">
        <v>0</v>
      </c>
      <c r="X74">
        <v>1602794472</v>
      </c>
      <c r="Y74">
        <f t="shared" si="27"/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1</v>
      </c>
      <c r="AJ74">
        <v>1</v>
      </c>
      <c r="AK74">
        <v>1</v>
      </c>
      <c r="AL74">
        <v>1</v>
      </c>
      <c r="AM74">
        <v>0</v>
      </c>
      <c r="AN74">
        <v>1</v>
      </c>
      <c r="AO74">
        <v>0</v>
      </c>
      <c r="AP74">
        <v>1</v>
      </c>
      <c r="AQ74">
        <v>0</v>
      </c>
      <c r="AR74">
        <v>0</v>
      </c>
      <c r="AS74" t="s">
        <v>3</v>
      </c>
      <c r="AT74">
        <v>0</v>
      </c>
      <c r="AU74" t="s">
        <v>132</v>
      </c>
      <c r="AV74">
        <v>0</v>
      </c>
      <c r="AW74">
        <v>2</v>
      </c>
      <c r="AX74">
        <v>312573291</v>
      </c>
      <c r="AY74">
        <v>1</v>
      </c>
      <c r="AZ74">
        <v>0</v>
      </c>
      <c r="BA74">
        <v>86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v>0</v>
      </c>
      <c r="CX74">
        <f>ROUND(Y74*Source!I121,7)</f>
        <v>0</v>
      </c>
      <c r="CY74">
        <f t="shared" si="28"/>
        <v>0</v>
      </c>
      <c r="CZ74">
        <f t="shared" si="29"/>
        <v>0</v>
      </c>
      <c r="DA74">
        <f t="shared" si="30"/>
        <v>1</v>
      </c>
      <c r="DB74">
        <f t="shared" si="31"/>
        <v>0</v>
      </c>
      <c r="DC74">
        <f t="shared" si="32"/>
        <v>0</v>
      </c>
      <c r="DD74" t="s">
        <v>3</v>
      </c>
      <c r="DE74" t="s">
        <v>3</v>
      </c>
      <c r="DF74">
        <f>ROUND(ROUND(AE74,2)*CX74,2)</f>
        <v>0</v>
      </c>
      <c r="DG74">
        <f t="shared" si="33"/>
        <v>0</v>
      </c>
      <c r="DH74">
        <f t="shared" si="25"/>
        <v>0</v>
      </c>
      <c r="DI74">
        <f t="shared" si="26"/>
        <v>0</v>
      </c>
      <c r="DJ74">
        <f t="shared" si="34"/>
        <v>0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 x14ac:dyDescent="0.2">
      <c r="A75">
        <f>ROW(Source!A121)</f>
        <v>121</v>
      </c>
      <c r="B75">
        <v>312567028</v>
      </c>
      <c r="C75">
        <v>312573243</v>
      </c>
      <c r="D75">
        <v>277562782</v>
      </c>
      <c r="E75">
        <v>109</v>
      </c>
      <c r="F75">
        <v>1</v>
      </c>
      <c r="G75">
        <v>1</v>
      </c>
      <c r="H75">
        <v>3</v>
      </c>
      <c r="I75" t="s">
        <v>141</v>
      </c>
      <c r="J75" t="s">
        <v>3</v>
      </c>
      <c r="K75" t="s">
        <v>142</v>
      </c>
      <c r="L75">
        <v>1346</v>
      </c>
      <c r="N75">
        <v>1009</v>
      </c>
      <c r="O75" t="s">
        <v>130</v>
      </c>
      <c r="P75" t="s">
        <v>130</v>
      </c>
      <c r="Q75">
        <v>1</v>
      </c>
      <c r="W75">
        <v>0</v>
      </c>
      <c r="X75">
        <v>-1111733769</v>
      </c>
      <c r="Y75">
        <f t="shared" si="27"/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1</v>
      </c>
      <c r="AJ75">
        <v>1</v>
      </c>
      <c r="AK75">
        <v>1</v>
      </c>
      <c r="AL75">
        <v>1</v>
      </c>
      <c r="AM75">
        <v>0</v>
      </c>
      <c r="AN75">
        <v>1</v>
      </c>
      <c r="AO75">
        <v>0</v>
      </c>
      <c r="AP75">
        <v>1</v>
      </c>
      <c r="AQ75">
        <v>0</v>
      </c>
      <c r="AR75">
        <v>0</v>
      </c>
      <c r="AS75" t="s">
        <v>3</v>
      </c>
      <c r="AT75">
        <v>0</v>
      </c>
      <c r="AU75" t="s">
        <v>132</v>
      </c>
      <c r="AV75">
        <v>0</v>
      </c>
      <c r="AW75">
        <v>2</v>
      </c>
      <c r="AX75">
        <v>312573292</v>
      </c>
      <c r="AY75">
        <v>1</v>
      </c>
      <c r="AZ75">
        <v>0</v>
      </c>
      <c r="BA75">
        <v>87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v>0</v>
      </c>
      <c r="CX75">
        <f>ROUND(Y75*Source!I121,7)</f>
        <v>0</v>
      </c>
      <c r="CY75">
        <f t="shared" si="28"/>
        <v>0</v>
      </c>
      <c r="CZ75">
        <f t="shared" si="29"/>
        <v>0</v>
      </c>
      <c r="DA75">
        <f t="shared" si="30"/>
        <v>1</v>
      </c>
      <c r="DB75">
        <f t="shared" si="31"/>
        <v>0</v>
      </c>
      <c r="DC75">
        <f t="shared" si="32"/>
        <v>0</v>
      </c>
      <c r="DD75" t="s">
        <v>3</v>
      </c>
      <c r="DE75" t="s">
        <v>3</v>
      </c>
      <c r="DF75">
        <f>ROUND(ROUND(AE75,2)*CX75,2)</f>
        <v>0</v>
      </c>
      <c r="DG75">
        <f t="shared" si="33"/>
        <v>0</v>
      </c>
      <c r="DH75">
        <f t="shared" si="25"/>
        <v>0</v>
      </c>
      <c r="DI75">
        <f t="shared" si="26"/>
        <v>0</v>
      </c>
      <c r="DJ75">
        <f t="shared" si="34"/>
        <v>0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ROW(Source!A121)</f>
        <v>121</v>
      </c>
      <c r="B76">
        <v>312567028</v>
      </c>
      <c r="C76">
        <v>312573243</v>
      </c>
      <c r="D76">
        <v>277563140</v>
      </c>
      <c r="E76">
        <v>109</v>
      </c>
      <c r="F76">
        <v>1</v>
      </c>
      <c r="G76">
        <v>1</v>
      </c>
      <c r="H76">
        <v>3</v>
      </c>
      <c r="I76" t="s">
        <v>144</v>
      </c>
      <c r="J76" t="s">
        <v>3</v>
      </c>
      <c r="K76" t="s">
        <v>145</v>
      </c>
      <c r="L76">
        <v>1348</v>
      </c>
      <c r="N76">
        <v>1009</v>
      </c>
      <c r="O76" t="s">
        <v>139</v>
      </c>
      <c r="P76" t="s">
        <v>139</v>
      </c>
      <c r="Q76">
        <v>1000</v>
      </c>
      <c r="W76">
        <v>0</v>
      </c>
      <c r="X76">
        <v>1613753229</v>
      </c>
      <c r="Y76">
        <f t="shared" si="27"/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1</v>
      </c>
      <c r="AJ76">
        <v>1</v>
      </c>
      <c r="AK76">
        <v>1</v>
      </c>
      <c r="AL76">
        <v>1</v>
      </c>
      <c r="AM76">
        <v>0</v>
      </c>
      <c r="AN76">
        <v>1</v>
      </c>
      <c r="AO76">
        <v>0</v>
      </c>
      <c r="AP76">
        <v>1</v>
      </c>
      <c r="AQ76">
        <v>0</v>
      </c>
      <c r="AR76">
        <v>0</v>
      </c>
      <c r="AS76" t="s">
        <v>3</v>
      </c>
      <c r="AT76">
        <v>0</v>
      </c>
      <c r="AU76" t="s">
        <v>132</v>
      </c>
      <c r="AV76">
        <v>0</v>
      </c>
      <c r="AW76">
        <v>2</v>
      </c>
      <c r="AX76">
        <v>312573293</v>
      </c>
      <c r="AY76">
        <v>1</v>
      </c>
      <c r="AZ76">
        <v>0</v>
      </c>
      <c r="BA76">
        <v>88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v>0</v>
      </c>
      <c r="CX76">
        <f>ROUND(Y76*Source!I121,7)</f>
        <v>0</v>
      </c>
      <c r="CY76">
        <f t="shared" si="28"/>
        <v>0</v>
      </c>
      <c r="CZ76">
        <f t="shared" si="29"/>
        <v>0</v>
      </c>
      <c r="DA76">
        <f t="shared" si="30"/>
        <v>1</v>
      </c>
      <c r="DB76">
        <f t="shared" si="31"/>
        <v>0</v>
      </c>
      <c r="DC76">
        <f t="shared" si="32"/>
        <v>0</v>
      </c>
      <c r="DD76" t="s">
        <v>3</v>
      </c>
      <c r="DE76" t="s">
        <v>3</v>
      </c>
      <c r="DF76">
        <f>ROUND(ROUND(AE76,2)*CX76,2)</f>
        <v>0</v>
      </c>
      <c r="DG76">
        <f t="shared" si="33"/>
        <v>0</v>
      </c>
      <c r="DH76">
        <f t="shared" si="25"/>
        <v>0</v>
      </c>
      <c r="DI76">
        <f t="shared" si="26"/>
        <v>0</v>
      </c>
      <c r="DJ76">
        <f t="shared" si="34"/>
        <v>0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ROW(Source!A121)</f>
        <v>121</v>
      </c>
      <c r="B77">
        <v>312567028</v>
      </c>
      <c r="C77">
        <v>312573243</v>
      </c>
      <c r="D77">
        <v>277896283</v>
      </c>
      <c r="E77">
        <v>1</v>
      </c>
      <c r="F77">
        <v>1</v>
      </c>
      <c r="G77">
        <v>1</v>
      </c>
      <c r="H77">
        <v>3</v>
      </c>
      <c r="I77" t="s">
        <v>677</v>
      </c>
      <c r="J77" t="s">
        <v>678</v>
      </c>
      <c r="K77" t="s">
        <v>679</v>
      </c>
      <c r="L77">
        <v>1348</v>
      </c>
      <c r="N77">
        <v>1009</v>
      </c>
      <c r="O77" t="s">
        <v>139</v>
      </c>
      <c r="P77" t="s">
        <v>139</v>
      </c>
      <c r="Q77">
        <v>1000</v>
      </c>
      <c r="W77">
        <v>0</v>
      </c>
      <c r="X77">
        <v>-1997781875</v>
      </c>
      <c r="Y77">
        <f t="shared" si="27"/>
        <v>0</v>
      </c>
      <c r="AA77">
        <v>79645.009999999995</v>
      </c>
      <c r="AB77">
        <v>0</v>
      </c>
      <c r="AC77">
        <v>0</v>
      </c>
      <c r="AD77">
        <v>0</v>
      </c>
      <c r="AE77">
        <v>61265.39</v>
      </c>
      <c r="AF77">
        <v>0</v>
      </c>
      <c r="AG77">
        <v>0</v>
      </c>
      <c r="AH77">
        <v>0</v>
      </c>
      <c r="AI77">
        <v>1.3</v>
      </c>
      <c r="AJ77">
        <v>1</v>
      </c>
      <c r="AK77">
        <v>1</v>
      </c>
      <c r="AL77">
        <v>1</v>
      </c>
      <c r="AM77">
        <v>2</v>
      </c>
      <c r="AN77">
        <v>0</v>
      </c>
      <c r="AO77">
        <v>0</v>
      </c>
      <c r="AP77">
        <v>1</v>
      </c>
      <c r="AQ77">
        <v>1</v>
      </c>
      <c r="AR77">
        <v>0</v>
      </c>
      <c r="AS77" t="s">
        <v>3</v>
      </c>
      <c r="AT77">
        <v>4.0000000000000002E-4</v>
      </c>
      <c r="AU77" t="s">
        <v>132</v>
      </c>
      <c r="AV77">
        <v>0</v>
      </c>
      <c r="AW77">
        <v>2</v>
      </c>
      <c r="AX77">
        <v>312573294</v>
      </c>
      <c r="AY77">
        <v>1</v>
      </c>
      <c r="AZ77">
        <v>0</v>
      </c>
      <c r="BA77">
        <v>89</v>
      </c>
      <c r="BB77">
        <v>1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24.506156000000001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1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v>0</v>
      </c>
      <c r="CX77">
        <f>ROUND(Y77*Source!I121,7)</f>
        <v>0</v>
      </c>
      <c r="CY77">
        <f t="shared" si="28"/>
        <v>79645.009999999995</v>
      </c>
      <c r="CZ77">
        <f t="shared" si="29"/>
        <v>61265.39</v>
      </c>
      <c r="DA77">
        <f t="shared" si="30"/>
        <v>1.3</v>
      </c>
      <c r="DB77">
        <f t="shared" si="31"/>
        <v>0</v>
      </c>
      <c r="DC77">
        <f t="shared" si="32"/>
        <v>0</v>
      </c>
      <c r="DD77" t="s">
        <v>3</v>
      </c>
      <c r="DE77" t="s">
        <v>3</v>
      </c>
      <c r="DF77">
        <f>ROUND(ROUND(AE77*AI77,2)*CX77,2)</f>
        <v>0</v>
      </c>
      <c r="DG77">
        <f t="shared" si="33"/>
        <v>0</v>
      </c>
      <c r="DH77">
        <f t="shared" si="25"/>
        <v>0</v>
      </c>
      <c r="DI77">
        <f t="shared" si="26"/>
        <v>0</v>
      </c>
      <c r="DJ77">
        <f t="shared" si="34"/>
        <v>0</v>
      </c>
      <c r="DK77">
        <v>0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ROW(Source!A121)</f>
        <v>121</v>
      </c>
      <c r="B78">
        <v>312567028</v>
      </c>
      <c r="C78">
        <v>312573243</v>
      </c>
      <c r="D78">
        <v>277896315</v>
      </c>
      <c r="E78">
        <v>1</v>
      </c>
      <c r="F78">
        <v>1</v>
      </c>
      <c r="G78">
        <v>1</v>
      </c>
      <c r="H78">
        <v>3</v>
      </c>
      <c r="I78" t="s">
        <v>680</v>
      </c>
      <c r="J78" t="s">
        <v>681</v>
      </c>
      <c r="K78" t="s">
        <v>682</v>
      </c>
      <c r="L78">
        <v>1348</v>
      </c>
      <c r="N78">
        <v>1009</v>
      </c>
      <c r="O78" t="s">
        <v>139</v>
      </c>
      <c r="P78" t="s">
        <v>139</v>
      </c>
      <c r="Q78">
        <v>1000</v>
      </c>
      <c r="W78">
        <v>0</v>
      </c>
      <c r="X78">
        <v>-1262208440</v>
      </c>
      <c r="Y78">
        <f t="shared" si="27"/>
        <v>0</v>
      </c>
      <c r="AA78">
        <v>81621.399999999994</v>
      </c>
      <c r="AB78">
        <v>0</v>
      </c>
      <c r="AC78">
        <v>0</v>
      </c>
      <c r="AD78">
        <v>0</v>
      </c>
      <c r="AE78">
        <v>80020.98</v>
      </c>
      <c r="AF78">
        <v>0</v>
      </c>
      <c r="AG78">
        <v>0</v>
      </c>
      <c r="AH78">
        <v>0</v>
      </c>
      <c r="AI78">
        <v>1.02</v>
      </c>
      <c r="AJ78">
        <v>1</v>
      </c>
      <c r="AK78">
        <v>1</v>
      </c>
      <c r="AL78">
        <v>1</v>
      </c>
      <c r="AM78">
        <v>2</v>
      </c>
      <c r="AN78">
        <v>0</v>
      </c>
      <c r="AO78">
        <v>0</v>
      </c>
      <c r="AP78">
        <v>1</v>
      </c>
      <c r="AQ78">
        <v>1</v>
      </c>
      <c r="AR78">
        <v>0</v>
      </c>
      <c r="AS78" t="s">
        <v>3</v>
      </c>
      <c r="AT78">
        <v>1E-4</v>
      </c>
      <c r="AU78" t="s">
        <v>132</v>
      </c>
      <c r="AV78">
        <v>0</v>
      </c>
      <c r="AW78">
        <v>2</v>
      </c>
      <c r="AX78">
        <v>312573295</v>
      </c>
      <c r="AY78">
        <v>1</v>
      </c>
      <c r="AZ78">
        <v>0</v>
      </c>
      <c r="BA78">
        <v>90</v>
      </c>
      <c r="BB78">
        <v>1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8.0020980000000002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1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v>0</v>
      </c>
      <c r="CX78">
        <f>ROUND(Y78*Source!I121,7)</f>
        <v>0</v>
      </c>
      <c r="CY78">
        <f t="shared" si="28"/>
        <v>81621.399999999994</v>
      </c>
      <c r="CZ78">
        <f t="shared" si="29"/>
        <v>80020.98</v>
      </c>
      <c r="DA78">
        <f t="shared" si="30"/>
        <v>1.02</v>
      </c>
      <c r="DB78">
        <f t="shared" si="31"/>
        <v>0</v>
      </c>
      <c r="DC78">
        <f t="shared" si="32"/>
        <v>0</v>
      </c>
      <c r="DD78" t="s">
        <v>3</v>
      </c>
      <c r="DE78" t="s">
        <v>3</v>
      </c>
      <c r="DF78">
        <f>ROUND(ROUND(AE78*AI78,2)*CX78,2)</f>
        <v>0</v>
      </c>
      <c r="DG78">
        <f t="shared" si="33"/>
        <v>0</v>
      </c>
      <c r="DH78">
        <f t="shared" si="25"/>
        <v>0</v>
      </c>
      <c r="DI78">
        <f t="shared" si="26"/>
        <v>0</v>
      </c>
      <c r="DJ78">
        <f t="shared" si="34"/>
        <v>0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 x14ac:dyDescent="0.2">
      <c r="A79">
        <f>ROW(Source!A121)</f>
        <v>121</v>
      </c>
      <c r="B79">
        <v>312567028</v>
      </c>
      <c r="C79">
        <v>312573243</v>
      </c>
      <c r="D79">
        <v>277908257</v>
      </c>
      <c r="E79">
        <v>1</v>
      </c>
      <c r="F79">
        <v>1</v>
      </c>
      <c r="G79">
        <v>1</v>
      </c>
      <c r="H79">
        <v>3</v>
      </c>
      <c r="I79" t="s">
        <v>683</v>
      </c>
      <c r="J79" t="s">
        <v>684</v>
      </c>
      <c r="K79" t="s">
        <v>685</v>
      </c>
      <c r="L79">
        <v>1425</v>
      </c>
      <c r="N79">
        <v>1013</v>
      </c>
      <c r="O79" t="s">
        <v>396</v>
      </c>
      <c r="P79" t="s">
        <v>396</v>
      </c>
      <c r="Q79">
        <v>1</v>
      </c>
      <c r="W79">
        <v>0</v>
      </c>
      <c r="X79">
        <v>-1639942774</v>
      </c>
      <c r="Y79">
        <f t="shared" si="27"/>
        <v>0</v>
      </c>
      <c r="AA79">
        <v>1310.3</v>
      </c>
      <c r="AB79">
        <v>0</v>
      </c>
      <c r="AC79">
        <v>0</v>
      </c>
      <c r="AD79">
        <v>0</v>
      </c>
      <c r="AE79">
        <v>1031.73</v>
      </c>
      <c r="AF79">
        <v>0</v>
      </c>
      <c r="AG79">
        <v>0</v>
      </c>
      <c r="AH79">
        <v>0</v>
      </c>
      <c r="AI79">
        <v>1.27</v>
      </c>
      <c r="AJ79">
        <v>1</v>
      </c>
      <c r="AK79">
        <v>1</v>
      </c>
      <c r="AL79">
        <v>1</v>
      </c>
      <c r="AM79">
        <v>2</v>
      </c>
      <c r="AN79">
        <v>0</v>
      </c>
      <c r="AO79">
        <v>0</v>
      </c>
      <c r="AP79">
        <v>1</v>
      </c>
      <c r="AQ79">
        <v>1</v>
      </c>
      <c r="AR79">
        <v>0</v>
      </c>
      <c r="AS79" t="s">
        <v>3</v>
      </c>
      <c r="AT79">
        <v>0.06</v>
      </c>
      <c r="AU79" t="s">
        <v>132</v>
      </c>
      <c r="AV79">
        <v>0</v>
      </c>
      <c r="AW79">
        <v>2</v>
      </c>
      <c r="AX79">
        <v>312573296</v>
      </c>
      <c r="AY79">
        <v>1</v>
      </c>
      <c r="AZ79">
        <v>0</v>
      </c>
      <c r="BA79">
        <v>91</v>
      </c>
      <c r="BB79">
        <v>1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61.903799999999997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1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V79">
        <v>0</v>
      </c>
      <c r="CW79">
        <v>0</v>
      </c>
      <c r="CX79">
        <f>ROUND(Y79*Source!I121,7)</f>
        <v>0</v>
      </c>
      <c r="CY79">
        <f t="shared" si="28"/>
        <v>1310.3</v>
      </c>
      <c r="CZ79">
        <f t="shared" si="29"/>
        <v>1031.73</v>
      </c>
      <c r="DA79">
        <f t="shared" si="30"/>
        <v>1.27</v>
      </c>
      <c r="DB79">
        <f t="shared" si="31"/>
        <v>0</v>
      </c>
      <c r="DC79">
        <f t="shared" si="32"/>
        <v>0</v>
      </c>
      <c r="DD79" t="s">
        <v>3</v>
      </c>
      <c r="DE79" t="s">
        <v>3</v>
      </c>
      <c r="DF79">
        <f>ROUND(ROUND(AE79*AI79,2)*CX79,2)</f>
        <v>0</v>
      </c>
      <c r="DG79">
        <f t="shared" si="33"/>
        <v>0</v>
      </c>
      <c r="DH79">
        <f t="shared" si="25"/>
        <v>0</v>
      </c>
      <c r="DI79">
        <f t="shared" si="26"/>
        <v>0</v>
      </c>
      <c r="DJ79">
        <f t="shared" si="34"/>
        <v>0</v>
      </c>
      <c r="DK79">
        <v>0</v>
      </c>
      <c r="DL79" t="s">
        <v>3</v>
      </c>
      <c r="DM79">
        <v>0</v>
      </c>
      <c r="DN79" t="s">
        <v>3</v>
      </c>
      <c r="DO79">
        <v>0</v>
      </c>
    </row>
    <row r="80" spans="1:119" x14ac:dyDescent="0.2">
      <c r="A80">
        <f>ROW(Source!A121)</f>
        <v>121</v>
      </c>
      <c r="B80">
        <v>312567028</v>
      </c>
      <c r="C80">
        <v>312573243</v>
      </c>
      <c r="D80">
        <v>277565452</v>
      </c>
      <c r="E80">
        <v>109</v>
      </c>
      <c r="F80">
        <v>1</v>
      </c>
      <c r="G80">
        <v>1</v>
      </c>
      <c r="H80">
        <v>3</v>
      </c>
      <c r="I80" t="s">
        <v>147</v>
      </c>
      <c r="J80" t="s">
        <v>3</v>
      </c>
      <c r="K80" t="s">
        <v>148</v>
      </c>
      <c r="L80">
        <v>1371</v>
      </c>
      <c r="N80">
        <v>1013</v>
      </c>
      <c r="O80" t="s">
        <v>36</v>
      </c>
      <c r="P80" t="s">
        <v>36</v>
      </c>
      <c r="Q80">
        <v>1</v>
      </c>
      <c r="W80">
        <v>0</v>
      </c>
      <c r="X80">
        <v>-950997571</v>
      </c>
      <c r="Y80">
        <f t="shared" si="27"/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1</v>
      </c>
      <c r="AJ80">
        <v>1</v>
      </c>
      <c r="AK80">
        <v>1</v>
      </c>
      <c r="AL80">
        <v>1</v>
      </c>
      <c r="AM80">
        <v>0</v>
      </c>
      <c r="AN80">
        <v>1</v>
      </c>
      <c r="AO80">
        <v>0</v>
      </c>
      <c r="AP80">
        <v>1</v>
      </c>
      <c r="AQ80">
        <v>0</v>
      </c>
      <c r="AR80">
        <v>0</v>
      </c>
      <c r="AS80" t="s">
        <v>3</v>
      </c>
      <c r="AT80">
        <v>0</v>
      </c>
      <c r="AU80" t="s">
        <v>132</v>
      </c>
      <c r="AV80">
        <v>0</v>
      </c>
      <c r="AW80">
        <v>2</v>
      </c>
      <c r="AX80">
        <v>312573297</v>
      </c>
      <c r="AY80">
        <v>1</v>
      </c>
      <c r="AZ80">
        <v>0</v>
      </c>
      <c r="BA80">
        <v>92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v>0</v>
      </c>
      <c r="CX80">
        <f>ROUND(Y80*Source!I121,7)</f>
        <v>0</v>
      </c>
      <c r="CY80">
        <f t="shared" si="28"/>
        <v>0</v>
      </c>
      <c r="CZ80">
        <f t="shared" si="29"/>
        <v>0</v>
      </c>
      <c r="DA80">
        <f t="shared" si="30"/>
        <v>1</v>
      </c>
      <c r="DB80">
        <f t="shared" si="31"/>
        <v>0</v>
      </c>
      <c r="DC80">
        <f t="shared" si="32"/>
        <v>0</v>
      </c>
      <c r="DD80" t="s">
        <v>3</v>
      </c>
      <c r="DE80" t="s">
        <v>3</v>
      </c>
      <c r="DF80">
        <f t="shared" ref="DF80:DF92" si="35">ROUND(ROUND(AE80,2)*CX80,2)</f>
        <v>0</v>
      </c>
      <c r="DG80">
        <f t="shared" si="33"/>
        <v>0</v>
      </c>
      <c r="DH80">
        <f t="shared" si="25"/>
        <v>0</v>
      </c>
      <c r="DI80">
        <f t="shared" si="26"/>
        <v>0</v>
      </c>
      <c r="DJ80">
        <f t="shared" si="34"/>
        <v>0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ROW(Source!A121)</f>
        <v>121</v>
      </c>
      <c r="B81">
        <v>312567028</v>
      </c>
      <c r="C81">
        <v>312573243</v>
      </c>
      <c r="D81">
        <v>277565498</v>
      </c>
      <c r="E81">
        <v>109</v>
      </c>
      <c r="F81">
        <v>1</v>
      </c>
      <c r="G81">
        <v>1</v>
      </c>
      <c r="H81">
        <v>3</v>
      </c>
      <c r="I81" t="s">
        <v>150</v>
      </c>
      <c r="J81" t="s">
        <v>3</v>
      </c>
      <c r="K81" t="s">
        <v>151</v>
      </c>
      <c r="L81">
        <v>1371</v>
      </c>
      <c r="N81">
        <v>1013</v>
      </c>
      <c r="O81" t="s">
        <v>36</v>
      </c>
      <c r="P81" t="s">
        <v>36</v>
      </c>
      <c r="Q81">
        <v>1</v>
      </c>
      <c r="W81">
        <v>0</v>
      </c>
      <c r="X81">
        <v>-320198552</v>
      </c>
      <c r="Y81">
        <f t="shared" si="27"/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1</v>
      </c>
      <c r="AJ81">
        <v>1</v>
      </c>
      <c r="AK81">
        <v>1</v>
      </c>
      <c r="AL81">
        <v>1</v>
      </c>
      <c r="AM81">
        <v>0</v>
      </c>
      <c r="AN81">
        <v>1</v>
      </c>
      <c r="AO81">
        <v>0</v>
      </c>
      <c r="AP81">
        <v>1</v>
      </c>
      <c r="AQ81">
        <v>0</v>
      </c>
      <c r="AR81">
        <v>0</v>
      </c>
      <c r="AS81" t="s">
        <v>3</v>
      </c>
      <c r="AT81">
        <v>0</v>
      </c>
      <c r="AU81" t="s">
        <v>132</v>
      </c>
      <c r="AV81">
        <v>0</v>
      </c>
      <c r="AW81">
        <v>2</v>
      </c>
      <c r="AX81">
        <v>312573298</v>
      </c>
      <c r="AY81">
        <v>1</v>
      </c>
      <c r="AZ81">
        <v>0</v>
      </c>
      <c r="BA81">
        <v>93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V81">
        <v>0</v>
      </c>
      <c r="CW81">
        <v>0</v>
      </c>
      <c r="CX81">
        <f>ROUND(Y81*Source!I121,7)</f>
        <v>0</v>
      </c>
      <c r="CY81">
        <f t="shared" si="28"/>
        <v>0</v>
      </c>
      <c r="CZ81">
        <f t="shared" si="29"/>
        <v>0</v>
      </c>
      <c r="DA81">
        <f t="shared" si="30"/>
        <v>1</v>
      </c>
      <c r="DB81">
        <f t="shared" si="31"/>
        <v>0</v>
      </c>
      <c r="DC81">
        <f t="shared" si="32"/>
        <v>0</v>
      </c>
      <c r="DD81" t="s">
        <v>3</v>
      </c>
      <c r="DE81" t="s">
        <v>3</v>
      </c>
      <c r="DF81">
        <f t="shared" si="35"/>
        <v>0</v>
      </c>
      <c r="DG81">
        <f t="shared" si="33"/>
        <v>0</v>
      </c>
      <c r="DH81">
        <f t="shared" si="25"/>
        <v>0</v>
      </c>
      <c r="DI81">
        <f t="shared" si="26"/>
        <v>0</v>
      </c>
      <c r="DJ81">
        <f t="shared" si="34"/>
        <v>0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 x14ac:dyDescent="0.2">
      <c r="A82">
        <f>ROW(Source!A121)</f>
        <v>121</v>
      </c>
      <c r="B82">
        <v>312567028</v>
      </c>
      <c r="C82">
        <v>312573243</v>
      </c>
      <c r="D82">
        <v>277565504</v>
      </c>
      <c r="E82">
        <v>109</v>
      </c>
      <c r="F82">
        <v>1</v>
      </c>
      <c r="G82">
        <v>1</v>
      </c>
      <c r="H82">
        <v>3</v>
      </c>
      <c r="I82" t="s">
        <v>153</v>
      </c>
      <c r="J82" t="s">
        <v>3</v>
      </c>
      <c r="K82" t="s">
        <v>154</v>
      </c>
      <c r="L82">
        <v>1371</v>
      </c>
      <c r="N82">
        <v>1013</v>
      </c>
      <c r="O82" t="s">
        <v>36</v>
      </c>
      <c r="P82" t="s">
        <v>36</v>
      </c>
      <c r="Q82">
        <v>1</v>
      </c>
      <c r="W82">
        <v>0</v>
      </c>
      <c r="X82">
        <v>326010188</v>
      </c>
      <c r="Y82">
        <f t="shared" si="27"/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1</v>
      </c>
      <c r="AJ82">
        <v>1</v>
      </c>
      <c r="AK82">
        <v>1</v>
      </c>
      <c r="AL82">
        <v>1</v>
      </c>
      <c r="AM82">
        <v>0</v>
      </c>
      <c r="AN82">
        <v>0</v>
      </c>
      <c r="AO82">
        <v>0</v>
      </c>
      <c r="AP82">
        <v>1</v>
      </c>
      <c r="AQ82">
        <v>0</v>
      </c>
      <c r="AR82">
        <v>0</v>
      </c>
      <c r="AS82" t="s">
        <v>3</v>
      </c>
      <c r="AT82">
        <v>0.1</v>
      </c>
      <c r="AU82" t="s">
        <v>132</v>
      </c>
      <c r="AV82">
        <v>0</v>
      </c>
      <c r="AW82">
        <v>2</v>
      </c>
      <c r="AX82">
        <v>312573299</v>
      </c>
      <c r="AY82">
        <v>1</v>
      </c>
      <c r="AZ82">
        <v>0</v>
      </c>
      <c r="BA82">
        <v>94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v>0</v>
      </c>
      <c r="CX82">
        <f>ROUND(Y82*Source!I121,7)</f>
        <v>0</v>
      </c>
      <c r="CY82">
        <f t="shared" si="28"/>
        <v>0</v>
      </c>
      <c r="CZ82">
        <f t="shared" si="29"/>
        <v>0</v>
      </c>
      <c r="DA82">
        <f t="shared" si="30"/>
        <v>1</v>
      </c>
      <c r="DB82">
        <f t="shared" si="31"/>
        <v>0</v>
      </c>
      <c r="DC82">
        <f t="shared" si="32"/>
        <v>0</v>
      </c>
      <c r="DD82" t="s">
        <v>3</v>
      </c>
      <c r="DE82" t="s">
        <v>3</v>
      </c>
      <c r="DF82">
        <f t="shared" si="35"/>
        <v>0</v>
      </c>
      <c r="DG82">
        <f t="shared" si="33"/>
        <v>0</v>
      </c>
      <c r="DH82">
        <f t="shared" si="25"/>
        <v>0</v>
      </c>
      <c r="DI82">
        <f t="shared" si="26"/>
        <v>0</v>
      </c>
      <c r="DJ82">
        <f t="shared" si="34"/>
        <v>0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 x14ac:dyDescent="0.2">
      <c r="A83">
        <f>ROW(Source!A130)</f>
        <v>130</v>
      </c>
      <c r="B83">
        <v>312567028</v>
      </c>
      <c r="C83">
        <v>312573309</v>
      </c>
      <c r="D83">
        <v>75629709</v>
      </c>
      <c r="E83">
        <v>109</v>
      </c>
      <c r="F83">
        <v>1</v>
      </c>
      <c r="G83">
        <v>1</v>
      </c>
      <c r="H83">
        <v>1</v>
      </c>
      <c r="I83" t="s">
        <v>661</v>
      </c>
      <c r="J83" t="s">
        <v>3</v>
      </c>
      <c r="K83" t="s">
        <v>662</v>
      </c>
      <c r="L83">
        <v>1191</v>
      </c>
      <c r="N83">
        <v>1013</v>
      </c>
      <c r="O83" t="s">
        <v>637</v>
      </c>
      <c r="P83" t="s">
        <v>637</v>
      </c>
      <c r="Q83">
        <v>1</v>
      </c>
      <c r="W83">
        <v>0</v>
      </c>
      <c r="X83">
        <v>-1759674247</v>
      </c>
      <c r="Y83">
        <f t="shared" ref="Y83:Y88" si="36">(AT83*ROUND(1.2,7))</f>
        <v>0.26400000000000001</v>
      </c>
      <c r="AA83">
        <v>0</v>
      </c>
      <c r="AB83">
        <v>0</v>
      </c>
      <c r="AC83">
        <v>0</v>
      </c>
      <c r="AD83">
        <v>440.52</v>
      </c>
      <c r="AE83">
        <v>0</v>
      </c>
      <c r="AF83">
        <v>0</v>
      </c>
      <c r="AG83">
        <v>0</v>
      </c>
      <c r="AH83">
        <v>440.52</v>
      </c>
      <c r="AI83">
        <v>1</v>
      </c>
      <c r="AJ83">
        <v>1</v>
      </c>
      <c r="AK83">
        <v>1</v>
      </c>
      <c r="AL83">
        <v>1</v>
      </c>
      <c r="AM83">
        <v>-2</v>
      </c>
      <c r="AN83">
        <v>0</v>
      </c>
      <c r="AO83">
        <v>0</v>
      </c>
      <c r="AP83">
        <v>1</v>
      </c>
      <c r="AQ83">
        <v>1</v>
      </c>
      <c r="AR83">
        <v>0</v>
      </c>
      <c r="AS83" t="s">
        <v>3</v>
      </c>
      <c r="AT83">
        <v>0.22</v>
      </c>
      <c r="AU83" t="s">
        <v>658</v>
      </c>
      <c r="AV83">
        <v>1</v>
      </c>
      <c r="AW83">
        <v>2</v>
      </c>
      <c r="AX83">
        <v>312573313</v>
      </c>
      <c r="AY83">
        <v>1</v>
      </c>
      <c r="AZ83">
        <v>0</v>
      </c>
      <c r="BA83">
        <v>95</v>
      </c>
      <c r="BB83">
        <v>1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96.914400000000001</v>
      </c>
      <c r="BN83">
        <v>0.22</v>
      </c>
      <c r="BO83">
        <v>0</v>
      </c>
      <c r="BP83">
        <v>1</v>
      </c>
      <c r="BQ83">
        <v>0</v>
      </c>
      <c r="BR83">
        <v>0</v>
      </c>
      <c r="BS83">
        <v>0</v>
      </c>
      <c r="BT83">
        <v>116.29728</v>
      </c>
      <c r="BU83">
        <v>0.26400000000000001</v>
      </c>
      <c r="BV83">
        <v>0</v>
      </c>
      <c r="BW83">
        <v>1</v>
      </c>
      <c r="CU83">
        <f>ROUND(AT83*Source!I130*AH83*AL83,2)</f>
        <v>-193.83</v>
      </c>
      <c r="CV83">
        <f>ROUND(Y83*Source!I130,7)</f>
        <v>-0.52800000000000002</v>
      </c>
      <c r="CW83">
        <v>0</v>
      </c>
      <c r="CX83">
        <f>ROUND(Y83*Source!I130,7)</f>
        <v>-0.52800000000000002</v>
      </c>
      <c r="CY83">
        <f>AD83</f>
        <v>440.52</v>
      </c>
      <c r="CZ83">
        <f>AH83</f>
        <v>440.52</v>
      </c>
      <c r="DA83">
        <f>AL83</f>
        <v>1</v>
      </c>
      <c r="DB83">
        <f t="shared" ref="DB83:DB88" si="37">ROUND((ROUND(AT83*CZ83,2)*ROUND(1.2,7)),6)</f>
        <v>116.292</v>
      </c>
      <c r="DC83">
        <f t="shared" ref="DC83:DC88" si="38">ROUND((ROUND(AT83*AG83,2)*ROUND(1.2,7)),6)</f>
        <v>0</v>
      </c>
      <c r="DD83" t="s">
        <v>3</v>
      </c>
      <c r="DE83" t="s">
        <v>3</v>
      </c>
      <c r="DF83">
        <f t="shared" si="35"/>
        <v>0</v>
      </c>
      <c r="DG83">
        <f t="shared" si="33"/>
        <v>0</v>
      </c>
      <c r="DH83">
        <f t="shared" si="25"/>
        <v>0</v>
      </c>
      <c r="DI83">
        <f t="shared" si="26"/>
        <v>-232.59</v>
      </c>
      <c r="DJ83">
        <f>DI83</f>
        <v>-232.59</v>
      </c>
      <c r="DK83">
        <v>1</v>
      </c>
      <c r="DL83" t="s">
        <v>3</v>
      </c>
      <c r="DM83">
        <v>0</v>
      </c>
      <c r="DN83" t="s">
        <v>3</v>
      </c>
      <c r="DO83">
        <v>0</v>
      </c>
    </row>
    <row r="84" spans="1:119" x14ac:dyDescent="0.2">
      <c r="A84">
        <f>ROW(Source!A130)</f>
        <v>130</v>
      </c>
      <c r="B84">
        <v>312567028</v>
      </c>
      <c r="C84">
        <v>312573309</v>
      </c>
      <c r="D84">
        <v>75629607</v>
      </c>
      <c r="E84">
        <v>109</v>
      </c>
      <c r="F84">
        <v>1</v>
      </c>
      <c r="G84">
        <v>1</v>
      </c>
      <c r="H84">
        <v>1</v>
      </c>
      <c r="I84" t="s">
        <v>635</v>
      </c>
      <c r="J84" t="s">
        <v>3</v>
      </c>
      <c r="K84" t="s">
        <v>636</v>
      </c>
      <c r="L84">
        <v>1191</v>
      </c>
      <c r="N84">
        <v>1013</v>
      </c>
      <c r="O84" t="s">
        <v>637</v>
      </c>
      <c r="P84" t="s">
        <v>637</v>
      </c>
      <c r="Q84">
        <v>1</v>
      </c>
      <c r="W84">
        <v>0</v>
      </c>
      <c r="X84">
        <v>-1417349443</v>
      </c>
      <c r="Y84">
        <f t="shared" si="36"/>
        <v>0.27600000000000002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1</v>
      </c>
      <c r="AJ84">
        <v>1</v>
      </c>
      <c r="AK84">
        <v>1</v>
      </c>
      <c r="AL84">
        <v>1</v>
      </c>
      <c r="AM84">
        <v>-2</v>
      </c>
      <c r="AN84">
        <v>0</v>
      </c>
      <c r="AO84">
        <v>0</v>
      </c>
      <c r="AP84">
        <v>1</v>
      </c>
      <c r="AQ84">
        <v>1</v>
      </c>
      <c r="AR84">
        <v>0</v>
      </c>
      <c r="AS84" t="s">
        <v>3</v>
      </c>
      <c r="AT84">
        <v>0.23</v>
      </c>
      <c r="AU84" t="s">
        <v>658</v>
      </c>
      <c r="AV84">
        <v>2</v>
      </c>
      <c r="AW84">
        <v>2</v>
      </c>
      <c r="AX84">
        <v>312573314</v>
      </c>
      <c r="AY84">
        <v>1</v>
      </c>
      <c r="AZ84">
        <v>0</v>
      </c>
      <c r="BA84">
        <v>96</v>
      </c>
      <c r="BB84">
        <v>1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v>0</v>
      </c>
      <c r="CX84">
        <f>ROUND(Y84*Source!I130,7)</f>
        <v>-0.55200000000000005</v>
      </c>
      <c r="CY84">
        <f>AD84</f>
        <v>0</v>
      </c>
      <c r="CZ84">
        <f>AH84</f>
        <v>0</v>
      </c>
      <c r="DA84">
        <f>AL84</f>
        <v>1</v>
      </c>
      <c r="DB84">
        <f t="shared" si="37"/>
        <v>0</v>
      </c>
      <c r="DC84">
        <f t="shared" si="38"/>
        <v>0</v>
      </c>
      <c r="DD84" t="s">
        <v>3</v>
      </c>
      <c r="DE84" t="s">
        <v>3</v>
      </c>
      <c r="DF84">
        <f t="shared" si="35"/>
        <v>0</v>
      </c>
      <c r="DG84">
        <f t="shared" si="33"/>
        <v>0</v>
      </c>
      <c r="DH84">
        <f t="shared" si="25"/>
        <v>0</v>
      </c>
      <c r="DI84">
        <f t="shared" si="26"/>
        <v>0</v>
      </c>
      <c r="DJ84">
        <f>DI84</f>
        <v>0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">
      <c r="A85">
        <f>ROW(Source!A130)</f>
        <v>130</v>
      </c>
      <c r="B85">
        <v>312567028</v>
      </c>
      <c r="C85">
        <v>312573309</v>
      </c>
      <c r="D85">
        <v>277944474</v>
      </c>
      <c r="E85">
        <v>1</v>
      </c>
      <c r="F85">
        <v>1</v>
      </c>
      <c r="G85">
        <v>1</v>
      </c>
      <c r="H85">
        <v>2</v>
      </c>
      <c r="I85" t="s">
        <v>664</v>
      </c>
      <c r="J85" t="s">
        <v>665</v>
      </c>
      <c r="K85" t="s">
        <v>666</v>
      </c>
      <c r="L85">
        <v>1368</v>
      </c>
      <c r="N85">
        <v>1011</v>
      </c>
      <c r="O85" t="s">
        <v>419</v>
      </c>
      <c r="P85" t="s">
        <v>419</v>
      </c>
      <c r="Q85">
        <v>1</v>
      </c>
      <c r="W85">
        <v>0</v>
      </c>
      <c r="X85">
        <v>-1366301975</v>
      </c>
      <c r="Y85">
        <f t="shared" si="36"/>
        <v>0.27600000000000002</v>
      </c>
      <c r="AA85">
        <v>0</v>
      </c>
      <c r="AB85">
        <v>1811.82</v>
      </c>
      <c r="AC85">
        <v>549.32000000000005</v>
      </c>
      <c r="AD85">
        <v>0</v>
      </c>
      <c r="AE85">
        <v>0</v>
      </c>
      <c r="AF85">
        <v>1811.82</v>
      </c>
      <c r="AG85">
        <v>549.32000000000005</v>
      </c>
      <c r="AH85">
        <v>0</v>
      </c>
      <c r="AI85">
        <v>1</v>
      </c>
      <c r="AJ85">
        <v>1</v>
      </c>
      <c r="AK85">
        <v>1</v>
      </c>
      <c r="AL85">
        <v>1</v>
      </c>
      <c r="AM85">
        <v>-2</v>
      </c>
      <c r="AN85">
        <v>0</v>
      </c>
      <c r="AO85">
        <v>0</v>
      </c>
      <c r="AP85">
        <v>1</v>
      </c>
      <c r="AQ85">
        <v>1</v>
      </c>
      <c r="AR85">
        <v>0</v>
      </c>
      <c r="AS85" t="s">
        <v>3</v>
      </c>
      <c r="AT85">
        <v>0.23</v>
      </c>
      <c r="AU85" t="s">
        <v>658</v>
      </c>
      <c r="AV85">
        <v>1</v>
      </c>
      <c r="AW85">
        <v>2</v>
      </c>
      <c r="AX85">
        <v>312573315</v>
      </c>
      <c r="AY85">
        <v>1</v>
      </c>
      <c r="AZ85">
        <v>0</v>
      </c>
      <c r="BA85">
        <v>97</v>
      </c>
      <c r="BB85">
        <v>1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416.71859999999998</v>
      </c>
      <c r="BL85">
        <v>126.34360000000002</v>
      </c>
      <c r="BM85">
        <v>0</v>
      </c>
      <c r="BN85">
        <v>0</v>
      </c>
      <c r="BO85">
        <v>0.23</v>
      </c>
      <c r="BP85">
        <v>1</v>
      </c>
      <c r="BQ85">
        <v>0</v>
      </c>
      <c r="BR85">
        <v>500.06232</v>
      </c>
      <c r="BS85">
        <v>151.61232000000004</v>
      </c>
      <c r="BT85">
        <v>0</v>
      </c>
      <c r="BU85">
        <v>0</v>
      </c>
      <c r="BV85">
        <v>0.27600000000000002</v>
      </c>
      <c r="BW85">
        <v>1</v>
      </c>
      <c r="CV85">
        <v>0</v>
      </c>
      <c r="CW85">
        <f>ROUND(Y85*Source!I130*DO85,7)</f>
        <v>-0.55200000000000005</v>
      </c>
      <c r="CX85">
        <f>ROUND(Y85*Source!I130,7)</f>
        <v>-0.55200000000000005</v>
      </c>
      <c r="CY85">
        <f>AB85</f>
        <v>1811.82</v>
      </c>
      <c r="CZ85">
        <f>AF85</f>
        <v>1811.82</v>
      </c>
      <c r="DA85">
        <f>AJ85</f>
        <v>1</v>
      </c>
      <c r="DB85">
        <f t="shared" si="37"/>
        <v>500.06400000000002</v>
      </c>
      <c r="DC85">
        <f t="shared" si="38"/>
        <v>151.608</v>
      </c>
      <c r="DD85" t="s">
        <v>3</v>
      </c>
      <c r="DE85" t="s">
        <v>3</v>
      </c>
      <c r="DF85">
        <f t="shared" si="35"/>
        <v>0</v>
      </c>
      <c r="DG85">
        <f t="shared" si="33"/>
        <v>-1000.12</v>
      </c>
      <c r="DH85">
        <f t="shared" si="25"/>
        <v>-303.22000000000003</v>
      </c>
      <c r="DI85">
        <f t="shared" si="26"/>
        <v>0</v>
      </c>
      <c r="DJ85">
        <f>DG85+DH85</f>
        <v>-1303.3400000000001</v>
      </c>
      <c r="DK85">
        <v>1</v>
      </c>
      <c r="DL85" t="s">
        <v>667</v>
      </c>
      <c r="DM85">
        <v>5</v>
      </c>
      <c r="DN85" t="s">
        <v>637</v>
      </c>
      <c r="DO85">
        <v>1</v>
      </c>
    </row>
    <row r="86" spans="1:119" x14ac:dyDescent="0.2">
      <c r="A86">
        <f>ROW(Source!A131)</f>
        <v>131</v>
      </c>
      <c r="B86">
        <v>312567028</v>
      </c>
      <c r="C86">
        <v>312573316</v>
      </c>
      <c r="D86">
        <v>75629709</v>
      </c>
      <c r="E86">
        <v>109</v>
      </c>
      <c r="F86">
        <v>1</v>
      </c>
      <c r="G86">
        <v>1</v>
      </c>
      <c r="H86">
        <v>1</v>
      </c>
      <c r="I86" t="s">
        <v>661</v>
      </c>
      <c r="J86" t="s">
        <v>3</v>
      </c>
      <c r="K86" t="s">
        <v>662</v>
      </c>
      <c r="L86">
        <v>1191</v>
      </c>
      <c r="N86">
        <v>1013</v>
      </c>
      <c r="O86" t="s">
        <v>637</v>
      </c>
      <c r="P86" t="s">
        <v>637</v>
      </c>
      <c r="Q86">
        <v>1</v>
      </c>
      <c r="W86">
        <v>0</v>
      </c>
      <c r="X86">
        <v>-1759674247</v>
      </c>
      <c r="Y86">
        <f t="shared" si="36"/>
        <v>0.26400000000000001</v>
      </c>
      <c r="AA86">
        <v>0</v>
      </c>
      <c r="AB86">
        <v>0</v>
      </c>
      <c r="AC86">
        <v>0</v>
      </c>
      <c r="AD86">
        <v>440.52</v>
      </c>
      <c r="AE86">
        <v>0</v>
      </c>
      <c r="AF86">
        <v>0</v>
      </c>
      <c r="AG86">
        <v>0</v>
      </c>
      <c r="AH86">
        <v>440.52</v>
      </c>
      <c r="AI86">
        <v>1</v>
      </c>
      <c r="AJ86">
        <v>1</v>
      </c>
      <c r="AK86">
        <v>1</v>
      </c>
      <c r="AL86">
        <v>1</v>
      </c>
      <c r="AM86">
        <v>-2</v>
      </c>
      <c r="AN86">
        <v>0</v>
      </c>
      <c r="AO86">
        <v>0</v>
      </c>
      <c r="AP86">
        <v>1</v>
      </c>
      <c r="AQ86">
        <v>1</v>
      </c>
      <c r="AR86">
        <v>0</v>
      </c>
      <c r="AS86" t="s">
        <v>3</v>
      </c>
      <c r="AT86">
        <v>0.22</v>
      </c>
      <c r="AU86" t="s">
        <v>658</v>
      </c>
      <c r="AV86">
        <v>1</v>
      </c>
      <c r="AW86">
        <v>2</v>
      </c>
      <c r="AX86">
        <v>312573320</v>
      </c>
      <c r="AY86">
        <v>1</v>
      </c>
      <c r="AZ86">
        <v>0</v>
      </c>
      <c r="BA86">
        <v>98</v>
      </c>
      <c r="BB86">
        <v>1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96.914400000000001</v>
      </c>
      <c r="BN86">
        <v>0.22</v>
      </c>
      <c r="BO86">
        <v>0</v>
      </c>
      <c r="BP86">
        <v>1</v>
      </c>
      <c r="BQ86">
        <v>0</v>
      </c>
      <c r="BR86">
        <v>0</v>
      </c>
      <c r="BS86">
        <v>0</v>
      </c>
      <c r="BT86">
        <v>116.29728</v>
      </c>
      <c r="BU86">
        <v>0.26400000000000001</v>
      </c>
      <c r="BV86">
        <v>0</v>
      </c>
      <c r="BW86">
        <v>1</v>
      </c>
      <c r="CU86">
        <f>ROUND(AT86*Source!I131*AH86*AL86,2)</f>
        <v>193.83</v>
      </c>
      <c r="CV86">
        <f>ROUND(Y86*Source!I131,7)</f>
        <v>0.52800000000000002</v>
      </c>
      <c r="CW86">
        <v>0</v>
      </c>
      <c r="CX86">
        <f>ROUND(Y86*Source!I131,7)</f>
        <v>0.52800000000000002</v>
      </c>
      <c r="CY86">
        <f>AD86</f>
        <v>440.52</v>
      </c>
      <c r="CZ86">
        <f>AH86</f>
        <v>440.52</v>
      </c>
      <c r="DA86">
        <f>AL86</f>
        <v>1</v>
      </c>
      <c r="DB86">
        <f t="shared" si="37"/>
        <v>116.292</v>
      </c>
      <c r="DC86">
        <f t="shared" si="38"/>
        <v>0</v>
      </c>
      <c r="DD86" t="s">
        <v>3</v>
      </c>
      <c r="DE86" t="s">
        <v>3</v>
      </c>
      <c r="DF86">
        <f t="shared" si="35"/>
        <v>0</v>
      </c>
      <c r="DG86">
        <f t="shared" si="33"/>
        <v>0</v>
      </c>
      <c r="DH86">
        <f t="shared" si="25"/>
        <v>0</v>
      </c>
      <c r="DI86">
        <f t="shared" si="26"/>
        <v>232.59</v>
      </c>
      <c r="DJ86">
        <f>DI86</f>
        <v>232.59</v>
      </c>
      <c r="DK86">
        <v>1</v>
      </c>
      <c r="DL86" t="s">
        <v>3</v>
      </c>
      <c r="DM86">
        <v>0</v>
      </c>
      <c r="DN86" t="s">
        <v>3</v>
      </c>
      <c r="DO86">
        <v>0</v>
      </c>
    </row>
    <row r="87" spans="1:119" x14ac:dyDescent="0.2">
      <c r="A87">
        <f>ROW(Source!A131)</f>
        <v>131</v>
      </c>
      <c r="B87">
        <v>312567028</v>
      </c>
      <c r="C87">
        <v>312573316</v>
      </c>
      <c r="D87">
        <v>75629607</v>
      </c>
      <c r="E87">
        <v>109</v>
      </c>
      <c r="F87">
        <v>1</v>
      </c>
      <c r="G87">
        <v>1</v>
      </c>
      <c r="H87">
        <v>1</v>
      </c>
      <c r="I87" t="s">
        <v>635</v>
      </c>
      <c r="J87" t="s">
        <v>3</v>
      </c>
      <c r="K87" t="s">
        <v>636</v>
      </c>
      <c r="L87">
        <v>1191</v>
      </c>
      <c r="N87">
        <v>1013</v>
      </c>
      <c r="O87" t="s">
        <v>637</v>
      </c>
      <c r="P87" t="s">
        <v>637</v>
      </c>
      <c r="Q87">
        <v>1</v>
      </c>
      <c r="W87">
        <v>0</v>
      </c>
      <c r="X87">
        <v>-1417349443</v>
      </c>
      <c r="Y87">
        <f t="shared" si="36"/>
        <v>0.27600000000000002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1</v>
      </c>
      <c r="AJ87">
        <v>1</v>
      </c>
      <c r="AK87">
        <v>1</v>
      </c>
      <c r="AL87">
        <v>1</v>
      </c>
      <c r="AM87">
        <v>-2</v>
      </c>
      <c r="AN87">
        <v>0</v>
      </c>
      <c r="AO87">
        <v>0</v>
      </c>
      <c r="AP87">
        <v>1</v>
      </c>
      <c r="AQ87">
        <v>1</v>
      </c>
      <c r="AR87">
        <v>0</v>
      </c>
      <c r="AS87" t="s">
        <v>3</v>
      </c>
      <c r="AT87">
        <v>0.23</v>
      </c>
      <c r="AU87" t="s">
        <v>658</v>
      </c>
      <c r="AV87">
        <v>2</v>
      </c>
      <c r="AW87">
        <v>2</v>
      </c>
      <c r="AX87">
        <v>312573321</v>
      </c>
      <c r="AY87">
        <v>1</v>
      </c>
      <c r="AZ87">
        <v>0</v>
      </c>
      <c r="BA87">
        <v>99</v>
      </c>
      <c r="BB87">
        <v>1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v>0</v>
      </c>
      <c r="CX87">
        <f>ROUND(Y87*Source!I131,7)</f>
        <v>0.55200000000000005</v>
      </c>
      <c r="CY87">
        <f>AD87</f>
        <v>0</v>
      </c>
      <c r="CZ87">
        <f>AH87</f>
        <v>0</v>
      </c>
      <c r="DA87">
        <f>AL87</f>
        <v>1</v>
      </c>
      <c r="DB87">
        <f t="shared" si="37"/>
        <v>0</v>
      </c>
      <c r="DC87">
        <f t="shared" si="38"/>
        <v>0</v>
      </c>
      <c r="DD87" t="s">
        <v>3</v>
      </c>
      <c r="DE87" t="s">
        <v>3</v>
      </c>
      <c r="DF87">
        <f t="shared" si="35"/>
        <v>0</v>
      </c>
      <c r="DG87">
        <f t="shared" si="33"/>
        <v>0</v>
      </c>
      <c r="DH87">
        <f t="shared" si="25"/>
        <v>0</v>
      </c>
      <c r="DI87">
        <f t="shared" si="26"/>
        <v>0</v>
      </c>
      <c r="DJ87">
        <f>DI87</f>
        <v>0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">
      <c r="A88">
        <f>ROW(Source!A131)</f>
        <v>131</v>
      </c>
      <c r="B88">
        <v>312567028</v>
      </c>
      <c r="C88">
        <v>312573316</v>
      </c>
      <c r="D88">
        <v>277944474</v>
      </c>
      <c r="E88">
        <v>1</v>
      </c>
      <c r="F88">
        <v>1</v>
      </c>
      <c r="G88">
        <v>1</v>
      </c>
      <c r="H88">
        <v>2</v>
      </c>
      <c r="I88" t="s">
        <v>664</v>
      </c>
      <c r="J88" t="s">
        <v>665</v>
      </c>
      <c r="K88" t="s">
        <v>666</v>
      </c>
      <c r="L88">
        <v>1368</v>
      </c>
      <c r="N88">
        <v>1011</v>
      </c>
      <c r="O88" t="s">
        <v>419</v>
      </c>
      <c r="P88" t="s">
        <v>419</v>
      </c>
      <c r="Q88">
        <v>1</v>
      </c>
      <c r="W88">
        <v>0</v>
      </c>
      <c r="X88">
        <v>-1366301975</v>
      </c>
      <c r="Y88">
        <f t="shared" si="36"/>
        <v>0.27600000000000002</v>
      </c>
      <c r="AA88">
        <v>0</v>
      </c>
      <c r="AB88">
        <v>1811.82</v>
      </c>
      <c r="AC88">
        <v>549.32000000000005</v>
      </c>
      <c r="AD88">
        <v>0</v>
      </c>
      <c r="AE88">
        <v>0</v>
      </c>
      <c r="AF88">
        <v>1811.82</v>
      </c>
      <c r="AG88">
        <v>549.32000000000005</v>
      </c>
      <c r="AH88">
        <v>0</v>
      </c>
      <c r="AI88">
        <v>1</v>
      </c>
      <c r="AJ88">
        <v>1</v>
      </c>
      <c r="AK88">
        <v>1</v>
      </c>
      <c r="AL88">
        <v>1</v>
      </c>
      <c r="AM88">
        <v>-2</v>
      </c>
      <c r="AN88">
        <v>0</v>
      </c>
      <c r="AO88">
        <v>0</v>
      </c>
      <c r="AP88">
        <v>1</v>
      </c>
      <c r="AQ88">
        <v>1</v>
      </c>
      <c r="AR88">
        <v>0</v>
      </c>
      <c r="AS88" t="s">
        <v>3</v>
      </c>
      <c r="AT88">
        <v>0.23</v>
      </c>
      <c r="AU88" t="s">
        <v>658</v>
      </c>
      <c r="AV88">
        <v>1</v>
      </c>
      <c r="AW88">
        <v>2</v>
      </c>
      <c r="AX88">
        <v>312573322</v>
      </c>
      <c r="AY88">
        <v>1</v>
      </c>
      <c r="AZ88">
        <v>0</v>
      </c>
      <c r="BA88">
        <v>100</v>
      </c>
      <c r="BB88">
        <v>1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416.71859999999998</v>
      </c>
      <c r="BL88">
        <v>126.34360000000002</v>
      </c>
      <c r="BM88">
        <v>0</v>
      </c>
      <c r="BN88">
        <v>0</v>
      </c>
      <c r="BO88">
        <v>0.23</v>
      </c>
      <c r="BP88">
        <v>1</v>
      </c>
      <c r="BQ88">
        <v>0</v>
      </c>
      <c r="BR88">
        <v>500.06232</v>
      </c>
      <c r="BS88">
        <v>151.61232000000004</v>
      </c>
      <c r="BT88">
        <v>0</v>
      </c>
      <c r="BU88">
        <v>0</v>
      </c>
      <c r="BV88">
        <v>0.27600000000000002</v>
      </c>
      <c r="BW88">
        <v>1</v>
      </c>
      <c r="CV88">
        <v>0</v>
      </c>
      <c r="CW88">
        <f>ROUND(Y88*Source!I131*DO88,7)</f>
        <v>0.55200000000000005</v>
      </c>
      <c r="CX88">
        <f>ROUND(Y88*Source!I131,7)</f>
        <v>0.55200000000000005</v>
      </c>
      <c r="CY88">
        <f>AB88</f>
        <v>1811.82</v>
      </c>
      <c r="CZ88">
        <f>AF88</f>
        <v>1811.82</v>
      </c>
      <c r="DA88">
        <f>AJ88</f>
        <v>1</v>
      </c>
      <c r="DB88">
        <f t="shared" si="37"/>
        <v>500.06400000000002</v>
      </c>
      <c r="DC88">
        <f t="shared" si="38"/>
        <v>151.608</v>
      </c>
      <c r="DD88" t="s">
        <v>3</v>
      </c>
      <c r="DE88" t="s">
        <v>3</v>
      </c>
      <c r="DF88">
        <f t="shared" si="35"/>
        <v>0</v>
      </c>
      <c r="DG88">
        <f t="shared" si="33"/>
        <v>1000.12</v>
      </c>
      <c r="DH88">
        <f t="shared" si="25"/>
        <v>303.22000000000003</v>
      </c>
      <c r="DI88">
        <f t="shared" si="26"/>
        <v>0</v>
      </c>
      <c r="DJ88">
        <f>DG88+DH88</f>
        <v>1303.3400000000001</v>
      </c>
      <c r="DK88">
        <v>1</v>
      </c>
      <c r="DL88" t="s">
        <v>667</v>
      </c>
      <c r="DM88">
        <v>5</v>
      </c>
      <c r="DN88" t="s">
        <v>637</v>
      </c>
      <c r="DO88">
        <v>1</v>
      </c>
    </row>
    <row r="89" spans="1:119" x14ac:dyDescent="0.2">
      <c r="A89">
        <f>ROW(Source!A132)</f>
        <v>132</v>
      </c>
      <c r="B89">
        <v>312567028</v>
      </c>
      <c r="C89">
        <v>312568103</v>
      </c>
      <c r="D89">
        <v>277560284</v>
      </c>
      <c r="E89">
        <v>109</v>
      </c>
      <c r="F89">
        <v>1</v>
      </c>
      <c r="G89">
        <v>1</v>
      </c>
      <c r="H89">
        <v>1</v>
      </c>
      <c r="I89" t="s">
        <v>661</v>
      </c>
      <c r="J89" t="s">
        <v>3</v>
      </c>
      <c r="K89" t="s">
        <v>662</v>
      </c>
      <c r="L89">
        <v>1191</v>
      </c>
      <c r="N89">
        <v>1013</v>
      </c>
      <c r="O89" t="s">
        <v>637</v>
      </c>
      <c r="P89" t="s">
        <v>637</v>
      </c>
      <c r="Q89">
        <v>1</v>
      </c>
      <c r="W89">
        <v>0</v>
      </c>
      <c r="X89">
        <v>-1759674247</v>
      </c>
      <c r="Y89">
        <f>(AT89*ROUND((1.2*0.92),7))</f>
        <v>6.6019200000000007</v>
      </c>
      <c r="AA89">
        <v>0</v>
      </c>
      <c r="AB89">
        <v>0</v>
      </c>
      <c r="AC89">
        <v>0</v>
      </c>
      <c r="AD89">
        <v>440.52</v>
      </c>
      <c r="AE89">
        <v>0</v>
      </c>
      <c r="AF89">
        <v>0</v>
      </c>
      <c r="AG89">
        <v>0</v>
      </c>
      <c r="AH89">
        <v>440.52</v>
      </c>
      <c r="AI89">
        <v>1</v>
      </c>
      <c r="AJ89">
        <v>1</v>
      </c>
      <c r="AK89">
        <v>1</v>
      </c>
      <c r="AL89">
        <v>1</v>
      </c>
      <c r="AM89">
        <v>-2</v>
      </c>
      <c r="AN89">
        <v>0</v>
      </c>
      <c r="AO89">
        <v>0</v>
      </c>
      <c r="AP89">
        <v>1</v>
      </c>
      <c r="AQ89">
        <v>1</v>
      </c>
      <c r="AR89">
        <v>0</v>
      </c>
      <c r="AS89" t="s">
        <v>3</v>
      </c>
      <c r="AT89">
        <v>5.98</v>
      </c>
      <c r="AU89" t="s">
        <v>687</v>
      </c>
      <c r="AV89">
        <v>1</v>
      </c>
      <c r="AW89">
        <v>2</v>
      </c>
      <c r="AX89">
        <v>312568124</v>
      </c>
      <c r="AY89">
        <v>1</v>
      </c>
      <c r="AZ89">
        <v>0</v>
      </c>
      <c r="BA89">
        <v>101</v>
      </c>
      <c r="BB89">
        <v>1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2634.3096</v>
      </c>
      <c r="BN89">
        <v>5.98</v>
      </c>
      <c r="BO89">
        <v>0</v>
      </c>
      <c r="BP89">
        <v>1</v>
      </c>
      <c r="BQ89">
        <v>0</v>
      </c>
      <c r="BR89">
        <v>0</v>
      </c>
      <c r="BS89">
        <v>0</v>
      </c>
      <c r="BT89">
        <v>2908.2777984000004</v>
      </c>
      <c r="BU89">
        <v>6.6019200000000007</v>
      </c>
      <c r="BV89">
        <v>0</v>
      </c>
      <c r="BW89">
        <v>1</v>
      </c>
      <c r="CU89">
        <f>ROUND(AT89*Source!I132*AH89*AL89,2)</f>
        <v>7902.93</v>
      </c>
      <c r="CV89">
        <f>ROUND(Y89*Source!I132,7)</f>
        <v>19.805759999999999</v>
      </c>
      <c r="CW89">
        <v>0</v>
      </c>
      <c r="CX89">
        <f>ROUND(Y89*Source!I132,7)</f>
        <v>19.805759999999999</v>
      </c>
      <c r="CY89">
        <f>AD89</f>
        <v>440.52</v>
      </c>
      <c r="CZ89">
        <f>AH89</f>
        <v>440.52</v>
      </c>
      <c r="DA89">
        <f>AL89</f>
        <v>1</v>
      </c>
      <c r="DB89">
        <f>ROUND((ROUND(AT89*CZ89,2)*ROUND((1.2*0.92),7)),6)</f>
        <v>2908.2782400000001</v>
      </c>
      <c r="DC89">
        <f>ROUND((ROUND(AT89*AG89,2)*ROUND((1.2*0.92),7)),6)</f>
        <v>0</v>
      </c>
      <c r="DD89" t="s">
        <v>3</v>
      </c>
      <c r="DE89" t="s">
        <v>3</v>
      </c>
      <c r="DF89">
        <f t="shared" si="35"/>
        <v>0</v>
      </c>
      <c r="DG89">
        <f t="shared" si="33"/>
        <v>0</v>
      </c>
      <c r="DH89">
        <f t="shared" si="25"/>
        <v>0</v>
      </c>
      <c r="DI89">
        <f t="shared" si="26"/>
        <v>8724.83</v>
      </c>
      <c r="DJ89">
        <f>DI89</f>
        <v>8724.83</v>
      </c>
      <c r="DK89">
        <v>1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ROW(Source!A132)</f>
        <v>132</v>
      </c>
      <c r="B90">
        <v>312567028</v>
      </c>
      <c r="C90">
        <v>312568103</v>
      </c>
      <c r="D90">
        <v>277560491</v>
      </c>
      <c r="E90">
        <v>109</v>
      </c>
      <c r="F90">
        <v>1</v>
      </c>
      <c r="G90">
        <v>1</v>
      </c>
      <c r="H90">
        <v>1</v>
      </c>
      <c r="I90" t="s">
        <v>635</v>
      </c>
      <c r="J90" t="s">
        <v>3</v>
      </c>
      <c r="K90" t="s">
        <v>636</v>
      </c>
      <c r="L90">
        <v>1191</v>
      </c>
      <c r="N90">
        <v>1013</v>
      </c>
      <c r="O90" t="s">
        <v>637</v>
      </c>
      <c r="P90" t="s">
        <v>637</v>
      </c>
      <c r="Q90">
        <v>1</v>
      </c>
      <c r="W90">
        <v>0</v>
      </c>
      <c r="X90">
        <v>-1417349443</v>
      </c>
      <c r="Y90">
        <f>(AT90*ROUND(1.2,7))</f>
        <v>2.4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1</v>
      </c>
      <c r="AJ90">
        <v>1</v>
      </c>
      <c r="AK90">
        <v>1</v>
      </c>
      <c r="AL90">
        <v>1</v>
      </c>
      <c r="AM90">
        <v>-2</v>
      </c>
      <c r="AN90">
        <v>0</v>
      </c>
      <c r="AO90">
        <v>0</v>
      </c>
      <c r="AP90">
        <v>1</v>
      </c>
      <c r="AQ90">
        <v>1</v>
      </c>
      <c r="AR90">
        <v>0</v>
      </c>
      <c r="AS90" t="s">
        <v>3</v>
      </c>
      <c r="AT90">
        <v>2</v>
      </c>
      <c r="AU90" t="s">
        <v>658</v>
      </c>
      <c r="AV90">
        <v>2</v>
      </c>
      <c r="AW90">
        <v>2</v>
      </c>
      <c r="AX90">
        <v>312568125</v>
      </c>
      <c r="AY90">
        <v>1</v>
      </c>
      <c r="AZ90">
        <v>0</v>
      </c>
      <c r="BA90">
        <v>102</v>
      </c>
      <c r="BB90">
        <v>1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V90">
        <v>0</v>
      </c>
      <c r="CW90">
        <v>0</v>
      </c>
      <c r="CX90">
        <f>ROUND(Y90*Source!I132,7)</f>
        <v>7.2</v>
      </c>
      <c r="CY90">
        <f>AD90</f>
        <v>0</v>
      </c>
      <c r="CZ90">
        <f>AH90</f>
        <v>0</v>
      </c>
      <c r="DA90">
        <f>AL90</f>
        <v>1</v>
      </c>
      <c r="DB90">
        <f>ROUND((ROUND(AT90*CZ90,2)*ROUND(1.2,7)),6)</f>
        <v>0</v>
      </c>
      <c r="DC90">
        <f>ROUND((ROUND(AT90*AG90,2)*ROUND(1.2,7)),6)</f>
        <v>0</v>
      </c>
      <c r="DD90" t="s">
        <v>3</v>
      </c>
      <c r="DE90" t="s">
        <v>3</v>
      </c>
      <c r="DF90">
        <f t="shared" si="35"/>
        <v>0</v>
      </c>
      <c r="DG90">
        <f t="shared" si="33"/>
        <v>0</v>
      </c>
      <c r="DH90">
        <f t="shared" si="25"/>
        <v>0</v>
      </c>
      <c r="DI90">
        <f t="shared" si="26"/>
        <v>0</v>
      </c>
      <c r="DJ90">
        <f>DI90</f>
        <v>0</v>
      </c>
      <c r="DK90">
        <v>0</v>
      </c>
      <c r="DL90" t="s">
        <v>3</v>
      </c>
      <c r="DM90">
        <v>0</v>
      </c>
      <c r="DN90" t="s">
        <v>3</v>
      </c>
      <c r="DO90">
        <v>0</v>
      </c>
    </row>
    <row r="91" spans="1:119" x14ac:dyDescent="0.2">
      <c r="A91">
        <f>ROW(Source!A132)</f>
        <v>132</v>
      </c>
      <c r="B91">
        <v>312567028</v>
      </c>
      <c r="C91">
        <v>312568103</v>
      </c>
      <c r="D91">
        <v>277944474</v>
      </c>
      <c r="E91">
        <v>1</v>
      </c>
      <c r="F91">
        <v>1</v>
      </c>
      <c r="G91">
        <v>1</v>
      </c>
      <c r="H91">
        <v>2</v>
      </c>
      <c r="I91" t="s">
        <v>664</v>
      </c>
      <c r="J91" t="s">
        <v>665</v>
      </c>
      <c r="K91" t="s">
        <v>666</v>
      </c>
      <c r="L91">
        <v>1368</v>
      </c>
      <c r="N91">
        <v>1011</v>
      </c>
      <c r="O91" t="s">
        <v>419</v>
      </c>
      <c r="P91" t="s">
        <v>419</v>
      </c>
      <c r="Q91">
        <v>1</v>
      </c>
      <c r="W91">
        <v>0</v>
      </c>
      <c r="X91">
        <v>-1366301975</v>
      </c>
      <c r="Y91">
        <f>(AT91*ROUND(1.2,7))</f>
        <v>1.92</v>
      </c>
      <c r="AA91">
        <v>0</v>
      </c>
      <c r="AB91">
        <v>1811.82</v>
      </c>
      <c r="AC91">
        <v>549.32000000000005</v>
      </c>
      <c r="AD91">
        <v>0</v>
      </c>
      <c r="AE91">
        <v>0</v>
      </c>
      <c r="AF91">
        <v>1811.82</v>
      </c>
      <c r="AG91">
        <v>549.32000000000005</v>
      </c>
      <c r="AH91">
        <v>0</v>
      </c>
      <c r="AI91">
        <v>1</v>
      </c>
      <c r="AJ91">
        <v>1</v>
      </c>
      <c r="AK91">
        <v>1</v>
      </c>
      <c r="AL91">
        <v>1</v>
      </c>
      <c r="AM91">
        <v>-2</v>
      </c>
      <c r="AN91">
        <v>0</v>
      </c>
      <c r="AO91">
        <v>0</v>
      </c>
      <c r="AP91">
        <v>1</v>
      </c>
      <c r="AQ91">
        <v>1</v>
      </c>
      <c r="AR91">
        <v>0</v>
      </c>
      <c r="AS91" t="s">
        <v>3</v>
      </c>
      <c r="AT91">
        <v>1.6</v>
      </c>
      <c r="AU91" t="s">
        <v>658</v>
      </c>
      <c r="AV91">
        <v>1</v>
      </c>
      <c r="AW91">
        <v>2</v>
      </c>
      <c r="AX91">
        <v>312568126</v>
      </c>
      <c r="AY91">
        <v>1</v>
      </c>
      <c r="AZ91">
        <v>0</v>
      </c>
      <c r="BA91">
        <v>103</v>
      </c>
      <c r="BB91">
        <v>1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2898.9120000000003</v>
      </c>
      <c r="BL91">
        <v>878.91200000000015</v>
      </c>
      <c r="BM91">
        <v>0</v>
      </c>
      <c r="BN91">
        <v>0</v>
      </c>
      <c r="BO91">
        <v>1.6</v>
      </c>
      <c r="BP91">
        <v>1</v>
      </c>
      <c r="BQ91">
        <v>0</v>
      </c>
      <c r="BR91">
        <v>3478.6943999999999</v>
      </c>
      <c r="BS91">
        <v>1054.6944000000001</v>
      </c>
      <c r="BT91">
        <v>0</v>
      </c>
      <c r="BU91">
        <v>0</v>
      </c>
      <c r="BV91">
        <v>1.92</v>
      </c>
      <c r="BW91">
        <v>1</v>
      </c>
      <c r="CV91">
        <v>0</v>
      </c>
      <c r="CW91">
        <f>ROUND(Y91*Source!I132*DO91,7)</f>
        <v>5.76</v>
      </c>
      <c r="CX91">
        <f>ROUND(Y91*Source!I132,7)</f>
        <v>5.76</v>
      </c>
      <c r="CY91">
        <f>AB91</f>
        <v>1811.82</v>
      </c>
      <c r="CZ91">
        <f>AF91</f>
        <v>1811.82</v>
      </c>
      <c r="DA91">
        <f>AJ91</f>
        <v>1</v>
      </c>
      <c r="DB91">
        <f>ROUND((ROUND(AT91*CZ91,2)*ROUND(1.2,7)),6)</f>
        <v>3478.692</v>
      </c>
      <c r="DC91">
        <f>ROUND((ROUND(AT91*AG91,2)*ROUND(1.2,7)),6)</f>
        <v>1054.692</v>
      </c>
      <c r="DD91" t="s">
        <v>3</v>
      </c>
      <c r="DE91" t="s">
        <v>3</v>
      </c>
      <c r="DF91">
        <f t="shared" si="35"/>
        <v>0</v>
      </c>
      <c r="DG91">
        <f t="shared" si="33"/>
        <v>10436.08</v>
      </c>
      <c r="DH91">
        <f t="shared" si="25"/>
        <v>3164.08</v>
      </c>
      <c r="DI91">
        <f t="shared" si="26"/>
        <v>0</v>
      </c>
      <c r="DJ91">
        <f>DG91+DH91</f>
        <v>13600.16</v>
      </c>
      <c r="DK91">
        <v>1</v>
      </c>
      <c r="DL91" t="s">
        <v>667</v>
      </c>
      <c r="DM91">
        <v>5</v>
      </c>
      <c r="DN91" t="s">
        <v>637</v>
      </c>
      <c r="DO91">
        <v>1</v>
      </c>
    </row>
    <row r="92" spans="1:119" x14ac:dyDescent="0.2">
      <c r="A92">
        <f>ROW(Source!A132)</f>
        <v>132</v>
      </c>
      <c r="B92">
        <v>312567028</v>
      </c>
      <c r="C92">
        <v>312568103</v>
      </c>
      <c r="D92">
        <v>277945805</v>
      </c>
      <c r="E92">
        <v>1</v>
      </c>
      <c r="F92">
        <v>1</v>
      </c>
      <c r="G92">
        <v>1</v>
      </c>
      <c r="H92">
        <v>2</v>
      </c>
      <c r="I92" t="s">
        <v>650</v>
      </c>
      <c r="J92" t="s">
        <v>651</v>
      </c>
      <c r="K92" t="s">
        <v>652</v>
      </c>
      <c r="L92">
        <v>1368</v>
      </c>
      <c r="N92">
        <v>1011</v>
      </c>
      <c r="O92" t="s">
        <v>419</v>
      </c>
      <c r="P92" t="s">
        <v>419</v>
      </c>
      <c r="Q92">
        <v>1</v>
      </c>
      <c r="W92">
        <v>0</v>
      </c>
      <c r="X92">
        <v>721652621</v>
      </c>
      <c r="Y92">
        <f>(AT92*ROUND(1.2,7))</f>
        <v>0.48</v>
      </c>
      <c r="AA92">
        <v>0</v>
      </c>
      <c r="AB92">
        <v>544.70000000000005</v>
      </c>
      <c r="AC92">
        <v>477.98</v>
      </c>
      <c r="AD92">
        <v>0</v>
      </c>
      <c r="AE92">
        <v>0</v>
      </c>
      <c r="AF92">
        <v>544.70000000000005</v>
      </c>
      <c r="AG92">
        <v>477.98</v>
      </c>
      <c r="AH92">
        <v>0</v>
      </c>
      <c r="AI92">
        <v>1</v>
      </c>
      <c r="AJ92">
        <v>1</v>
      </c>
      <c r="AK92">
        <v>1</v>
      </c>
      <c r="AL92">
        <v>1</v>
      </c>
      <c r="AM92">
        <v>-2</v>
      </c>
      <c r="AN92">
        <v>0</v>
      </c>
      <c r="AO92">
        <v>0</v>
      </c>
      <c r="AP92">
        <v>1</v>
      </c>
      <c r="AQ92">
        <v>1</v>
      </c>
      <c r="AR92">
        <v>0</v>
      </c>
      <c r="AS92" t="s">
        <v>3</v>
      </c>
      <c r="AT92">
        <v>0.4</v>
      </c>
      <c r="AU92" t="s">
        <v>658</v>
      </c>
      <c r="AV92">
        <v>1</v>
      </c>
      <c r="AW92">
        <v>2</v>
      </c>
      <c r="AX92">
        <v>312568127</v>
      </c>
      <c r="AY92">
        <v>1</v>
      </c>
      <c r="AZ92">
        <v>0</v>
      </c>
      <c r="BA92">
        <v>104</v>
      </c>
      <c r="BB92">
        <v>1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217.88000000000002</v>
      </c>
      <c r="BL92">
        <v>191.19200000000001</v>
      </c>
      <c r="BM92">
        <v>0</v>
      </c>
      <c r="BN92">
        <v>0</v>
      </c>
      <c r="BO92">
        <v>0.4</v>
      </c>
      <c r="BP92">
        <v>1</v>
      </c>
      <c r="BQ92">
        <v>0</v>
      </c>
      <c r="BR92">
        <v>261.45600000000002</v>
      </c>
      <c r="BS92">
        <v>229.43039999999999</v>
      </c>
      <c r="BT92">
        <v>0</v>
      </c>
      <c r="BU92">
        <v>0</v>
      </c>
      <c r="BV92">
        <v>0.48</v>
      </c>
      <c r="BW92">
        <v>1</v>
      </c>
      <c r="CV92">
        <v>0</v>
      </c>
      <c r="CW92">
        <f>ROUND(Y92*Source!I132*DO92,7)</f>
        <v>1.44</v>
      </c>
      <c r="CX92">
        <f>ROUND(Y92*Source!I132,7)</f>
        <v>1.44</v>
      </c>
      <c r="CY92">
        <f>AB92</f>
        <v>544.70000000000005</v>
      </c>
      <c r="CZ92">
        <f>AF92</f>
        <v>544.70000000000005</v>
      </c>
      <c r="DA92">
        <f>AJ92</f>
        <v>1</v>
      </c>
      <c r="DB92">
        <f>ROUND((ROUND(AT92*CZ92,2)*ROUND(1.2,7)),6)</f>
        <v>261.45600000000002</v>
      </c>
      <c r="DC92">
        <f>ROUND((ROUND(AT92*AG92,2)*ROUND(1.2,7)),6)</f>
        <v>229.428</v>
      </c>
      <c r="DD92" t="s">
        <v>3</v>
      </c>
      <c r="DE92" t="s">
        <v>3</v>
      </c>
      <c r="DF92">
        <f t="shared" si="35"/>
        <v>0</v>
      </c>
      <c r="DG92">
        <f t="shared" si="33"/>
        <v>784.37</v>
      </c>
      <c r="DH92">
        <f t="shared" si="25"/>
        <v>688.29</v>
      </c>
      <c r="DI92">
        <f t="shared" si="26"/>
        <v>0</v>
      </c>
      <c r="DJ92">
        <f>DG92+DH92</f>
        <v>1472.6599999999999</v>
      </c>
      <c r="DK92">
        <v>1</v>
      </c>
      <c r="DL92" t="s">
        <v>649</v>
      </c>
      <c r="DM92">
        <v>4</v>
      </c>
      <c r="DN92" t="s">
        <v>637</v>
      </c>
      <c r="DO92">
        <v>1</v>
      </c>
    </row>
    <row r="93" spans="1:119" x14ac:dyDescent="0.2">
      <c r="A93">
        <f>ROW(Source!A132)</f>
        <v>132</v>
      </c>
      <c r="B93">
        <v>312567028</v>
      </c>
      <c r="C93">
        <v>312568103</v>
      </c>
      <c r="D93">
        <v>277862533</v>
      </c>
      <c r="E93">
        <v>1</v>
      </c>
      <c r="F93">
        <v>1</v>
      </c>
      <c r="G93">
        <v>1</v>
      </c>
      <c r="H93">
        <v>3</v>
      </c>
      <c r="I93" t="s">
        <v>668</v>
      </c>
      <c r="J93" t="s">
        <v>669</v>
      </c>
      <c r="K93" t="s">
        <v>670</v>
      </c>
      <c r="L93">
        <v>1346</v>
      </c>
      <c r="N93">
        <v>1009</v>
      </c>
      <c r="O93" t="s">
        <v>130</v>
      </c>
      <c r="P93" t="s">
        <v>130</v>
      </c>
      <c r="Q93">
        <v>1</v>
      </c>
      <c r="W93">
        <v>0</v>
      </c>
      <c r="X93">
        <v>1685208048</v>
      </c>
      <c r="Y93">
        <f t="shared" ref="Y93:Y108" si="39">(AT93*ROUND(0,7))</f>
        <v>0</v>
      </c>
      <c r="AA93">
        <v>493.26</v>
      </c>
      <c r="AB93">
        <v>0</v>
      </c>
      <c r="AC93">
        <v>0</v>
      </c>
      <c r="AD93">
        <v>0</v>
      </c>
      <c r="AE93">
        <v>238.29</v>
      </c>
      <c r="AF93">
        <v>0</v>
      </c>
      <c r="AG93">
        <v>0</v>
      </c>
      <c r="AH93">
        <v>0</v>
      </c>
      <c r="AI93">
        <v>2.0699999999999998</v>
      </c>
      <c r="AJ93">
        <v>1</v>
      </c>
      <c r="AK93">
        <v>1</v>
      </c>
      <c r="AL93">
        <v>1</v>
      </c>
      <c r="AM93">
        <v>2</v>
      </c>
      <c r="AN93">
        <v>0</v>
      </c>
      <c r="AO93">
        <v>0</v>
      </c>
      <c r="AP93">
        <v>1</v>
      </c>
      <c r="AQ93">
        <v>1</v>
      </c>
      <c r="AR93">
        <v>0</v>
      </c>
      <c r="AS93" t="s">
        <v>3</v>
      </c>
      <c r="AT93">
        <v>0.1</v>
      </c>
      <c r="AU93" t="s">
        <v>132</v>
      </c>
      <c r="AV93">
        <v>0</v>
      </c>
      <c r="AW93">
        <v>2</v>
      </c>
      <c r="AX93">
        <v>312568128</v>
      </c>
      <c r="AY93">
        <v>1</v>
      </c>
      <c r="AZ93">
        <v>0</v>
      </c>
      <c r="BA93">
        <v>105</v>
      </c>
      <c r="BB93">
        <v>1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23.829000000000001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1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V93">
        <v>0</v>
      </c>
      <c r="CW93">
        <v>0</v>
      </c>
      <c r="CX93">
        <f>ROUND(Y93*Source!I132,7)</f>
        <v>0</v>
      </c>
      <c r="CY93">
        <f t="shared" ref="CY93:CY108" si="40">AA93</f>
        <v>493.26</v>
      </c>
      <c r="CZ93">
        <f t="shared" ref="CZ93:CZ108" si="41">AE93</f>
        <v>238.29</v>
      </c>
      <c r="DA93">
        <f t="shared" ref="DA93:DA108" si="42">AI93</f>
        <v>2.0699999999999998</v>
      </c>
      <c r="DB93">
        <f t="shared" ref="DB93:DB108" si="43">ROUND((ROUND(AT93*CZ93,2)*ROUND(0,7)),6)</f>
        <v>0</v>
      </c>
      <c r="DC93">
        <f t="shared" ref="DC93:DC108" si="44">ROUND((ROUND(AT93*AG93,2)*ROUND(0,7)),6)</f>
        <v>0</v>
      </c>
      <c r="DD93" t="s">
        <v>3</v>
      </c>
      <c r="DE93" t="s">
        <v>3</v>
      </c>
      <c r="DF93">
        <f>ROUND(ROUND(AE93*AI93,2)*CX93,2)</f>
        <v>0</v>
      </c>
      <c r="DG93">
        <f t="shared" si="33"/>
        <v>0</v>
      </c>
      <c r="DH93">
        <f t="shared" si="25"/>
        <v>0</v>
      </c>
      <c r="DI93">
        <f t="shared" si="26"/>
        <v>0</v>
      </c>
      <c r="DJ93">
        <f t="shared" ref="DJ93:DJ108" si="45">DF93</f>
        <v>0</v>
      </c>
      <c r="DK93">
        <v>0</v>
      </c>
      <c r="DL93" t="s">
        <v>3</v>
      </c>
      <c r="DM93">
        <v>0</v>
      </c>
      <c r="DN93" t="s">
        <v>3</v>
      </c>
      <c r="DO93">
        <v>0</v>
      </c>
    </row>
    <row r="94" spans="1:119" x14ac:dyDescent="0.2">
      <c r="A94">
        <f>ROW(Source!A132)</f>
        <v>132</v>
      </c>
      <c r="B94">
        <v>312567028</v>
      </c>
      <c r="C94">
        <v>312568103</v>
      </c>
      <c r="D94">
        <v>277862540</v>
      </c>
      <c r="E94">
        <v>1</v>
      </c>
      <c r="F94">
        <v>1</v>
      </c>
      <c r="G94">
        <v>1</v>
      </c>
      <c r="H94">
        <v>3</v>
      </c>
      <c r="I94" t="s">
        <v>671</v>
      </c>
      <c r="J94" t="s">
        <v>672</v>
      </c>
      <c r="K94" t="s">
        <v>673</v>
      </c>
      <c r="L94">
        <v>1346</v>
      </c>
      <c r="N94">
        <v>1009</v>
      </c>
      <c r="O94" t="s">
        <v>130</v>
      </c>
      <c r="P94" t="s">
        <v>130</v>
      </c>
      <c r="Q94">
        <v>1</v>
      </c>
      <c r="W94">
        <v>0</v>
      </c>
      <c r="X94">
        <v>454593446</v>
      </c>
      <c r="Y94">
        <f t="shared" si="39"/>
        <v>0</v>
      </c>
      <c r="AA94">
        <v>165.64</v>
      </c>
      <c r="AB94">
        <v>0</v>
      </c>
      <c r="AC94">
        <v>0</v>
      </c>
      <c r="AD94">
        <v>0</v>
      </c>
      <c r="AE94">
        <v>80.02</v>
      </c>
      <c r="AF94">
        <v>0</v>
      </c>
      <c r="AG94">
        <v>0</v>
      </c>
      <c r="AH94">
        <v>0</v>
      </c>
      <c r="AI94">
        <v>2.0699999999999998</v>
      </c>
      <c r="AJ94">
        <v>1</v>
      </c>
      <c r="AK94">
        <v>1</v>
      </c>
      <c r="AL94">
        <v>1</v>
      </c>
      <c r="AM94">
        <v>2</v>
      </c>
      <c r="AN94">
        <v>0</v>
      </c>
      <c r="AO94">
        <v>0</v>
      </c>
      <c r="AP94">
        <v>1</v>
      </c>
      <c r="AQ94">
        <v>1</v>
      </c>
      <c r="AR94">
        <v>0</v>
      </c>
      <c r="AS94" t="s">
        <v>3</v>
      </c>
      <c r="AT94">
        <v>0.03</v>
      </c>
      <c r="AU94" t="s">
        <v>132</v>
      </c>
      <c r="AV94">
        <v>0</v>
      </c>
      <c r="AW94">
        <v>2</v>
      </c>
      <c r="AX94">
        <v>312568129</v>
      </c>
      <c r="AY94">
        <v>1</v>
      </c>
      <c r="AZ94">
        <v>0</v>
      </c>
      <c r="BA94">
        <v>106</v>
      </c>
      <c r="BB94">
        <v>1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2.4005999999999998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1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V94">
        <v>0</v>
      </c>
      <c r="CW94">
        <v>0</v>
      </c>
      <c r="CX94">
        <f>ROUND(Y94*Source!I132,7)</f>
        <v>0</v>
      </c>
      <c r="CY94">
        <f t="shared" si="40"/>
        <v>165.64</v>
      </c>
      <c r="CZ94">
        <f t="shared" si="41"/>
        <v>80.02</v>
      </c>
      <c r="DA94">
        <f t="shared" si="42"/>
        <v>2.0699999999999998</v>
      </c>
      <c r="DB94">
        <f t="shared" si="43"/>
        <v>0</v>
      </c>
      <c r="DC94">
        <f t="shared" si="44"/>
        <v>0</v>
      </c>
      <c r="DD94" t="s">
        <v>3</v>
      </c>
      <c r="DE94" t="s">
        <v>3</v>
      </c>
      <c r="DF94">
        <f>ROUND(ROUND(AE94*AI94,2)*CX94,2)</f>
        <v>0</v>
      </c>
      <c r="DG94">
        <f t="shared" si="33"/>
        <v>0</v>
      </c>
      <c r="DH94">
        <f t="shared" si="25"/>
        <v>0</v>
      </c>
      <c r="DI94">
        <f t="shared" si="26"/>
        <v>0</v>
      </c>
      <c r="DJ94">
        <f t="shared" si="45"/>
        <v>0</v>
      </c>
      <c r="DK94">
        <v>0</v>
      </c>
      <c r="DL94" t="s">
        <v>3</v>
      </c>
      <c r="DM94">
        <v>0</v>
      </c>
      <c r="DN94" t="s">
        <v>3</v>
      </c>
      <c r="DO94">
        <v>0</v>
      </c>
    </row>
    <row r="95" spans="1:119" x14ac:dyDescent="0.2">
      <c r="A95">
        <f>ROW(Source!A132)</f>
        <v>132</v>
      </c>
      <c r="B95">
        <v>312567028</v>
      </c>
      <c r="C95">
        <v>312568103</v>
      </c>
      <c r="D95">
        <v>277867733</v>
      </c>
      <c r="E95">
        <v>1</v>
      </c>
      <c r="F95">
        <v>1</v>
      </c>
      <c r="G95">
        <v>1</v>
      </c>
      <c r="H95">
        <v>3</v>
      </c>
      <c r="I95" t="s">
        <v>128</v>
      </c>
      <c r="J95" t="s">
        <v>131</v>
      </c>
      <c r="K95" t="s">
        <v>129</v>
      </c>
      <c r="L95">
        <v>1346</v>
      </c>
      <c r="N95">
        <v>1009</v>
      </c>
      <c r="O95" t="s">
        <v>130</v>
      </c>
      <c r="P95" t="s">
        <v>130</v>
      </c>
      <c r="Q95">
        <v>1</v>
      </c>
      <c r="W95">
        <v>0</v>
      </c>
      <c r="X95">
        <v>391631581</v>
      </c>
      <c r="Y95">
        <f t="shared" si="39"/>
        <v>0</v>
      </c>
      <c r="AA95">
        <v>195.92</v>
      </c>
      <c r="AB95">
        <v>0</v>
      </c>
      <c r="AC95">
        <v>0</v>
      </c>
      <c r="AD95">
        <v>0</v>
      </c>
      <c r="AE95">
        <v>174.93</v>
      </c>
      <c r="AF95">
        <v>0</v>
      </c>
      <c r="AG95">
        <v>0</v>
      </c>
      <c r="AH95">
        <v>0</v>
      </c>
      <c r="AI95">
        <v>1.1200000000000001</v>
      </c>
      <c r="AJ95">
        <v>1</v>
      </c>
      <c r="AK95">
        <v>1</v>
      </c>
      <c r="AL95">
        <v>1</v>
      </c>
      <c r="AM95">
        <v>0</v>
      </c>
      <c r="AN95">
        <v>1</v>
      </c>
      <c r="AO95">
        <v>0</v>
      </c>
      <c r="AP95">
        <v>1</v>
      </c>
      <c r="AQ95">
        <v>0</v>
      </c>
      <c r="AR95">
        <v>0</v>
      </c>
      <c r="AS95" t="s">
        <v>3</v>
      </c>
      <c r="AT95">
        <v>0</v>
      </c>
      <c r="AU95" t="s">
        <v>132</v>
      </c>
      <c r="AV95">
        <v>0</v>
      </c>
      <c r="AW95">
        <v>2</v>
      </c>
      <c r="AX95">
        <v>312568130</v>
      </c>
      <c r="AY95">
        <v>1</v>
      </c>
      <c r="AZ95">
        <v>0</v>
      </c>
      <c r="BA95">
        <v>107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v>0</v>
      </c>
      <c r="CX95">
        <f>ROUND(Y95*Source!I132,7)</f>
        <v>0</v>
      </c>
      <c r="CY95">
        <f t="shared" si="40"/>
        <v>195.92</v>
      </c>
      <c r="CZ95">
        <f t="shared" si="41"/>
        <v>174.93</v>
      </c>
      <c r="DA95">
        <f t="shared" si="42"/>
        <v>1.1200000000000001</v>
      </c>
      <c r="DB95">
        <f t="shared" si="43"/>
        <v>0</v>
      </c>
      <c r="DC95">
        <f t="shared" si="44"/>
        <v>0</v>
      </c>
      <c r="DD95" t="s">
        <v>3</v>
      </c>
      <c r="DE95" t="s">
        <v>3</v>
      </c>
      <c r="DF95">
        <f>ROUND(ROUND(AE95*AI95,2)*CX95,2)</f>
        <v>0</v>
      </c>
      <c r="DG95">
        <f t="shared" si="33"/>
        <v>0</v>
      </c>
      <c r="DH95">
        <f t="shared" si="25"/>
        <v>0</v>
      </c>
      <c r="DI95">
        <f t="shared" si="26"/>
        <v>0</v>
      </c>
      <c r="DJ95">
        <f t="shared" si="45"/>
        <v>0</v>
      </c>
      <c r="DK95">
        <v>0</v>
      </c>
      <c r="DL95" t="s">
        <v>3</v>
      </c>
      <c r="DM95">
        <v>0</v>
      </c>
      <c r="DN95" t="s">
        <v>3</v>
      </c>
      <c r="DO95">
        <v>0</v>
      </c>
    </row>
    <row r="96" spans="1:119" x14ac:dyDescent="0.2">
      <c r="A96">
        <f>ROW(Source!A132)</f>
        <v>132</v>
      </c>
      <c r="B96">
        <v>312567028</v>
      </c>
      <c r="C96">
        <v>312568103</v>
      </c>
      <c r="D96">
        <v>277869627</v>
      </c>
      <c r="E96">
        <v>1</v>
      </c>
      <c r="F96">
        <v>1</v>
      </c>
      <c r="G96">
        <v>1</v>
      </c>
      <c r="H96">
        <v>3</v>
      </c>
      <c r="I96" t="s">
        <v>674</v>
      </c>
      <c r="J96" t="s">
        <v>675</v>
      </c>
      <c r="K96" t="s">
        <v>676</v>
      </c>
      <c r="L96">
        <v>1346</v>
      </c>
      <c r="N96">
        <v>1009</v>
      </c>
      <c r="O96" t="s">
        <v>130</v>
      </c>
      <c r="P96" t="s">
        <v>130</v>
      </c>
      <c r="Q96">
        <v>1</v>
      </c>
      <c r="W96">
        <v>0</v>
      </c>
      <c r="X96">
        <v>1111106736</v>
      </c>
      <c r="Y96">
        <f t="shared" si="39"/>
        <v>0</v>
      </c>
      <c r="AA96">
        <v>88.65</v>
      </c>
      <c r="AB96">
        <v>0</v>
      </c>
      <c r="AC96">
        <v>0</v>
      </c>
      <c r="AD96">
        <v>0</v>
      </c>
      <c r="AE96">
        <v>56.11</v>
      </c>
      <c r="AF96">
        <v>0</v>
      </c>
      <c r="AG96">
        <v>0</v>
      </c>
      <c r="AH96">
        <v>0</v>
      </c>
      <c r="AI96">
        <v>1.58</v>
      </c>
      <c r="AJ96">
        <v>1</v>
      </c>
      <c r="AK96">
        <v>1</v>
      </c>
      <c r="AL96">
        <v>1</v>
      </c>
      <c r="AM96">
        <v>2</v>
      </c>
      <c r="AN96">
        <v>0</v>
      </c>
      <c r="AO96">
        <v>0</v>
      </c>
      <c r="AP96">
        <v>1</v>
      </c>
      <c r="AQ96">
        <v>1</v>
      </c>
      <c r="AR96">
        <v>0</v>
      </c>
      <c r="AS96" t="s">
        <v>3</v>
      </c>
      <c r="AT96">
        <v>0.02</v>
      </c>
      <c r="AU96" t="s">
        <v>132</v>
      </c>
      <c r="AV96">
        <v>0</v>
      </c>
      <c r="AW96">
        <v>2</v>
      </c>
      <c r="AX96">
        <v>312568131</v>
      </c>
      <c r="AY96">
        <v>1</v>
      </c>
      <c r="AZ96">
        <v>0</v>
      </c>
      <c r="BA96">
        <v>108</v>
      </c>
      <c r="BB96">
        <v>1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1.1222000000000001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1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v>0</v>
      </c>
      <c r="CX96">
        <f>ROUND(Y96*Source!I132,7)</f>
        <v>0</v>
      </c>
      <c r="CY96">
        <f t="shared" si="40"/>
        <v>88.65</v>
      </c>
      <c r="CZ96">
        <f t="shared" si="41"/>
        <v>56.11</v>
      </c>
      <c r="DA96">
        <f t="shared" si="42"/>
        <v>1.58</v>
      </c>
      <c r="DB96">
        <f t="shared" si="43"/>
        <v>0</v>
      </c>
      <c r="DC96">
        <f t="shared" si="44"/>
        <v>0</v>
      </c>
      <c r="DD96" t="s">
        <v>3</v>
      </c>
      <c r="DE96" t="s">
        <v>3</v>
      </c>
      <c r="DF96">
        <f>ROUND(ROUND(AE96*AI96,2)*CX96,2)</f>
        <v>0</v>
      </c>
      <c r="DG96">
        <f t="shared" si="33"/>
        <v>0</v>
      </c>
      <c r="DH96">
        <f t="shared" si="25"/>
        <v>0</v>
      </c>
      <c r="DI96">
        <f t="shared" si="26"/>
        <v>0</v>
      </c>
      <c r="DJ96">
        <f t="shared" si="45"/>
        <v>0</v>
      </c>
      <c r="DK96">
        <v>0</v>
      </c>
      <c r="DL96" t="s">
        <v>3</v>
      </c>
      <c r="DM96">
        <v>0</v>
      </c>
      <c r="DN96" t="s">
        <v>3</v>
      </c>
      <c r="DO96">
        <v>0</v>
      </c>
    </row>
    <row r="97" spans="1:119" x14ac:dyDescent="0.2">
      <c r="A97">
        <f>ROW(Source!A132)</f>
        <v>132</v>
      </c>
      <c r="B97">
        <v>312567028</v>
      </c>
      <c r="C97">
        <v>312568103</v>
      </c>
      <c r="D97">
        <v>277561951</v>
      </c>
      <c r="E97">
        <v>109</v>
      </c>
      <c r="F97">
        <v>1</v>
      </c>
      <c r="G97">
        <v>1</v>
      </c>
      <c r="H97">
        <v>3</v>
      </c>
      <c r="I97" t="s">
        <v>134</v>
      </c>
      <c r="J97" t="s">
        <v>3</v>
      </c>
      <c r="K97" t="s">
        <v>135</v>
      </c>
      <c r="L97">
        <v>1371</v>
      </c>
      <c r="N97">
        <v>1013</v>
      </c>
      <c r="O97" t="s">
        <v>36</v>
      </c>
      <c r="P97" t="s">
        <v>36</v>
      </c>
      <c r="Q97">
        <v>1</v>
      </c>
      <c r="W97">
        <v>0</v>
      </c>
      <c r="X97">
        <v>457934895</v>
      </c>
      <c r="Y97">
        <f t="shared" si="39"/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1</v>
      </c>
      <c r="AJ97">
        <v>1</v>
      </c>
      <c r="AK97">
        <v>1</v>
      </c>
      <c r="AL97">
        <v>1</v>
      </c>
      <c r="AM97">
        <v>0</v>
      </c>
      <c r="AN97">
        <v>1</v>
      </c>
      <c r="AO97">
        <v>0</v>
      </c>
      <c r="AP97">
        <v>1</v>
      </c>
      <c r="AQ97">
        <v>0</v>
      </c>
      <c r="AR97">
        <v>0</v>
      </c>
      <c r="AS97" t="s">
        <v>3</v>
      </c>
      <c r="AT97">
        <v>0</v>
      </c>
      <c r="AU97" t="s">
        <v>132</v>
      </c>
      <c r="AV97">
        <v>0</v>
      </c>
      <c r="AW97">
        <v>2</v>
      </c>
      <c r="AX97">
        <v>312568132</v>
      </c>
      <c r="AY97">
        <v>1</v>
      </c>
      <c r="AZ97">
        <v>0</v>
      </c>
      <c r="BA97">
        <v>109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v>0</v>
      </c>
      <c r="CX97">
        <f>ROUND(Y97*Source!I132,7)</f>
        <v>0</v>
      </c>
      <c r="CY97">
        <f t="shared" si="40"/>
        <v>0</v>
      </c>
      <c r="CZ97">
        <f t="shared" si="41"/>
        <v>0</v>
      </c>
      <c r="DA97">
        <f t="shared" si="42"/>
        <v>1</v>
      </c>
      <c r="DB97">
        <f t="shared" si="43"/>
        <v>0</v>
      </c>
      <c r="DC97">
        <f t="shared" si="44"/>
        <v>0</v>
      </c>
      <c r="DD97" t="s">
        <v>3</v>
      </c>
      <c r="DE97" t="s">
        <v>3</v>
      </c>
      <c r="DF97">
        <f>ROUND(ROUND(AE97,2)*CX97,2)</f>
        <v>0</v>
      </c>
      <c r="DG97">
        <f t="shared" si="33"/>
        <v>0</v>
      </c>
      <c r="DH97">
        <f t="shared" si="25"/>
        <v>0</v>
      </c>
      <c r="DI97">
        <f t="shared" si="26"/>
        <v>0</v>
      </c>
      <c r="DJ97">
        <f t="shared" si="45"/>
        <v>0</v>
      </c>
      <c r="DK97">
        <v>0</v>
      </c>
      <c r="DL97" t="s">
        <v>3</v>
      </c>
      <c r="DM97">
        <v>0</v>
      </c>
      <c r="DN97" t="s">
        <v>3</v>
      </c>
      <c r="DO97">
        <v>0</v>
      </c>
    </row>
    <row r="98" spans="1:119" x14ac:dyDescent="0.2">
      <c r="A98">
        <f>ROW(Source!A132)</f>
        <v>132</v>
      </c>
      <c r="B98">
        <v>312567028</v>
      </c>
      <c r="C98">
        <v>312568103</v>
      </c>
      <c r="D98">
        <v>277562634</v>
      </c>
      <c r="E98">
        <v>109</v>
      </c>
      <c r="F98">
        <v>1</v>
      </c>
      <c r="G98">
        <v>1</v>
      </c>
      <c r="H98">
        <v>3</v>
      </c>
      <c r="I98" t="s">
        <v>137</v>
      </c>
      <c r="J98" t="s">
        <v>3</v>
      </c>
      <c r="K98" t="s">
        <v>138</v>
      </c>
      <c r="L98">
        <v>1348</v>
      </c>
      <c r="N98">
        <v>1009</v>
      </c>
      <c r="O98" t="s">
        <v>139</v>
      </c>
      <c r="P98" t="s">
        <v>139</v>
      </c>
      <c r="Q98">
        <v>1000</v>
      </c>
      <c r="W98">
        <v>0</v>
      </c>
      <c r="X98">
        <v>1602794472</v>
      </c>
      <c r="Y98">
        <f t="shared" si="39"/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1</v>
      </c>
      <c r="AJ98">
        <v>1</v>
      </c>
      <c r="AK98">
        <v>1</v>
      </c>
      <c r="AL98">
        <v>1</v>
      </c>
      <c r="AM98">
        <v>0</v>
      </c>
      <c r="AN98">
        <v>1</v>
      </c>
      <c r="AO98">
        <v>0</v>
      </c>
      <c r="AP98">
        <v>1</v>
      </c>
      <c r="AQ98">
        <v>0</v>
      </c>
      <c r="AR98">
        <v>0</v>
      </c>
      <c r="AS98" t="s">
        <v>3</v>
      </c>
      <c r="AT98">
        <v>0</v>
      </c>
      <c r="AU98" t="s">
        <v>132</v>
      </c>
      <c r="AV98">
        <v>0</v>
      </c>
      <c r="AW98">
        <v>2</v>
      </c>
      <c r="AX98">
        <v>312568133</v>
      </c>
      <c r="AY98">
        <v>1</v>
      </c>
      <c r="AZ98">
        <v>0</v>
      </c>
      <c r="BA98">
        <v>110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v>0</v>
      </c>
      <c r="CX98">
        <f>ROUND(Y98*Source!I132,7)</f>
        <v>0</v>
      </c>
      <c r="CY98">
        <f t="shared" si="40"/>
        <v>0</v>
      </c>
      <c r="CZ98">
        <f t="shared" si="41"/>
        <v>0</v>
      </c>
      <c r="DA98">
        <f t="shared" si="42"/>
        <v>1</v>
      </c>
      <c r="DB98">
        <f t="shared" si="43"/>
        <v>0</v>
      </c>
      <c r="DC98">
        <f t="shared" si="44"/>
        <v>0</v>
      </c>
      <c r="DD98" t="s">
        <v>3</v>
      </c>
      <c r="DE98" t="s">
        <v>3</v>
      </c>
      <c r="DF98">
        <f>ROUND(ROUND(AE98,2)*CX98,2)</f>
        <v>0</v>
      </c>
      <c r="DG98">
        <f t="shared" si="33"/>
        <v>0</v>
      </c>
      <c r="DH98">
        <f t="shared" si="25"/>
        <v>0</v>
      </c>
      <c r="DI98">
        <f t="shared" si="26"/>
        <v>0</v>
      </c>
      <c r="DJ98">
        <f t="shared" si="45"/>
        <v>0</v>
      </c>
      <c r="DK98">
        <v>0</v>
      </c>
      <c r="DL98" t="s">
        <v>3</v>
      </c>
      <c r="DM98">
        <v>0</v>
      </c>
      <c r="DN98" t="s">
        <v>3</v>
      </c>
      <c r="DO98">
        <v>0</v>
      </c>
    </row>
    <row r="99" spans="1:119" x14ac:dyDescent="0.2">
      <c r="A99">
        <f>ROW(Source!A132)</f>
        <v>132</v>
      </c>
      <c r="B99">
        <v>312567028</v>
      </c>
      <c r="C99">
        <v>312568103</v>
      </c>
      <c r="D99">
        <v>277562780</v>
      </c>
      <c r="E99">
        <v>109</v>
      </c>
      <c r="F99">
        <v>1</v>
      </c>
      <c r="G99">
        <v>1</v>
      </c>
      <c r="H99">
        <v>3</v>
      </c>
      <c r="I99" t="s">
        <v>141</v>
      </c>
      <c r="J99" t="s">
        <v>3</v>
      </c>
      <c r="K99" t="s">
        <v>142</v>
      </c>
      <c r="L99">
        <v>1346</v>
      </c>
      <c r="N99">
        <v>1009</v>
      </c>
      <c r="O99" t="s">
        <v>130</v>
      </c>
      <c r="P99" t="s">
        <v>130</v>
      </c>
      <c r="Q99">
        <v>1</v>
      </c>
      <c r="W99">
        <v>0</v>
      </c>
      <c r="X99">
        <v>-1111733769</v>
      </c>
      <c r="Y99">
        <f t="shared" si="39"/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1</v>
      </c>
      <c r="AJ99">
        <v>1</v>
      </c>
      <c r="AK99">
        <v>1</v>
      </c>
      <c r="AL99">
        <v>1</v>
      </c>
      <c r="AM99">
        <v>0</v>
      </c>
      <c r="AN99">
        <v>1</v>
      </c>
      <c r="AO99">
        <v>0</v>
      </c>
      <c r="AP99">
        <v>1</v>
      </c>
      <c r="AQ99">
        <v>0</v>
      </c>
      <c r="AR99">
        <v>0</v>
      </c>
      <c r="AS99" t="s">
        <v>3</v>
      </c>
      <c r="AT99">
        <v>0</v>
      </c>
      <c r="AU99" t="s">
        <v>132</v>
      </c>
      <c r="AV99">
        <v>0</v>
      </c>
      <c r="AW99">
        <v>2</v>
      </c>
      <c r="AX99">
        <v>312568134</v>
      </c>
      <c r="AY99">
        <v>1</v>
      </c>
      <c r="AZ99">
        <v>0</v>
      </c>
      <c r="BA99">
        <v>111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v>0</v>
      </c>
      <c r="CX99">
        <f>ROUND(Y99*Source!I132,7)</f>
        <v>0</v>
      </c>
      <c r="CY99">
        <f t="shared" si="40"/>
        <v>0</v>
      </c>
      <c r="CZ99">
        <f t="shared" si="41"/>
        <v>0</v>
      </c>
      <c r="DA99">
        <f t="shared" si="42"/>
        <v>1</v>
      </c>
      <c r="DB99">
        <f t="shared" si="43"/>
        <v>0</v>
      </c>
      <c r="DC99">
        <f t="shared" si="44"/>
        <v>0</v>
      </c>
      <c r="DD99" t="s">
        <v>3</v>
      </c>
      <c r="DE99" t="s">
        <v>3</v>
      </c>
      <c r="DF99">
        <f>ROUND(ROUND(AE99,2)*CX99,2)</f>
        <v>0</v>
      </c>
      <c r="DG99">
        <f t="shared" si="33"/>
        <v>0</v>
      </c>
      <c r="DH99">
        <f t="shared" si="25"/>
        <v>0</v>
      </c>
      <c r="DI99">
        <f t="shared" si="26"/>
        <v>0</v>
      </c>
      <c r="DJ99">
        <f t="shared" si="45"/>
        <v>0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 x14ac:dyDescent="0.2">
      <c r="A100">
        <f>ROW(Source!A132)</f>
        <v>132</v>
      </c>
      <c r="B100">
        <v>312567028</v>
      </c>
      <c r="C100">
        <v>312568103</v>
      </c>
      <c r="D100">
        <v>277563139</v>
      </c>
      <c r="E100">
        <v>109</v>
      </c>
      <c r="F100">
        <v>1</v>
      </c>
      <c r="G100">
        <v>1</v>
      </c>
      <c r="H100">
        <v>3</v>
      </c>
      <c r="I100" t="s">
        <v>144</v>
      </c>
      <c r="J100" t="s">
        <v>3</v>
      </c>
      <c r="K100" t="s">
        <v>145</v>
      </c>
      <c r="L100">
        <v>1348</v>
      </c>
      <c r="N100">
        <v>1009</v>
      </c>
      <c r="O100" t="s">
        <v>139</v>
      </c>
      <c r="P100" t="s">
        <v>139</v>
      </c>
      <c r="Q100">
        <v>1000</v>
      </c>
      <c r="W100">
        <v>0</v>
      </c>
      <c r="X100">
        <v>1613753229</v>
      </c>
      <c r="Y100">
        <f t="shared" si="39"/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1</v>
      </c>
      <c r="AJ100">
        <v>1</v>
      </c>
      <c r="AK100">
        <v>1</v>
      </c>
      <c r="AL100">
        <v>1</v>
      </c>
      <c r="AM100">
        <v>0</v>
      </c>
      <c r="AN100">
        <v>1</v>
      </c>
      <c r="AO100">
        <v>0</v>
      </c>
      <c r="AP100">
        <v>1</v>
      </c>
      <c r="AQ100">
        <v>0</v>
      </c>
      <c r="AR100">
        <v>0</v>
      </c>
      <c r="AS100" t="s">
        <v>3</v>
      </c>
      <c r="AT100">
        <v>0</v>
      </c>
      <c r="AU100" t="s">
        <v>132</v>
      </c>
      <c r="AV100">
        <v>0</v>
      </c>
      <c r="AW100">
        <v>2</v>
      </c>
      <c r="AX100">
        <v>312568135</v>
      </c>
      <c r="AY100">
        <v>1</v>
      </c>
      <c r="AZ100">
        <v>0</v>
      </c>
      <c r="BA100">
        <v>112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v>0</v>
      </c>
      <c r="CX100">
        <f>ROUND(Y100*Source!I132,7)</f>
        <v>0</v>
      </c>
      <c r="CY100">
        <f t="shared" si="40"/>
        <v>0</v>
      </c>
      <c r="CZ100">
        <f t="shared" si="41"/>
        <v>0</v>
      </c>
      <c r="DA100">
        <f t="shared" si="42"/>
        <v>1</v>
      </c>
      <c r="DB100">
        <f t="shared" si="43"/>
        <v>0</v>
      </c>
      <c r="DC100">
        <f t="shared" si="44"/>
        <v>0</v>
      </c>
      <c r="DD100" t="s">
        <v>3</v>
      </c>
      <c r="DE100" t="s">
        <v>3</v>
      </c>
      <c r="DF100">
        <f>ROUND(ROUND(AE100,2)*CX100,2)</f>
        <v>0</v>
      </c>
      <c r="DG100">
        <f t="shared" si="33"/>
        <v>0</v>
      </c>
      <c r="DH100">
        <f t="shared" si="25"/>
        <v>0</v>
      </c>
      <c r="DI100">
        <f t="shared" si="26"/>
        <v>0</v>
      </c>
      <c r="DJ100">
        <f t="shared" si="45"/>
        <v>0</v>
      </c>
      <c r="DK100">
        <v>0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">
      <c r="A101">
        <f>ROW(Source!A132)</f>
        <v>132</v>
      </c>
      <c r="B101">
        <v>312567028</v>
      </c>
      <c r="C101">
        <v>312568103</v>
      </c>
      <c r="D101">
        <v>277896283</v>
      </c>
      <c r="E101">
        <v>1</v>
      </c>
      <c r="F101">
        <v>1</v>
      </c>
      <c r="G101">
        <v>1</v>
      </c>
      <c r="H101">
        <v>3</v>
      </c>
      <c r="I101" t="s">
        <v>677</v>
      </c>
      <c r="J101" t="s">
        <v>678</v>
      </c>
      <c r="K101" t="s">
        <v>679</v>
      </c>
      <c r="L101">
        <v>1348</v>
      </c>
      <c r="N101">
        <v>1009</v>
      </c>
      <c r="O101" t="s">
        <v>139</v>
      </c>
      <c r="P101" t="s">
        <v>139</v>
      </c>
      <c r="Q101">
        <v>1000</v>
      </c>
      <c r="W101">
        <v>0</v>
      </c>
      <c r="X101">
        <v>-1997781875</v>
      </c>
      <c r="Y101">
        <f t="shared" si="39"/>
        <v>0</v>
      </c>
      <c r="AA101">
        <v>79645.009999999995</v>
      </c>
      <c r="AB101">
        <v>0</v>
      </c>
      <c r="AC101">
        <v>0</v>
      </c>
      <c r="AD101">
        <v>0</v>
      </c>
      <c r="AE101">
        <v>61265.39</v>
      </c>
      <c r="AF101">
        <v>0</v>
      </c>
      <c r="AG101">
        <v>0</v>
      </c>
      <c r="AH101">
        <v>0</v>
      </c>
      <c r="AI101">
        <v>1.3</v>
      </c>
      <c r="AJ101">
        <v>1</v>
      </c>
      <c r="AK101">
        <v>1</v>
      </c>
      <c r="AL101">
        <v>1</v>
      </c>
      <c r="AM101">
        <v>2</v>
      </c>
      <c r="AN101">
        <v>0</v>
      </c>
      <c r="AO101">
        <v>0</v>
      </c>
      <c r="AP101">
        <v>1</v>
      </c>
      <c r="AQ101">
        <v>1</v>
      </c>
      <c r="AR101">
        <v>0</v>
      </c>
      <c r="AS101" t="s">
        <v>3</v>
      </c>
      <c r="AT101">
        <v>4.0000000000000002E-4</v>
      </c>
      <c r="AU101" t="s">
        <v>132</v>
      </c>
      <c r="AV101">
        <v>0</v>
      </c>
      <c r="AW101">
        <v>2</v>
      </c>
      <c r="AX101">
        <v>312568136</v>
      </c>
      <c r="AY101">
        <v>1</v>
      </c>
      <c r="AZ101">
        <v>0</v>
      </c>
      <c r="BA101">
        <v>113</v>
      </c>
      <c r="BB101">
        <v>1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24.506156000000001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1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V101">
        <v>0</v>
      </c>
      <c r="CW101">
        <v>0</v>
      </c>
      <c r="CX101">
        <f>ROUND(Y101*Source!I132,7)</f>
        <v>0</v>
      </c>
      <c r="CY101">
        <f t="shared" si="40"/>
        <v>79645.009999999995</v>
      </c>
      <c r="CZ101">
        <f t="shared" si="41"/>
        <v>61265.39</v>
      </c>
      <c r="DA101">
        <f t="shared" si="42"/>
        <v>1.3</v>
      </c>
      <c r="DB101">
        <f t="shared" si="43"/>
        <v>0</v>
      </c>
      <c r="DC101">
        <f t="shared" si="44"/>
        <v>0</v>
      </c>
      <c r="DD101" t="s">
        <v>3</v>
      </c>
      <c r="DE101" t="s">
        <v>3</v>
      </c>
      <c r="DF101">
        <f>ROUND(ROUND(AE101*AI101,2)*CX101,2)</f>
        <v>0</v>
      </c>
      <c r="DG101">
        <f t="shared" ref="DG101:DG110" si="46">ROUND(ROUND(AF101,2)*CX101,2)</f>
        <v>0</v>
      </c>
      <c r="DH101">
        <f t="shared" si="25"/>
        <v>0</v>
      </c>
      <c r="DI101">
        <f t="shared" si="26"/>
        <v>0</v>
      </c>
      <c r="DJ101">
        <f t="shared" si="45"/>
        <v>0</v>
      </c>
      <c r="DK101">
        <v>0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">
      <c r="A102">
        <f>ROW(Source!A132)</f>
        <v>132</v>
      </c>
      <c r="B102">
        <v>312567028</v>
      </c>
      <c r="C102">
        <v>312568103</v>
      </c>
      <c r="D102">
        <v>277896315</v>
      </c>
      <c r="E102">
        <v>1</v>
      </c>
      <c r="F102">
        <v>1</v>
      </c>
      <c r="G102">
        <v>1</v>
      </c>
      <c r="H102">
        <v>3</v>
      </c>
      <c r="I102" t="s">
        <v>680</v>
      </c>
      <c r="J102" t="s">
        <v>681</v>
      </c>
      <c r="K102" t="s">
        <v>682</v>
      </c>
      <c r="L102">
        <v>1348</v>
      </c>
      <c r="N102">
        <v>1009</v>
      </c>
      <c r="O102" t="s">
        <v>139</v>
      </c>
      <c r="P102" t="s">
        <v>139</v>
      </c>
      <c r="Q102">
        <v>1000</v>
      </c>
      <c r="W102">
        <v>0</v>
      </c>
      <c r="X102">
        <v>-1262208440</v>
      </c>
      <c r="Y102">
        <f t="shared" si="39"/>
        <v>0</v>
      </c>
      <c r="AA102">
        <v>81621.399999999994</v>
      </c>
      <c r="AB102">
        <v>0</v>
      </c>
      <c r="AC102">
        <v>0</v>
      </c>
      <c r="AD102">
        <v>0</v>
      </c>
      <c r="AE102">
        <v>80020.98</v>
      </c>
      <c r="AF102">
        <v>0</v>
      </c>
      <c r="AG102">
        <v>0</v>
      </c>
      <c r="AH102">
        <v>0</v>
      </c>
      <c r="AI102">
        <v>1.02</v>
      </c>
      <c r="AJ102">
        <v>1</v>
      </c>
      <c r="AK102">
        <v>1</v>
      </c>
      <c r="AL102">
        <v>1</v>
      </c>
      <c r="AM102">
        <v>2</v>
      </c>
      <c r="AN102">
        <v>0</v>
      </c>
      <c r="AO102">
        <v>0</v>
      </c>
      <c r="AP102">
        <v>1</v>
      </c>
      <c r="AQ102">
        <v>1</v>
      </c>
      <c r="AR102">
        <v>0</v>
      </c>
      <c r="AS102" t="s">
        <v>3</v>
      </c>
      <c r="AT102">
        <v>1E-4</v>
      </c>
      <c r="AU102" t="s">
        <v>132</v>
      </c>
      <c r="AV102">
        <v>0</v>
      </c>
      <c r="AW102">
        <v>2</v>
      </c>
      <c r="AX102">
        <v>312568137</v>
      </c>
      <c r="AY102">
        <v>1</v>
      </c>
      <c r="AZ102">
        <v>0</v>
      </c>
      <c r="BA102">
        <v>114</v>
      </c>
      <c r="BB102">
        <v>1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8.0020980000000002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1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v>0</v>
      </c>
      <c r="CX102">
        <f>ROUND(Y102*Source!I132,7)</f>
        <v>0</v>
      </c>
      <c r="CY102">
        <f t="shared" si="40"/>
        <v>81621.399999999994</v>
      </c>
      <c r="CZ102">
        <f t="shared" si="41"/>
        <v>80020.98</v>
      </c>
      <c r="DA102">
        <f t="shared" si="42"/>
        <v>1.02</v>
      </c>
      <c r="DB102">
        <f t="shared" si="43"/>
        <v>0</v>
      </c>
      <c r="DC102">
        <f t="shared" si="44"/>
        <v>0</v>
      </c>
      <c r="DD102" t="s">
        <v>3</v>
      </c>
      <c r="DE102" t="s">
        <v>3</v>
      </c>
      <c r="DF102">
        <f>ROUND(ROUND(AE102*AI102,2)*CX102,2)</f>
        <v>0</v>
      </c>
      <c r="DG102">
        <f t="shared" si="46"/>
        <v>0</v>
      </c>
      <c r="DH102">
        <f t="shared" si="25"/>
        <v>0</v>
      </c>
      <c r="DI102">
        <f t="shared" si="26"/>
        <v>0</v>
      </c>
      <c r="DJ102">
        <f t="shared" si="45"/>
        <v>0</v>
      </c>
      <c r="DK102">
        <v>0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">
      <c r="A103">
        <f>ROW(Source!A132)</f>
        <v>132</v>
      </c>
      <c r="B103">
        <v>312567028</v>
      </c>
      <c r="C103">
        <v>312568103</v>
      </c>
      <c r="D103">
        <v>277908257</v>
      </c>
      <c r="E103">
        <v>1</v>
      </c>
      <c r="F103">
        <v>1</v>
      </c>
      <c r="G103">
        <v>1</v>
      </c>
      <c r="H103">
        <v>3</v>
      </c>
      <c r="I103" t="s">
        <v>683</v>
      </c>
      <c r="J103" t="s">
        <v>684</v>
      </c>
      <c r="K103" t="s">
        <v>685</v>
      </c>
      <c r="L103">
        <v>1425</v>
      </c>
      <c r="N103">
        <v>1013</v>
      </c>
      <c r="O103" t="s">
        <v>396</v>
      </c>
      <c r="P103" t="s">
        <v>396</v>
      </c>
      <c r="Q103">
        <v>1</v>
      </c>
      <c r="W103">
        <v>0</v>
      </c>
      <c r="X103">
        <v>-1639942774</v>
      </c>
      <c r="Y103">
        <f t="shared" si="39"/>
        <v>0</v>
      </c>
      <c r="AA103">
        <v>1310.3</v>
      </c>
      <c r="AB103">
        <v>0</v>
      </c>
      <c r="AC103">
        <v>0</v>
      </c>
      <c r="AD103">
        <v>0</v>
      </c>
      <c r="AE103">
        <v>1031.73</v>
      </c>
      <c r="AF103">
        <v>0</v>
      </c>
      <c r="AG103">
        <v>0</v>
      </c>
      <c r="AH103">
        <v>0</v>
      </c>
      <c r="AI103">
        <v>1.27</v>
      </c>
      <c r="AJ103">
        <v>1</v>
      </c>
      <c r="AK103">
        <v>1</v>
      </c>
      <c r="AL103">
        <v>1</v>
      </c>
      <c r="AM103">
        <v>2</v>
      </c>
      <c r="AN103">
        <v>0</v>
      </c>
      <c r="AO103">
        <v>0</v>
      </c>
      <c r="AP103">
        <v>1</v>
      </c>
      <c r="AQ103">
        <v>1</v>
      </c>
      <c r="AR103">
        <v>0</v>
      </c>
      <c r="AS103" t="s">
        <v>3</v>
      </c>
      <c r="AT103">
        <v>0.06</v>
      </c>
      <c r="AU103" t="s">
        <v>132</v>
      </c>
      <c r="AV103">
        <v>0</v>
      </c>
      <c r="AW103">
        <v>2</v>
      </c>
      <c r="AX103">
        <v>312568138</v>
      </c>
      <c r="AY103">
        <v>1</v>
      </c>
      <c r="AZ103">
        <v>0</v>
      </c>
      <c r="BA103">
        <v>115</v>
      </c>
      <c r="BB103">
        <v>1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61.903799999999997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1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V103">
        <v>0</v>
      </c>
      <c r="CW103">
        <v>0</v>
      </c>
      <c r="CX103">
        <f>ROUND(Y103*Source!I132,7)</f>
        <v>0</v>
      </c>
      <c r="CY103">
        <f t="shared" si="40"/>
        <v>1310.3</v>
      </c>
      <c r="CZ103">
        <f t="shared" si="41"/>
        <v>1031.73</v>
      </c>
      <c r="DA103">
        <f t="shared" si="42"/>
        <v>1.27</v>
      </c>
      <c r="DB103">
        <f t="shared" si="43"/>
        <v>0</v>
      </c>
      <c r="DC103">
        <f t="shared" si="44"/>
        <v>0</v>
      </c>
      <c r="DD103" t="s">
        <v>3</v>
      </c>
      <c r="DE103" t="s">
        <v>3</v>
      </c>
      <c r="DF103">
        <f>ROUND(ROUND(AE103*AI103,2)*CX103,2)</f>
        <v>0</v>
      </c>
      <c r="DG103">
        <f t="shared" si="46"/>
        <v>0</v>
      </c>
      <c r="DH103">
        <f t="shared" si="25"/>
        <v>0</v>
      </c>
      <c r="DI103">
        <f t="shared" si="26"/>
        <v>0</v>
      </c>
      <c r="DJ103">
        <f t="shared" si="45"/>
        <v>0</v>
      </c>
      <c r="DK103">
        <v>0</v>
      </c>
      <c r="DL103" t="s">
        <v>3</v>
      </c>
      <c r="DM103">
        <v>0</v>
      </c>
      <c r="DN103" t="s">
        <v>3</v>
      </c>
      <c r="DO103">
        <v>0</v>
      </c>
    </row>
    <row r="104" spans="1:119" x14ac:dyDescent="0.2">
      <c r="A104">
        <f>ROW(Source!A132)</f>
        <v>132</v>
      </c>
      <c r="B104">
        <v>312567028</v>
      </c>
      <c r="C104">
        <v>312568103</v>
      </c>
      <c r="D104">
        <v>277565451</v>
      </c>
      <c r="E104">
        <v>109</v>
      </c>
      <c r="F104">
        <v>1</v>
      </c>
      <c r="G104">
        <v>1</v>
      </c>
      <c r="H104">
        <v>3</v>
      </c>
      <c r="I104" t="s">
        <v>147</v>
      </c>
      <c r="J104" t="s">
        <v>3</v>
      </c>
      <c r="K104" t="s">
        <v>148</v>
      </c>
      <c r="L104">
        <v>1371</v>
      </c>
      <c r="N104">
        <v>1013</v>
      </c>
      <c r="O104" t="s">
        <v>36</v>
      </c>
      <c r="P104" t="s">
        <v>36</v>
      </c>
      <c r="Q104">
        <v>1</v>
      </c>
      <c r="W104">
        <v>0</v>
      </c>
      <c r="X104">
        <v>-950997571</v>
      </c>
      <c r="Y104">
        <f t="shared" si="39"/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1</v>
      </c>
      <c r="AJ104">
        <v>1</v>
      </c>
      <c r="AK104">
        <v>1</v>
      </c>
      <c r="AL104">
        <v>1</v>
      </c>
      <c r="AM104">
        <v>0</v>
      </c>
      <c r="AN104">
        <v>1</v>
      </c>
      <c r="AO104">
        <v>0</v>
      </c>
      <c r="AP104">
        <v>1</v>
      </c>
      <c r="AQ104">
        <v>0</v>
      </c>
      <c r="AR104">
        <v>0</v>
      </c>
      <c r="AS104" t="s">
        <v>3</v>
      </c>
      <c r="AT104">
        <v>0</v>
      </c>
      <c r="AU104" t="s">
        <v>132</v>
      </c>
      <c r="AV104">
        <v>0</v>
      </c>
      <c r="AW104">
        <v>2</v>
      </c>
      <c r="AX104">
        <v>312568139</v>
      </c>
      <c r="AY104">
        <v>1</v>
      </c>
      <c r="AZ104">
        <v>0</v>
      </c>
      <c r="BA104">
        <v>116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V104">
        <v>0</v>
      </c>
      <c r="CW104">
        <v>0</v>
      </c>
      <c r="CX104">
        <f>ROUND(Y104*Source!I132,7)</f>
        <v>0</v>
      </c>
      <c r="CY104">
        <f t="shared" si="40"/>
        <v>0</v>
      </c>
      <c r="CZ104">
        <f t="shared" si="41"/>
        <v>0</v>
      </c>
      <c r="DA104">
        <f t="shared" si="42"/>
        <v>1</v>
      </c>
      <c r="DB104">
        <f t="shared" si="43"/>
        <v>0</v>
      </c>
      <c r="DC104">
        <f t="shared" si="44"/>
        <v>0</v>
      </c>
      <c r="DD104" t="s">
        <v>3</v>
      </c>
      <c r="DE104" t="s">
        <v>3</v>
      </c>
      <c r="DF104">
        <f t="shared" ref="DF104:DF118" si="47">ROUND(ROUND(AE104,2)*CX104,2)</f>
        <v>0</v>
      </c>
      <c r="DG104">
        <f t="shared" si="46"/>
        <v>0</v>
      </c>
      <c r="DH104">
        <f t="shared" si="25"/>
        <v>0</v>
      </c>
      <c r="DI104">
        <f t="shared" si="26"/>
        <v>0</v>
      </c>
      <c r="DJ104">
        <f t="shared" si="45"/>
        <v>0</v>
      </c>
      <c r="DK104">
        <v>0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">
      <c r="A105">
        <f>ROW(Source!A132)</f>
        <v>132</v>
      </c>
      <c r="B105">
        <v>312567028</v>
      </c>
      <c r="C105">
        <v>312568103</v>
      </c>
      <c r="D105">
        <v>277565464</v>
      </c>
      <c r="E105">
        <v>109</v>
      </c>
      <c r="F105">
        <v>1</v>
      </c>
      <c r="G105">
        <v>1</v>
      </c>
      <c r="H105">
        <v>3</v>
      </c>
      <c r="I105" t="s">
        <v>186</v>
      </c>
      <c r="J105" t="s">
        <v>3</v>
      </c>
      <c r="K105" t="s">
        <v>187</v>
      </c>
      <c r="L105">
        <v>1346</v>
      </c>
      <c r="N105">
        <v>1009</v>
      </c>
      <c r="O105" t="s">
        <v>130</v>
      </c>
      <c r="P105" t="s">
        <v>130</v>
      </c>
      <c r="Q105">
        <v>1</v>
      </c>
      <c r="W105">
        <v>0</v>
      </c>
      <c r="X105">
        <v>-1307724210</v>
      </c>
      <c r="Y105">
        <f t="shared" si="39"/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1</v>
      </c>
      <c r="AJ105">
        <v>1</v>
      </c>
      <c r="AK105">
        <v>1</v>
      </c>
      <c r="AL105">
        <v>1</v>
      </c>
      <c r="AM105">
        <v>0</v>
      </c>
      <c r="AN105">
        <v>1</v>
      </c>
      <c r="AO105">
        <v>0</v>
      </c>
      <c r="AP105">
        <v>1</v>
      </c>
      <c r="AQ105">
        <v>0</v>
      </c>
      <c r="AR105">
        <v>0</v>
      </c>
      <c r="AS105" t="s">
        <v>3</v>
      </c>
      <c r="AT105">
        <v>0</v>
      </c>
      <c r="AU105" t="s">
        <v>132</v>
      </c>
      <c r="AV105">
        <v>0</v>
      </c>
      <c r="AW105">
        <v>2</v>
      </c>
      <c r="AX105">
        <v>312568140</v>
      </c>
      <c r="AY105">
        <v>1</v>
      </c>
      <c r="AZ105">
        <v>0</v>
      </c>
      <c r="BA105">
        <v>117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v>0</v>
      </c>
      <c r="CX105">
        <f>ROUND(Y105*Source!I132,7)</f>
        <v>0</v>
      </c>
      <c r="CY105">
        <f t="shared" si="40"/>
        <v>0</v>
      </c>
      <c r="CZ105">
        <f t="shared" si="41"/>
        <v>0</v>
      </c>
      <c r="DA105">
        <f t="shared" si="42"/>
        <v>1</v>
      </c>
      <c r="DB105">
        <f t="shared" si="43"/>
        <v>0</v>
      </c>
      <c r="DC105">
        <f t="shared" si="44"/>
        <v>0</v>
      </c>
      <c r="DD105" t="s">
        <v>3</v>
      </c>
      <c r="DE105" t="s">
        <v>3</v>
      </c>
      <c r="DF105">
        <f t="shared" si="47"/>
        <v>0</v>
      </c>
      <c r="DG105">
        <f t="shared" si="46"/>
        <v>0</v>
      </c>
      <c r="DH105">
        <f t="shared" si="25"/>
        <v>0</v>
      </c>
      <c r="DI105">
        <f t="shared" si="26"/>
        <v>0</v>
      </c>
      <c r="DJ105">
        <f t="shared" si="45"/>
        <v>0</v>
      </c>
      <c r="DK105">
        <v>0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">
      <c r="A106">
        <f>ROW(Source!A132)</f>
        <v>132</v>
      </c>
      <c r="B106">
        <v>312567028</v>
      </c>
      <c r="C106">
        <v>312568103</v>
      </c>
      <c r="D106">
        <v>277565474</v>
      </c>
      <c r="E106">
        <v>109</v>
      </c>
      <c r="F106">
        <v>1</v>
      </c>
      <c r="G106">
        <v>1</v>
      </c>
      <c r="H106">
        <v>3</v>
      </c>
      <c r="I106" t="s">
        <v>189</v>
      </c>
      <c r="J106" t="s">
        <v>3</v>
      </c>
      <c r="K106" t="s">
        <v>187</v>
      </c>
      <c r="L106">
        <v>1346</v>
      </c>
      <c r="N106">
        <v>1009</v>
      </c>
      <c r="O106" t="s">
        <v>130</v>
      </c>
      <c r="P106" t="s">
        <v>130</v>
      </c>
      <c r="Q106">
        <v>1</v>
      </c>
      <c r="W106">
        <v>0</v>
      </c>
      <c r="X106">
        <v>644915416</v>
      </c>
      <c r="Y106">
        <f t="shared" si="39"/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1</v>
      </c>
      <c r="AJ106">
        <v>1</v>
      </c>
      <c r="AK106">
        <v>1</v>
      </c>
      <c r="AL106">
        <v>1</v>
      </c>
      <c r="AM106">
        <v>0</v>
      </c>
      <c r="AN106">
        <v>1</v>
      </c>
      <c r="AO106">
        <v>0</v>
      </c>
      <c r="AP106">
        <v>1</v>
      </c>
      <c r="AQ106">
        <v>0</v>
      </c>
      <c r="AR106">
        <v>0</v>
      </c>
      <c r="AS106" t="s">
        <v>3</v>
      </c>
      <c r="AT106">
        <v>0</v>
      </c>
      <c r="AU106" t="s">
        <v>132</v>
      </c>
      <c r="AV106">
        <v>0</v>
      </c>
      <c r="AW106">
        <v>2</v>
      </c>
      <c r="AX106">
        <v>312568141</v>
      </c>
      <c r="AY106">
        <v>1</v>
      </c>
      <c r="AZ106">
        <v>0</v>
      </c>
      <c r="BA106">
        <v>118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v>0</v>
      </c>
      <c r="CX106">
        <f>ROUND(Y106*Source!I132,7)</f>
        <v>0</v>
      </c>
      <c r="CY106">
        <f t="shared" si="40"/>
        <v>0</v>
      </c>
      <c r="CZ106">
        <f t="shared" si="41"/>
        <v>0</v>
      </c>
      <c r="DA106">
        <f t="shared" si="42"/>
        <v>1</v>
      </c>
      <c r="DB106">
        <f t="shared" si="43"/>
        <v>0</v>
      </c>
      <c r="DC106">
        <f t="shared" si="44"/>
        <v>0</v>
      </c>
      <c r="DD106" t="s">
        <v>3</v>
      </c>
      <c r="DE106" t="s">
        <v>3</v>
      </c>
      <c r="DF106">
        <f t="shared" si="47"/>
        <v>0</v>
      </c>
      <c r="DG106">
        <f t="shared" si="46"/>
        <v>0</v>
      </c>
      <c r="DH106">
        <f t="shared" si="25"/>
        <v>0</v>
      </c>
      <c r="DI106">
        <f t="shared" si="26"/>
        <v>0</v>
      </c>
      <c r="DJ106">
        <f t="shared" si="45"/>
        <v>0</v>
      </c>
      <c r="DK106">
        <v>0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">
      <c r="A107">
        <f>ROW(Source!A132)</f>
        <v>132</v>
      </c>
      <c r="B107">
        <v>312567028</v>
      </c>
      <c r="C107">
        <v>312568103</v>
      </c>
      <c r="D107">
        <v>277565498</v>
      </c>
      <c r="E107">
        <v>109</v>
      </c>
      <c r="F107">
        <v>1</v>
      </c>
      <c r="G107">
        <v>1</v>
      </c>
      <c r="H107">
        <v>3</v>
      </c>
      <c r="I107" t="s">
        <v>150</v>
      </c>
      <c r="J107" t="s">
        <v>3</v>
      </c>
      <c r="K107" t="s">
        <v>151</v>
      </c>
      <c r="L107">
        <v>1371</v>
      </c>
      <c r="N107">
        <v>1013</v>
      </c>
      <c r="O107" t="s">
        <v>36</v>
      </c>
      <c r="P107" t="s">
        <v>36</v>
      </c>
      <c r="Q107">
        <v>1</v>
      </c>
      <c r="W107">
        <v>0</v>
      </c>
      <c r="X107">
        <v>-320198552</v>
      </c>
      <c r="Y107">
        <f t="shared" si="39"/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1</v>
      </c>
      <c r="AJ107">
        <v>1</v>
      </c>
      <c r="AK107">
        <v>1</v>
      </c>
      <c r="AL107">
        <v>1</v>
      </c>
      <c r="AM107">
        <v>0</v>
      </c>
      <c r="AN107">
        <v>1</v>
      </c>
      <c r="AO107">
        <v>0</v>
      </c>
      <c r="AP107">
        <v>1</v>
      </c>
      <c r="AQ107">
        <v>0</v>
      </c>
      <c r="AR107">
        <v>0</v>
      </c>
      <c r="AS107" t="s">
        <v>3</v>
      </c>
      <c r="AT107">
        <v>0</v>
      </c>
      <c r="AU107" t="s">
        <v>132</v>
      </c>
      <c r="AV107">
        <v>0</v>
      </c>
      <c r="AW107">
        <v>2</v>
      </c>
      <c r="AX107">
        <v>312568142</v>
      </c>
      <c r="AY107">
        <v>1</v>
      </c>
      <c r="AZ107">
        <v>0</v>
      </c>
      <c r="BA107">
        <v>119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v>0</v>
      </c>
      <c r="CX107">
        <f>ROUND(Y107*Source!I132,7)</f>
        <v>0</v>
      </c>
      <c r="CY107">
        <f t="shared" si="40"/>
        <v>0</v>
      </c>
      <c r="CZ107">
        <f t="shared" si="41"/>
        <v>0</v>
      </c>
      <c r="DA107">
        <f t="shared" si="42"/>
        <v>1</v>
      </c>
      <c r="DB107">
        <f t="shared" si="43"/>
        <v>0</v>
      </c>
      <c r="DC107">
        <f t="shared" si="44"/>
        <v>0</v>
      </c>
      <c r="DD107" t="s">
        <v>3</v>
      </c>
      <c r="DE107" t="s">
        <v>3</v>
      </c>
      <c r="DF107">
        <f t="shared" si="47"/>
        <v>0</v>
      </c>
      <c r="DG107">
        <f t="shared" si="46"/>
        <v>0</v>
      </c>
      <c r="DH107">
        <f t="shared" si="25"/>
        <v>0</v>
      </c>
      <c r="DI107">
        <f t="shared" si="26"/>
        <v>0</v>
      </c>
      <c r="DJ107">
        <f t="shared" si="45"/>
        <v>0</v>
      </c>
      <c r="DK107">
        <v>0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">
      <c r="A108">
        <f>ROW(Source!A132)</f>
        <v>132</v>
      </c>
      <c r="B108">
        <v>312567028</v>
      </c>
      <c r="C108">
        <v>312568103</v>
      </c>
      <c r="D108">
        <v>277565502</v>
      </c>
      <c r="E108">
        <v>109</v>
      </c>
      <c r="F108">
        <v>1</v>
      </c>
      <c r="G108">
        <v>1</v>
      </c>
      <c r="H108">
        <v>3</v>
      </c>
      <c r="I108" t="s">
        <v>153</v>
      </c>
      <c r="J108" t="s">
        <v>3</v>
      </c>
      <c r="K108" t="s">
        <v>154</v>
      </c>
      <c r="L108">
        <v>1371</v>
      </c>
      <c r="N108">
        <v>1013</v>
      </c>
      <c r="O108" t="s">
        <v>36</v>
      </c>
      <c r="P108" t="s">
        <v>36</v>
      </c>
      <c r="Q108">
        <v>1</v>
      </c>
      <c r="W108">
        <v>0</v>
      </c>
      <c r="X108">
        <v>326010188</v>
      </c>
      <c r="Y108">
        <f t="shared" si="39"/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1</v>
      </c>
      <c r="AJ108">
        <v>1</v>
      </c>
      <c r="AK108">
        <v>1</v>
      </c>
      <c r="AL108">
        <v>1</v>
      </c>
      <c r="AM108">
        <v>0</v>
      </c>
      <c r="AN108">
        <v>0</v>
      </c>
      <c r="AO108">
        <v>0</v>
      </c>
      <c r="AP108">
        <v>1</v>
      </c>
      <c r="AQ108">
        <v>0</v>
      </c>
      <c r="AR108">
        <v>0</v>
      </c>
      <c r="AS108" t="s">
        <v>3</v>
      </c>
      <c r="AT108">
        <v>0.1</v>
      </c>
      <c r="AU108" t="s">
        <v>132</v>
      </c>
      <c r="AV108">
        <v>0</v>
      </c>
      <c r="AW108">
        <v>2</v>
      </c>
      <c r="AX108">
        <v>312568143</v>
      </c>
      <c r="AY108">
        <v>1</v>
      </c>
      <c r="AZ108">
        <v>0</v>
      </c>
      <c r="BA108">
        <v>120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v>0</v>
      </c>
      <c r="CX108">
        <f>ROUND(Y108*Source!I132,7)</f>
        <v>0</v>
      </c>
      <c r="CY108">
        <f t="shared" si="40"/>
        <v>0</v>
      </c>
      <c r="CZ108">
        <f t="shared" si="41"/>
        <v>0</v>
      </c>
      <c r="DA108">
        <f t="shared" si="42"/>
        <v>1</v>
      </c>
      <c r="DB108">
        <f t="shared" si="43"/>
        <v>0</v>
      </c>
      <c r="DC108">
        <f t="shared" si="44"/>
        <v>0</v>
      </c>
      <c r="DD108" t="s">
        <v>3</v>
      </c>
      <c r="DE108" t="s">
        <v>3</v>
      </c>
      <c r="DF108">
        <f t="shared" si="47"/>
        <v>0</v>
      </c>
      <c r="DG108">
        <f t="shared" si="46"/>
        <v>0</v>
      </c>
      <c r="DH108">
        <f t="shared" si="25"/>
        <v>0</v>
      </c>
      <c r="DI108">
        <f t="shared" si="26"/>
        <v>0</v>
      </c>
      <c r="DJ108">
        <f t="shared" si="45"/>
        <v>0</v>
      </c>
      <c r="DK108">
        <v>0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">
      <c r="A109">
        <f>ROW(Source!A143)</f>
        <v>143</v>
      </c>
      <c r="B109">
        <v>312567028</v>
      </c>
      <c r="C109">
        <v>312568154</v>
      </c>
      <c r="D109">
        <v>277560284</v>
      </c>
      <c r="E109">
        <v>109</v>
      </c>
      <c r="F109">
        <v>1</v>
      </c>
      <c r="G109">
        <v>1</v>
      </c>
      <c r="H109">
        <v>1</v>
      </c>
      <c r="I109" t="s">
        <v>661</v>
      </c>
      <c r="J109" t="s">
        <v>3</v>
      </c>
      <c r="K109" t="s">
        <v>662</v>
      </c>
      <c r="L109">
        <v>1191</v>
      </c>
      <c r="N109">
        <v>1013</v>
      </c>
      <c r="O109" t="s">
        <v>637</v>
      </c>
      <c r="P109" t="s">
        <v>637</v>
      </c>
      <c r="Q109">
        <v>1</v>
      </c>
      <c r="W109">
        <v>0</v>
      </c>
      <c r="X109">
        <v>-1759674247</v>
      </c>
      <c r="Y109">
        <f>(AT109*ROUND(1.2,7))</f>
        <v>0.99599999999999989</v>
      </c>
      <c r="AA109">
        <v>0</v>
      </c>
      <c r="AB109">
        <v>0</v>
      </c>
      <c r="AC109">
        <v>0</v>
      </c>
      <c r="AD109">
        <v>440.52</v>
      </c>
      <c r="AE109">
        <v>0</v>
      </c>
      <c r="AF109">
        <v>0</v>
      </c>
      <c r="AG109">
        <v>0</v>
      </c>
      <c r="AH109">
        <v>440.52</v>
      </c>
      <c r="AI109">
        <v>1</v>
      </c>
      <c r="AJ109">
        <v>1</v>
      </c>
      <c r="AK109">
        <v>1</v>
      </c>
      <c r="AL109">
        <v>1</v>
      </c>
      <c r="AM109">
        <v>-2</v>
      </c>
      <c r="AN109">
        <v>0</v>
      </c>
      <c r="AO109">
        <v>0</v>
      </c>
      <c r="AP109">
        <v>1</v>
      </c>
      <c r="AQ109">
        <v>1</v>
      </c>
      <c r="AR109">
        <v>0</v>
      </c>
      <c r="AS109" t="s">
        <v>3</v>
      </c>
      <c r="AT109">
        <v>0.83</v>
      </c>
      <c r="AU109" t="s">
        <v>658</v>
      </c>
      <c r="AV109">
        <v>1</v>
      </c>
      <c r="AW109">
        <v>2</v>
      </c>
      <c r="AX109">
        <v>312568158</v>
      </c>
      <c r="AY109">
        <v>1</v>
      </c>
      <c r="AZ109">
        <v>0</v>
      </c>
      <c r="BA109">
        <v>121</v>
      </c>
      <c r="BB109">
        <v>1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365.63159999999999</v>
      </c>
      <c r="BN109">
        <v>0.83</v>
      </c>
      <c r="BO109">
        <v>0</v>
      </c>
      <c r="BP109">
        <v>1</v>
      </c>
      <c r="BQ109">
        <v>0</v>
      </c>
      <c r="BR109">
        <v>0</v>
      </c>
      <c r="BS109">
        <v>0</v>
      </c>
      <c r="BT109">
        <v>438.75791999999996</v>
      </c>
      <c r="BU109">
        <v>0.99599999999999989</v>
      </c>
      <c r="BV109">
        <v>0</v>
      </c>
      <c r="BW109">
        <v>1</v>
      </c>
      <c r="CU109">
        <f>ROUND(AT109*Source!I143*AH109*AL109,2)</f>
        <v>-1096.8900000000001</v>
      </c>
      <c r="CV109">
        <f>ROUND(Y109*Source!I143,7)</f>
        <v>-2.988</v>
      </c>
      <c r="CW109">
        <v>0</v>
      </c>
      <c r="CX109">
        <f>ROUND(Y109*Source!I143,7)</f>
        <v>-2.988</v>
      </c>
      <c r="CY109">
        <f>AD109</f>
        <v>440.52</v>
      </c>
      <c r="CZ109">
        <f>AH109</f>
        <v>440.52</v>
      </c>
      <c r="DA109">
        <f>AL109</f>
        <v>1</v>
      </c>
      <c r="DB109">
        <f>ROUND((ROUND(AT109*CZ109,2)*ROUND(1.2,7)),6)</f>
        <v>438.75599999999997</v>
      </c>
      <c r="DC109">
        <f>ROUND((ROUND(AT109*AG109,2)*ROUND(1.2,7)),6)</f>
        <v>0</v>
      </c>
      <c r="DD109" t="s">
        <v>3</v>
      </c>
      <c r="DE109" t="s">
        <v>3</v>
      </c>
      <c r="DF109">
        <f t="shared" si="47"/>
        <v>0</v>
      </c>
      <c r="DG109">
        <f t="shared" si="46"/>
        <v>0</v>
      </c>
      <c r="DH109">
        <f t="shared" si="25"/>
        <v>0</v>
      </c>
      <c r="DI109">
        <f t="shared" si="26"/>
        <v>-1316.27</v>
      </c>
      <c r="DJ109">
        <f>DI109</f>
        <v>-1316.27</v>
      </c>
      <c r="DK109">
        <v>1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">
      <c r="A110">
        <f>ROW(Source!A143)</f>
        <v>143</v>
      </c>
      <c r="B110">
        <v>312567028</v>
      </c>
      <c r="C110">
        <v>312568154</v>
      </c>
      <c r="D110">
        <v>277560491</v>
      </c>
      <c r="E110">
        <v>109</v>
      </c>
      <c r="F110">
        <v>1</v>
      </c>
      <c r="G110">
        <v>1</v>
      </c>
      <c r="H110">
        <v>1</v>
      </c>
      <c r="I110" t="s">
        <v>635</v>
      </c>
      <c r="J110" t="s">
        <v>3</v>
      </c>
      <c r="K110" t="s">
        <v>636</v>
      </c>
      <c r="L110">
        <v>1191</v>
      </c>
      <c r="N110">
        <v>1013</v>
      </c>
      <c r="O110" t="s">
        <v>637</v>
      </c>
      <c r="P110" t="s">
        <v>637</v>
      </c>
      <c r="Q110">
        <v>1</v>
      </c>
      <c r="W110">
        <v>0</v>
      </c>
      <c r="X110">
        <v>-1417349443</v>
      </c>
      <c r="Y110">
        <f>(AT110*ROUND(1.2,7))</f>
        <v>0.85199999999999998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1</v>
      </c>
      <c r="AJ110">
        <v>1</v>
      </c>
      <c r="AK110">
        <v>1</v>
      </c>
      <c r="AL110">
        <v>1</v>
      </c>
      <c r="AM110">
        <v>-2</v>
      </c>
      <c r="AN110">
        <v>0</v>
      </c>
      <c r="AO110">
        <v>0</v>
      </c>
      <c r="AP110">
        <v>1</v>
      </c>
      <c r="AQ110">
        <v>1</v>
      </c>
      <c r="AR110">
        <v>0</v>
      </c>
      <c r="AS110" t="s">
        <v>3</v>
      </c>
      <c r="AT110">
        <v>0.71</v>
      </c>
      <c r="AU110" t="s">
        <v>658</v>
      </c>
      <c r="AV110">
        <v>2</v>
      </c>
      <c r="AW110">
        <v>2</v>
      </c>
      <c r="AX110">
        <v>312568159</v>
      </c>
      <c r="AY110">
        <v>1</v>
      </c>
      <c r="AZ110">
        <v>0</v>
      </c>
      <c r="BA110">
        <v>122</v>
      </c>
      <c r="BB110">
        <v>1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v>0</v>
      </c>
      <c r="CX110">
        <f>ROUND(Y110*Source!I143,7)</f>
        <v>-2.556</v>
      </c>
      <c r="CY110">
        <f>AD110</f>
        <v>0</v>
      </c>
      <c r="CZ110">
        <f>AH110</f>
        <v>0</v>
      </c>
      <c r="DA110">
        <f>AL110</f>
        <v>1</v>
      </c>
      <c r="DB110">
        <f>ROUND((ROUND(AT110*CZ110,2)*ROUND(1.2,7)),6)</f>
        <v>0</v>
      </c>
      <c r="DC110">
        <f>ROUND((ROUND(AT110*AG110,2)*ROUND(1.2,7)),6)</f>
        <v>0</v>
      </c>
      <c r="DD110" t="s">
        <v>3</v>
      </c>
      <c r="DE110" t="s">
        <v>3</v>
      </c>
      <c r="DF110">
        <f t="shared" si="47"/>
        <v>0</v>
      </c>
      <c r="DG110">
        <f t="shared" si="46"/>
        <v>0</v>
      </c>
      <c r="DH110">
        <f t="shared" si="25"/>
        <v>0</v>
      </c>
      <c r="DI110">
        <f t="shared" si="26"/>
        <v>0</v>
      </c>
      <c r="DJ110">
        <f>DI110</f>
        <v>0</v>
      </c>
      <c r="DK110">
        <v>0</v>
      </c>
      <c r="DL110" t="s">
        <v>3</v>
      </c>
      <c r="DM110">
        <v>0</v>
      </c>
      <c r="DN110" t="s">
        <v>3</v>
      </c>
      <c r="DO110">
        <v>0</v>
      </c>
    </row>
    <row r="111" spans="1:119" x14ac:dyDescent="0.2">
      <c r="A111">
        <f>ROW(Source!A143)</f>
        <v>143</v>
      </c>
      <c r="B111">
        <v>312567028</v>
      </c>
      <c r="C111">
        <v>312568154</v>
      </c>
      <c r="D111">
        <v>277944477</v>
      </c>
      <c r="E111">
        <v>1</v>
      </c>
      <c r="F111">
        <v>1</v>
      </c>
      <c r="G111">
        <v>1</v>
      </c>
      <c r="H111">
        <v>2</v>
      </c>
      <c r="I111" t="s">
        <v>688</v>
      </c>
      <c r="J111" t="s">
        <v>689</v>
      </c>
      <c r="K111" t="s">
        <v>690</v>
      </c>
      <c r="L111">
        <v>1368</v>
      </c>
      <c r="N111">
        <v>1011</v>
      </c>
      <c r="O111" t="s">
        <v>419</v>
      </c>
      <c r="P111" t="s">
        <v>419</v>
      </c>
      <c r="Q111">
        <v>1</v>
      </c>
      <c r="W111">
        <v>0</v>
      </c>
      <c r="X111">
        <v>17451513</v>
      </c>
      <c r="Y111">
        <f>(AT111*ROUND(1.2,7))</f>
        <v>0.85199999999999998</v>
      </c>
      <c r="AA111">
        <v>0</v>
      </c>
      <c r="AB111">
        <v>1178.0899999999999</v>
      </c>
      <c r="AC111">
        <v>549.32000000000005</v>
      </c>
      <c r="AD111">
        <v>0</v>
      </c>
      <c r="AE111">
        <v>0</v>
      </c>
      <c r="AF111">
        <v>998.38</v>
      </c>
      <c r="AG111">
        <v>549.32000000000005</v>
      </c>
      <c r="AH111">
        <v>0</v>
      </c>
      <c r="AI111">
        <v>1</v>
      </c>
      <c r="AJ111">
        <v>1.18</v>
      </c>
      <c r="AK111">
        <v>1</v>
      </c>
      <c r="AL111">
        <v>1</v>
      </c>
      <c r="AM111">
        <v>2</v>
      </c>
      <c r="AN111">
        <v>0</v>
      </c>
      <c r="AO111">
        <v>0</v>
      </c>
      <c r="AP111">
        <v>1</v>
      </c>
      <c r="AQ111">
        <v>1</v>
      </c>
      <c r="AR111">
        <v>0</v>
      </c>
      <c r="AS111" t="s">
        <v>3</v>
      </c>
      <c r="AT111">
        <v>0.71</v>
      </c>
      <c r="AU111" t="s">
        <v>658</v>
      </c>
      <c r="AV111">
        <v>1</v>
      </c>
      <c r="AW111">
        <v>2</v>
      </c>
      <c r="AX111">
        <v>312568160</v>
      </c>
      <c r="AY111">
        <v>1</v>
      </c>
      <c r="AZ111">
        <v>0</v>
      </c>
      <c r="BA111">
        <v>123</v>
      </c>
      <c r="BB111">
        <v>1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708.84979999999996</v>
      </c>
      <c r="BL111">
        <v>390.0172</v>
      </c>
      <c r="BM111">
        <v>0</v>
      </c>
      <c r="BN111">
        <v>0</v>
      </c>
      <c r="BO111">
        <v>0.71</v>
      </c>
      <c r="BP111">
        <v>1</v>
      </c>
      <c r="BQ111">
        <v>0</v>
      </c>
      <c r="BR111">
        <v>850.61975999999993</v>
      </c>
      <c r="BS111">
        <v>468.02064000000001</v>
      </c>
      <c r="BT111">
        <v>0</v>
      </c>
      <c r="BU111">
        <v>0</v>
      </c>
      <c r="BV111">
        <v>0.85199999999999998</v>
      </c>
      <c r="BW111">
        <v>1</v>
      </c>
      <c r="CV111">
        <v>0</v>
      </c>
      <c r="CW111">
        <f>ROUND(Y111*Source!I143*DO111,7)</f>
        <v>-2.556</v>
      </c>
      <c r="CX111">
        <f>ROUND(Y111*Source!I143,7)</f>
        <v>-2.556</v>
      </c>
      <c r="CY111">
        <f>AB111</f>
        <v>1178.0899999999999</v>
      </c>
      <c r="CZ111">
        <f>AF111</f>
        <v>998.38</v>
      </c>
      <c r="DA111">
        <f>AJ111</f>
        <v>1.18</v>
      </c>
      <c r="DB111">
        <f>ROUND((ROUND(AT111*CZ111,2)*ROUND(1.2,7)),6)</f>
        <v>850.62</v>
      </c>
      <c r="DC111">
        <f>ROUND((ROUND(AT111*AG111,2)*ROUND(1.2,7)),6)</f>
        <v>468.024</v>
      </c>
      <c r="DD111" t="s">
        <v>3</v>
      </c>
      <c r="DE111" t="s">
        <v>3</v>
      </c>
      <c r="DF111">
        <f t="shared" si="47"/>
        <v>0</v>
      </c>
      <c r="DG111">
        <f>ROUND(ROUND(AF111*AJ111,2)*CX111,2)</f>
        <v>-3011.2</v>
      </c>
      <c r="DH111">
        <f t="shared" si="25"/>
        <v>-1404.06</v>
      </c>
      <c r="DI111">
        <f t="shared" si="26"/>
        <v>0</v>
      </c>
      <c r="DJ111">
        <f>DG111+DH111</f>
        <v>-4415.26</v>
      </c>
      <c r="DK111">
        <v>1</v>
      </c>
      <c r="DL111" t="s">
        <v>667</v>
      </c>
      <c r="DM111">
        <v>5</v>
      </c>
      <c r="DN111" t="s">
        <v>637</v>
      </c>
      <c r="DO111">
        <v>1</v>
      </c>
    </row>
    <row r="112" spans="1:119" x14ac:dyDescent="0.2">
      <c r="A112">
        <f>ROW(Source!A144)</f>
        <v>144</v>
      </c>
      <c r="B112">
        <v>312567028</v>
      </c>
      <c r="C112">
        <v>312568161</v>
      </c>
      <c r="D112">
        <v>277560284</v>
      </c>
      <c r="E112">
        <v>109</v>
      </c>
      <c r="F112">
        <v>1</v>
      </c>
      <c r="G112">
        <v>1</v>
      </c>
      <c r="H112">
        <v>1</v>
      </c>
      <c r="I112" t="s">
        <v>661</v>
      </c>
      <c r="J112" t="s">
        <v>3</v>
      </c>
      <c r="K112" t="s">
        <v>662</v>
      </c>
      <c r="L112">
        <v>1191</v>
      </c>
      <c r="N112">
        <v>1013</v>
      </c>
      <c r="O112" t="s">
        <v>637</v>
      </c>
      <c r="P112" t="s">
        <v>637</v>
      </c>
      <c r="Q112">
        <v>1</v>
      </c>
      <c r="W112">
        <v>0</v>
      </c>
      <c r="X112">
        <v>-1759674247</v>
      </c>
      <c r="Y112">
        <f>(AT112*ROUND((1.25*1.2),7))</f>
        <v>1.2449999999999999</v>
      </c>
      <c r="AA112">
        <v>0</v>
      </c>
      <c r="AB112">
        <v>0</v>
      </c>
      <c r="AC112">
        <v>0</v>
      </c>
      <c r="AD112">
        <v>440.52</v>
      </c>
      <c r="AE112">
        <v>0</v>
      </c>
      <c r="AF112">
        <v>0</v>
      </c>
      <c r="AG112">
        <v>0</v>
      </c>
      <c r="AH112">
        <v>440.52</v>
      </c>
      <c r="AI112">
        <v>1</v>
      </c>
      <c r="AJ112">
        <v>1</v>
      </c>
      <c r="AK112">
        <v>1</v>
      </c>
      <c r="AL112">
        <v>1</v>
      </c>
      <c r="AM112">
        <v>-2</v>
      </c>
      <c r="AN112">
        <v>0</v>
      </c>
      <c r="AO112">
        <v>0</v>
      </c>
      <c r="AP112">
        <v>1</v>
      </c>
      <c r="AQ112">
        <v>1</v>
      </c>
      <c r="AR112">
        <v>0</v>
      </c>
      <c r="AS112" t="s">
        <v>3</v>
      </c>
      <c r="AT112">
        <v>0.83</v>
      </c>
      <c r="AU112" t="s">
        <v>686</v>
      </c>
      <c r="AV112">
        <v>1</v>
      </c>
      <c r="AW112">
        <v>2</v>
      </c>
      <c r="AX112">
        <v>312568165</v>
      </c>
      <c r="AY112">
        <v>1</v>
      </c>
      <c r="AZ112">
        <v>0</v>
      </c>
      <c r="BA112">
        <v>124</v>
      </c>
      <c r="BB112">
        <v>1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365.63159999999999</v>
      </c>
      <c r="BN112">
        <v>0.83</v>
      </c>
      <c r="BO112">
        <v>0</v>
      </c>
      <c r="BP112">
        <v>1</v>
      </c>
      <c r="BQ112">
        <v>0</v>
      </c>
      <c r="BR112">
        <v>0</v>
      </c>
      <c r="BS112">
        <v>0</v>
      </c>
      <c r="BT112">
        <v>548.4473999999999</v>
      </c>
      <c r="BU112">
        <v>1.2449999999999999</v>
      </c>
      <c r="BV112">
        <v>0</v>
      </c>
      <c r="BW112">
        <v>1</v>
      </c>
      <c r="CU112">
        <f>ROUND(AT112*Source!I144*AH112*AL112,2)</f>
        <v>1096.8900000000001</v>
      </c>
      <c r="CV112">
        <f>ROUND(Y112*Source!I144,7)</f>
        <v>3.7349999999999999</v>
      </c>
      <c r="CW112">
        <v>0</v>
      </c>
      <c r="CX112">
        <f>ROUND(Y112*Source!I144,7)</f>
        <v>3.7349999999999999</v>
      </c>
      <c r="CY112">
        <f>AD112</f>
        <v>440.52</v>
      </c>
      <c r="CZ112">
        <f>AH112</f>
        <v>440.52</v>
      </c>
      <c r="DA112">
        <f>AL112</f>
        <v>1</v>
      </c>
      <c r="DB112">
        <f>ROUND((ROUND(AT112*CZ112,2)*ROUND((1.25*1.2),7)),6)</f>
        <v>548.44500000000005</v>
      </c>
      <c r="DC112">
        <f>ROUND((ROUND(AT112*AG112,2)*ROUND((1.25*1.2),7)),6)</f>
        <v>0</v>
      </c>
      <c r="DD112" t="s">
        <v>3</v>
      </c>
      <c r="DE112" t="s">
        <v>3</v>
      </c>
      <c r="DF112">
        <f t="shared" si="47"/>
        <v>0</v>
      </c>
      <c r="DG112">
        <f>ROUND(ROUND(AF112,2)*CX112,2)</f>
        <v>0</v>
      </c>
      <c r="DH112">
        <f t="shared" si="25"/>
        <v>0</v>
      </c>
      <c r="DI112">
        <f t="shared" si="26"/>
        <v>1645.34</v>
      </c>
      <c r="DJ112">
        <f>DI112</f>
        <v>1645.34</v>
      </c>
      <c r="DK112">
        <v>1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">
      <c r="A113">
        <f>ROW(Source!A144)</f>
        <v>144</v>
      </c>
      <c r="B113">
        <v>312567028</v>
      </c>
      <c r="C113">
        <v>312568161</v>
      </c>
      <c r="D113">
        <v>277560491</v>
      </c>
      <c r="E113">
        <v>109</v>
      </c>
      <c r="F113">
        <v>1</v>
      </c>
      <c r="G113">
        <v>1</v>
      </c>
      <c r="H113">
        <v>1</v>
      </c>
      <c r="I113" t="s">
        <v>635</v>
      </c>
      <c r="J113" t="s">
        <v>3</v>
      </c>
      <c r="K113" t="s">
        <v>636</v>
      </c>
      <c r="L113">
        <v>1191</v>
      </c>
      <c r="N113">
        <v>1013</v>
      </c>
      <c r="O113" t="s">
        <v>637</v>
      </c>
      <c r="P113" t="s">
        <v>637</v>
      </c>
      <c r="Q113">
        <v>1</v>
      </c>
      <c r="W113">
        <v>0</v>
      </c>
      <c r="X113">
        <v>-1417349443</v>
      </c>
      <c r="Y113">
        <f>(AT113*ROUND((1.25*1.2),7))</f>
        <v>1.0649999999999999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1</v>
      </c>
      <c r="AJ113">
        <v>1</v>
      </c>
      <c r="AK113">
        <v>1</v>
      </c>
      <c r="AL113">
        <v>1</v>
      </c>
      <c r="AM113">
        <v>-2</v>
      </c>
      <c r="AN113">
        <v>0</v>
      </c>
      <c r="AO113">
        <v>0</v>
      </c>
      <c r="AP113">
        <v>1</v>
      </c>
      <c r="AQ113">
        <v>1</v>
      </c>
      <c r="AR113">
        <v>0</v>
      </c>
      <c r="AS113" t="s">
        <v>3</v>
      </c>
      <c r="AT113">
        <v>0.71</v>
      </c>
      <c r="AU113" t="s">
        <v>686</v>
      </c>
      <c r="AV113">
        <v>2</v>
      </c>
      <c r="AW113">
        <v>2</v>
      </c>
      <c r="AX113">
        <v>312568166</v>
      </c>
      <c r="AY113">
        <v>1</v>
      </c>
      <c r="AZ113">
        <v>0</v>
      </c>
      <c r="BA113">
        <v>125</v>
      </c>
      <c r="BB113">
        <v>1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v>0</v>
      </c>
      <c r="CX113">
        <f>ROUND(Y113*Source!I144,7)</f>
        <v>3.1949999999999998</v>
      </c>
      <c r="CY113">
        <f>AD113</f>
        <v>0</v>
      </c>
      <c r="CZ113">
        <f>AH113</f>
        <v>0</v>
      </c>
      <c r="DA113">
        <f>AL113</f>
        <v>1</v>
      </c>
      <c r="DB113">
        <f>ROUND((ROUND(AT113*CZ113,2)*ROUND((1.25*1.2),7)),6)</f>
        <v>0</v>
      </c>
      <c r="DC113">
        <f>ROUND((ROUND(AT113*AG113,2)*ROUND((1.25*1.2),7)),6)</f>
        <v>0</v>
      </c>
      <c r="DD113" t="s">
        <v>3</v>
      </c>
      <c r="DE113" t="s">
        <v>3</v>
      </c>
      <c r="DF113">
        <f t="shared" si="47"/>
        <v>0</v>
      </c>
      <c r="DG113">
        <f>ROUND(ROUND(AF113,2)*CX113,2)</f>
        <v>0</v>
      </c>
      <c r="DH113">
        <f t="shared" si="25"/>
        <v>0</v>
      </c>
      <c r="DI113">
        <f t="shared" si="26"/>
        <v>0</v>
      </c>
      <c r="DJ113">
        <f>DI113</f>
        <v>0</v>
      </c>
      <c r="DK113">
        <v>0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">
      <c r="A114">
        <f>ROW(Source!A144)</f>
        <v>144</v>
      </c>
      <c r="B114">
        <v>312567028</v>
      </c>
      <c r="C114">
        <v>312568161</v>
      </c>
      <c r="D114">
        <v>277944477</v>
      </c>
      <c r="E114">
        <v>1</v>
      </c>
      <c r="F114">
        <v>1</v>
      </c>
      <c r="G114">
        <v>1</v>
      </c>
      <c r="H114">
        <v>2</v>
      </c>
      <c r="I114" t="s">
        <v>688</v>
      </c>
      <c r="J114" t="s">
        <v>689</v>
      </c>
      <c r="K114" t="s">
        <v>690</v>
      </c>
      <c r="L114">
        <v>1368</v>
      </c>
      <c r="N114">
        <v>1011</v>
      </c>
      <c r="O114" t="s">
        <v>419</v>
      </c>
      <c r="P114" t="s">
        <v>419</v>
      </c>
      <c r="Q114">
        <v>1</v>
      </c>
      <c r="W114">
        <v>0</v>
      </c>
      <c r="X114">
        <v>17451513</v>
      </c>
      <c r="Y114">
        <f>(AT114*ROUND((1.25*1.2),7))</f>
        <v>1.0649999999999999</v>
      </c>
      <c r="AA114">
        <v>0</v>
      </c>
      <c r="AB114">
        <v>1178.0899999999999</v>
      </c>
      <c r="AC114">
        <v>549.32000000000005</v>
      </c>
      <c r="AD114">
        <v>0</v>
      </c>
      <c r="AE114">
        <v>0</v>
      </c>
      <c r="AF114">
        <v>998.38</v>
      </c>
      <c r="AG114">
        <v>549.32000000000005</v>
      </c>
      <c r="AH114">
        <v>0</v>
      </c>
      <c r="AI114">
        <v>1</v>
      </c>
      <c r="AJ114">
        <v>1.18</v>
      </c>
      <c r="AK114">
        <v>1</v>
      </c>
      <c r="AL114">
        <v>1</v>
      </c>
      <c r="AM114">
        <v>2</v>
      </c>
      <c r="AN114">
        <v>0</v>
      </c>
      <c r="AO114">
        <v>0</v>
      </c>
      <c r="AP114">
        <v>1</v>
      </c>
      <c r="AQ114">
        <v>1</v>
      </c>
      <c r="AR114">
        <v>0</v>
      </c>
      <c r="AS114" t="s">
        <v>3</v>
      </c>
      <c r="AT114">
        <v>0.71</v>
      </c>
      <c r="AU114" t="s">
        <v>686</v>
      </c>
      <c r="AV114">
        <v>1</v>
      </c>
      <c r="AW114">
        <v>2</v>
      </c>
      <c r="AX114">
        <v>312568167</v>
      </c>
      <c r="AY114">
        <v>1</v>
      </c>
      <c r="AZ114">
        <v>0</v>
      </c>
      <c r="BA114">
        <v>126</v>
      </c>
      <c r="BB114">
        <v>1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708.84979999999996</v>
      </c>
      <c r="BL114">
        <v>390.0172</v>
      </c>
      <c r="BM114">
        <v>0</v>
      </c>
      <c r="BN114">
        <v>0</v>
      </c>
      <c r="BO114">
        <v>0.71</v>
      </c>
      <c r="BP114">
        <v>1</v>
      </c>
      <c r="BQ114">
        <v>0</v>
      </c>
      <c r="BR114">
        <v>1063.2746999999999</v>
      </c>
      <c r="BS114">
        <v>585.0258</v>
      </c>
      <c r="BT114">
        <v>0</v>
      </c>
      <c r="BU114">
        <v>0</v>
      </c>
      <c r="BV114">
        <v>1.0649999999999999</v>
      </c>
      <c r="BW114">
        <v>1</v>
      </c>
      <c r="CV114">
        <v>0</v>
      </c>
      <c r="CW114">
        <f>ROUND(Y114*Source!I144*DO114,7)</f>
        <v>3.1949999999999998</v>
      </c>
      <c r="CX114">
        <f>ROUND(Y114*Source!I144,7)</f>
        <v>3.1949999999999998</v>
      </c>
      <c r="CY114">
        <f>AB114</f>
        <v>1178.0899999999999</v>
      </c>
      <c r="CZ114">
        <f>AF114</f>
        <v>998.38</v>
      </c>
      <c r="DA114">
        <f>AJ114</f>
        <v>1.18</v>
      </c>
      <c r="DB114">
        <f>ROUND((ROUND(AT114*CZ114,2)*ROUND((1.25*1.2),7)),6)</f>
        <v>1063.2750000000001</v>
      </c>
      <c r="DC114">
        <f>ROUND((ROUND(AT114*AG114,2)*ROUND((1.25*1.2),7)),6)</f>
        <v>585.03</v>
      </c>
      <c r="DD114" t="s">
        <v>3</v>
      </c>
      <c r="DE114" t="s">
        <v>3</v>
      </c>
      <c r="DF114">
        <f t="shared" si="47"/>
        <v>0</v>
      </c>
      <c r="DG114">
        <f>ROUND(ROUND(AF114*AJ114,2)*CX114,2)</f>
        <v>3764</v>
      </c>
      <c r="DH114">
        <f t="shared" si="25"/>
        <v>1755.08</v>
      </c>
      <c r="DI114">
        <f t="shared" si="26"/>
        <v>0</v>
      </c>
      <c r="DJ114">
        <f>DG114+DH114</f>
        <v>5519.08</v>
      </c>
      <c r="DK114">
        <v>1</v>
      </c>
      <c r="DL114" t="s">
        <v>667</v>
      </c>
      <c r="DM114">
        <v>5</v>
      </c>
      <c r="DN114" t="s">
        <v>637</v>
      </c>
      <c r="DO114">
        <v>1</v>
      </c>
    </row>
    <row r="115" spans="1:119" x14ac:dyDescent="0.2">
      <c r="A115">
        <f>ROW(Source!A145)</f>
        <v>145</v>
      </c>
      <c r="B115">
        <v>312567028</v>
      </c>
      <c r="C115">
        <v>312584091</v>
      </c>
      <c r="D115">
        <v>277560284</v>
      </c>
      <c r="E115">
        <v>109</v>
      </c>
      <c r="F115">
        <v>1</v>
      </c>
      <c r="G115">
        <v>1</v>
      </c>
      <c r="H115">
        <v>1</v>
      </c>
      <c r="I115" t="s">
        <v>661</v>
      </c>
      <c r="J115" t="s">
        <v>3</v>
      </c>
      <c r="K115" t="s">
        <v>662</v>
      </c>
      <c r="L115">
        <v>1191</v>
      </c>
      <c r="N115">
        <v>1013</v>
      </c>
      <c r="O115" t="s">
        <v>637</v>
      </c>
      <c r="P115" t="s">
        <v>637</v>
      </c>
      <c r="Q115">
        <v>1</v>
      </c>
      <c r="W115">
        <v>0</v>
      </c>
      <c r="X115">
        <v>-1759674247</v>
      </c>
      <c r="Y115">
        <f>(AT115*ROUND((1.2*0.94),7))</f>
        <v>10.151999999999999</v>
      </c>
      <c r="AA115">
        <v>0</v>
      </c>
      <c r="AB115">
        <v>0</v>
      </c>
      <c r="AC115">
        <v>0</v>
      </c>
      <c r="AD115">
        <v>440.52</v>
      </c>
      <c r="AE115">
        <v>0</v>
      </c>
      <c r="AF115">
        <v>0</v>
      </c>
      <c r="AG115">
        <v>0</v>
      </c>
      <c r="AH115">
        <v>440.52</v>
      </c>
      <c r="AI115">
        <v>1</v>
      </c>
      <c r="AJ115">
        <v>1</v>
      </c>
      <c r="AK115">
        <v>1</v>
      </c>
      <c r="AL115">
        <v>1</v>
      </c>
      <c r="AM115">
        <v>-2</v>
      </c>
      <c r="AN115">
        <v>0</v>
      </c>
      <c r="AO115">
        <v>0</v>
      </c>
      <c r="AP115">
        <v>1</v>
      </c>
      <c r="AQ115">
        <v>1</v>
      </c>
      <c r="AR115">
        <v>0</v>
      </c>
      <c r="AS115" t="s">
        <v>3</v>
      </c>
      <c r="AT115">
        <v>9</v>
      </c>
      <c r="AU115" t="s">
        <v>691</v>
      </c>
      <c r="AV115">
        <v>1</v>
      </c>
      <c r="AW115">
        <v>2</v>
      </c>
      <c r="AX115">
        <v>312584094</v>
      </c>
      <c r="AY115">
        <v>1</v>
      </c>
      <c r="AZ115">
        <v>0</v>
      </c>
      <c r="BA115">
        <v>127</v>
      </c>
      <c r="BB115">
        <v>1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3964.68</v>
      </c>
      <c r="BN115">
        <v>9</v>
      </c>
      <c r="BO115">
        <v>0</v>
      </c>
      <c r="BP115">
        <v>1</v>
      </c>
      <c r="BQ115">
        <v>0</v>
      </c>
      <c r="BR115">
        <v>0</v>
      </c>
      <c r="BS115">
        <v>0</v>
      </c>
      <c r="BT115">
        <v>4472.1590399999995</v>
      </c>
      <c r="BU115">
        <v>10.151999999999999</v>
      </c>
      <c r="BV115">
        <v>0</v>
      </c>
      <c r="BW115">
        <v>1</v>
      </c>
      <c r="CU115">
        <f>ROUND(AT115*Source!I145*AH115*AL115,2)</f>
        <v>7929.36</v>
      </c>
      <c r="CV115">
        <f>ROUND(Y115*Source!I145,7)</f>
        <v>20.303999999999998</v>
      </c>
      <c r="CW115">
        <v>0</v>
      </c>
      <c r="CX115">
        <f>ROUND(Y115*Source!I145,7)</f>
        <v>20.303999999999998</v>
      </c>
      <c r="CY115">
        <f>AD115</f>
        <v>440.52</v>
      </c>
      <c r="CZ115">
        <f>AH115</f>
        <v>440.52</v>
      </c>
      <c r="DA115">
        <f>AL115</f>
        <v>1</v>
      </c>
      <c r="DB115">
        <f>ROUND((ROUND(AT115*CZ115,2)*ROUND((1.2*0.94),7)),6)</f>
        <v>4472.1590399999995</v>
      </c>
      <c r="DC115">
        <f>ROUND((ROUND(AT115*AG115,2)*ROUND((1.2*0.94),7)),6)</f>
        <v>0</v>
      </c>
      <c r="DD115" t="s">
        <v>3</v>
      </c>
      <c r="DE115" t="s">
        <v>3</v>
      </c>
      <c r="DF115">
        <f t="shared" si="47"/>
        <v>0</v>
      </c>
      <c r="DG115">
        <f t="shared" ref="DG115:DG136" si="48">ROUND(ROUND(AF115,2)*CX115,2)</f>
        <v>0</v>
      </c>
      <c r="DH115">
        <f t="shared" si="25"/>
        <v>0</v>
      </c>
      <c r="DI115">
        <f t="shared" si="26"/>
        <v>8944.32</v>
      </c>
      <c r="DJ115">
        <f>DI115</f>
        <v>8944.32</v>
      </c>
      <c r="DK115">
        <v>1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">
      <c r="A116">
        <f>ROW(Source!A145)</f>
        <v>145</v>
      </c>
      <c r="B116">
        <v>312567028</v>
      </c>
      <c r="C116">
        <v>312584091</v>
      </c>
      <c r="D116">
        <v>277560491</v>
      </c>
      <c r="E116">
        <v>109</v>
      </c>
      <c r="F116">
        <v>1</v>
      </c>
      <c r="G116">
        <v>1</v>
      </c>
      <c r="H116">
        <v>1</v>
      </c>
      <c r="I116" t="s">
        <v>635</v>
      </c>
      <c r="J116" t="s">
        <v>3</v>
      </c>
      <c r="K116" t="s">
        <v>636</v>
      </c>
      <c r="L116">
        <v>1191</v>
      </c>
      <c r="N116">
        <v>1013</v>
      </c>
      <c r="O116" t="s">
        <v>637</v>
      </c>
      <c r="P116" t="s">
        <v>637</v>
      </c>
      <c r="Q116">
        <v>1</v>
      </c>
      <c r="W116">
        <v>0</v>
      </c>
      <c r="X116">
        <v>-1417349443</v>
      </c>
      <c r="Y116">
        <f>(AT116*ROUND(1.2,7))</f>
        <v>3.8519999999999999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1</v>
      </c>
      <c r="AJ116">
        <v>1</v>
      </c>
      <c r="AK116">
        <v>1</v>
      </c>
      <c r="AL116">
        <v>1</v>
      </c>
      <c r="AM116">
        <v>-2</v>
      </c>
      <c r="AN116">
        <v>0</v>
      </c>
      <c r="AO116">
        <v>0</v>
      </c>
      <c r="AP116">
        <v>1</v>
      </c>
      <c r="AQ116">
        <v>1</v>
      </c>
      <c r="AR116">
        <v>0</v>
      </c>
      <c r="AS116" t="s">
        <v>3</v>
      </c>
      <c r="AT116">
        <v>3.21</v>
      </c>
      <c r="AU116" t="s">
        <v>658</v>
      </c>
      <c r="AV116">
        <v>2</v>
      </c>
      <c r="AW116">
        <v>2</v>
      </c>
      <c r="AX116">
        <v>312584095</v>
      </c>
      <c r="AY116">
        <v>1</v>
      </c>
      <c r="AZ116">
        <v>0</v>
      </c>
      <c r="BA116">
        <v>128</v>
      </c>
      <c r="BB116">
        <v>1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v>0</v>
      </c>
      <c r="CX116">
        <f>ROUND(Y116*Source!I145,7)</f>
        <v>7.7039999999999997</v>
      </c>
      <c r="CY116">
        <f>AD116</f>
        <v>0</v>
      </c>
      <c r="CZ116">
        <f>AH116</f>
        <v>0</v>
      </c>
      <c r="DA116">
        <f>AL116</f>
        <v>1</v>
      </c>
      <c r="DB116">
        <f>ROUND((ROUND(AT116*CZ116,2)*ROUND(1.2,7)),6)</f>
        <v>0</v>
      </c>
      <c r="DC116">
        <f>ROUND((ROUND(AT116*AG116,2)*ROUND(1.2,7)),6)</f>
        <v>0</v>
      </c>
      <c r="DD116" t="s">
        <v>3</v>
      </c>
      <c r="DE116" t="s">
        <v>3</v>
      </c>
      <c r="DF116">
        <f t="shared" si="47"/>
        <v>0</v>
      </c>
      <c r="DG116">
        <f t="shared" si="48"/>
        <v>0</v>
      </c>
      <c r="DH116">
        <f t="shared" si="25"/>
        <v>0</v>
      </c>
      <c r="DI116">
        <f t="shared" si="26"/>
        <v>0</v>
      </c>
      <c r="DJ116">
        <f>DI116</f>
        <v>0</v>
      </c>
      <c r="DK116">
        <v>0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">
      <c r="A117">
        <f>ROW(Source!A145)</f>
        <v>145</v>
      </c>
      <c r="B117">
        <v>312567028</v>
      </c>
      <c r="C117">
        <v>312584091</v>
      </c>
      <c r="D117">
        <v>277944474</v>
      </c>
      <c r="E117">
        <v>1</v>
      </c>
      <c r="F117">
        <v>1</v>
      </c>
      <c r="G117">
        <v>1</v>
      </c>
      <c r="H117">
        <v>2</v>
      </c>
      <c r="I117" t="s">
        <v>664</v>
      </c>
      <c r="J117" t="s">
        <v>665</v>
      </c>
      <c r="K117" t="s">
        <v>666</v>
      </c>
      <c r="L117">
        <v>1368</v>
      </c>
      <c r="N117">
        <v>1011</v>
      </c>
      <c r="O117" t="s">
        <v>419</v>
      </c>
      <c r="P117" t="s">
        <v>419</v>
      </c>
      <c r="Q117">
        <v>1</v>
      </c>
      <c r="W117">
        <v>0</v>
      </c>
      <c r="X117">
        <v>-1366301975</v>
      </c>
      <c r="Y117">
        <f>(AT117*ROUND(1.2,7))</f>
        <v>3.12</v>
      </c>
      <c r="AA117">
        <v>0</v>
      </c>
      <c r="AB117">
        <v>1811.82</v>
      </c>
      <c r="AC117">
        <v>549.32000000000005</v>
      </c>
      <c r="AD117">
        <v>0</v>
      </c>
      <c r="AE117">
        <v>0</v>
      </c>
      <c r="AF117">
        <v>1811.82</v>
      </c>
      <c r="AG117">
        <v>549.32000000000005</v>
      </c>
      <c r="AH117">
        <v>0</v>
      </c>
      <c r="AI117">
        <v>1</v>
      </c>
      <c r="AJ117">
        <v>1</v>
      </c>
      <c r="AK117">
        <v>1</v>
      </c>
      <c r="AL117">
        <v>1</v>
      </c>
      <c r="AM117">
        <v>-2</v>
      </c>
      <c r="AN117">
        <v>0</v>
      </c>
      <c r="AO117">
        <v>0</v>
      </c>
      <c r="AP117">
        <v>1</v>
      </c>
      <c r="AQ117">
        <v>1</v>
      </c>
      <c r="AR117">
        <v>0</v>
      </c>
      <c r="AS117" t="s">
        <v>3</v>
      </c>
      <c r="AT117">
        <v>2.6</v>
      </c>
      <c r="AU117" t="s">
        <v>658</v>
      </c>
      <c r="AV117">
        <v>1</v>
      </c>
      <c r="AW117">
        <v>2</v>
      </c>
      <c r="AX117">
        <v>312584096</v>
      </c>
      <c r="AY117">
        <v>1</v>
      </c>
      <c r="AZ117">
        <v>0</v>
      </c>
      <c r="BA117">
        <v>129</v>
      </c>
      <c r="BB117">
        <v>1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4710.732</v>
      </c>
      <c r="BL117">
        <v>1428.2320000000002</v>
      </c>
      <c r="BM117">
        <v>0</v>
      </c>
      <c r="BN117">
        <v>0</v>
      </c>
      <c r="BO117">
        <v>2.6</v>
      </c>
      <c r="BP117">
        <v>1</v>
      </c>
      <c r="BQ117">
        <v>0</v>
      </c>
      <c r="BR117">
        <v>5652.8783999999996</v>
      </c>
      <c r="BS117">
        <v>1713.8784000000003</v>
      </c>
      <c r="BT117">
        <v>0</v>
      </c>
      <c r="BU117">
        <v>0</v>
      </c>
      <c r="BV117">
        <v>3.12</v>
      </c>
      <c r="BW117">
        <v>1</v>
      </c>
      <c r="CV117">
        <v>0</v>
      </c>
      <c r="CW117">
        <f>ROUND(Y117*Source!I145*DO117,7)</f>
        <v>6.24</v>
      </c>
      <c r="CX117">
        <f>ROUND(Y117*Source!I145,7)</f>
        <v>6.24</v>
      </c>
      <c r="CY117">
        <f>AB117</f>
        <v>1811.82</v>
      </c>
      <c r="CZ117">
        <f>AF117</f>
        <v>1811.82</v>
      </c>
      <c r="DA117">
        <f>AJ117</f>
        <v>1</v>
      </c>
      <c r="DB117">
        <f>ROUND((ROUND(AT117*CZ117,2)*ROUND(1.2,7)),6)</f>
        <v>5652.8760000000002</v>
      </c>
      <c r="DC117">
        <f>ROUND((ROUND(AT117*AG117,2)*ROUND(1.2,7)),6)</f>
        <v>1713.876</v>
      </c>
      <c r="DD117" t="s">
        <v>3</v>
      </c>
      <c r="DE117" t="s">
        <v>3</v>
      </c>
      <c r="DF117">
        <f t="shared" si="47"/>
        <v>0</v>
      </c>
      <c r="DG117">
        <f t="shared" si="48"/>
        <v>11305.76</v>
      </c>
      <c r="DH117">
        <f t="shared" si="25"/>
        <v>3427.76</v>
      </c>
      <c r="DI117">
        <f t="shared" si="26"/>
        <v>0</v>
      </c>
      <c r="DJ117">
        <f>DG117+DH117</f>
        <v>14733.52</v>
      </c>
      <c r="DK117">
        <v>1</v>
      </c>
      <c r="DL117" t="s">
        <v>667</v>
      </c>
      <c r="DM117">
        <v>5</v>
      </c>
      <c r="DN117" t="s">
        <v>637</v>
      </c>
      <c r="DO117">
        <v>1</v>
      </c>
    </row>
    <row r="118" spans="1:119" x14ac:dyDescent="0.2">
      <c r="A118">
        <f>ROW(Source!A145)</f>
        <v>145</v>
      </c>
      <c r="B118">
        <v>312567028</v>
      </c>
      <c r="C118">
        <v>312584091</v>
      </c>
      <c r="D118">
        <v>277945805</v>
      </c>
      <c r="E118">
        <v>1</v>
      </c>
      <c r="F118">
        <v>1</v>
      </c>
      <c r="G118">
        <v>1</v>
      </c>
      <c r="H118">
        <v>2</v>
      </c>
      <c r="I118" t="s">
        <v>650</v>
      </c>
      <c r="J118" t="s">
        <v>651</v>
      </c>
      <c r="K118" t="s">
        <v>652</v>
      </c>
      <c r="L118">
        <v>1368</v>
      </c>
      <c r="N118">
        <v>1011</v>
      </c>
      <c r="O118" t="s">
        <v>419</v>
      </c>
      <c r="P118" t="s">
        <v>419</v>
      </c>
      <c r="Q118">
        <v>1</v>
      </c>
      <c r="W118">
        <v>0</v>
      </c>
      <c r="X118">
        <v>721652621</v>
      </c>
      <c r="Y118">
        <f>(AT118*ROUND(1.2,7))</f>
        <v>0.73199999999999998</v>
      </c>
      <c r="AA118">
        <v>0</v>
      </c>
      <c r="AB118">
        <v>544.70000000000005</v>
      </c>
      <c r="AC118">
        <v>477.98</v>
      </c>
      <c r="AD118">
        <v>0</v>
      </c>
      <c r="AE118">
        <v>0</v>
      </c>
      <c r="AF118">
        <v>544.70000000000005</v>
      </c>
      <c r="AG118">
        <v>477.98</v>
      </c>
      <c r="AH118">
        <v>0</v>
      </c>
      <c r="AI118">
        <v>1</v>
      </c>
      <c r="AJ118">
        <v>1</v>
      </c>
      <c r="AK118">
        <v>1</v>
      </c>
      <c r="AL118">
        <v>1</v>
      </c>
      <c r="AM118">
        <v>-2</v>
      </c>
      <c r="AN118">
        <v>0</v>
      </c>
      <c r="AO118">
        <v>0</v>
      </c>
      <c r="AP118">
        <v>1</v>
      </c>
      <c r="AQ118">
        <v>1</v>
      </c>
      <c r="AR118">
        <v>0</v>
      </c>
      <c r="AS118" t="s">
        <v>3</v>
      </c>
      <c r="AT118">
        <v>0.61</v>
      </c>
      <c r="AU118" t="s">
        <v>658</v>
      </c>
      <c r="AV118">
        <v>1</v>
      </c>
      <c r="AW118">
        <v>2</v>
      </c>
      <c r="AX118">
        <v>312584097</v>
      </c>
      <c r="AY118">
        <v>1</v>
      </c>
      <c r="AZ118">
        <v>0</v>
      </c>
      <c r="BA118">
        <v>130</v>
      </c>
      <c r="BB118">
        <v>1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332.267</v>
      </c>
      <c r="BL118">
        <v>291.56779999999998</v>
      </c>
      <c r="BM118">
        <v>0</v>
      </c>
      <c r="BN118">
        <v>0</v>
      </c>
      <c r="BO118">
        <v>0.61</v>
      </c>
      <c r="BP118">
        <v>1</v>
      </c>
      <c r="BQ118">
        <v>0</v>
      </c>
      <c r="BR118">
        <v>398.72040000000004</v>
      </c>
      <c r="BS118">
        <v>349.88136000000003</v>
      </c>
      <c r="BT118">
        <v>0</v>
      </c>
      <c r="BU118">
        <v>0</v>
      </c>
      <c r="BV118">
        <v>0.73199999999999998</v>
      </c>
      <c r="BW118">
        <v>1</v>
      </c>
      <c r="CV118">
        <v>0</v>
      </c>
      <c r="CW118">
        <f>ROUND(Y118*Source!I145*DO118,7)</f>
        <v>1.464</v>
      </c>
      <c r="CX118">
        <f>ROUND(Y118*Source!I145,7)</f>
        <v>1.464</v>
      </c>
      <c r="CY118">
        <f>AB118</f>
        <v>544.70000000000005</v>
      </c>
      <c r="CZ118">
        <f>AF118</f>
        <v>544.70000000000005</v>
      </c>
      <c r="DA118">
        <f>AJ118</f>
        <v>1</v>
      </c>
      <c r="DB118">
        <f>ROUND((ROUND(AT118*CZ118,2)*ROUND(1.2,7)),6)</f>
        <v>398.72399999999999</v>
      </c>
      <c r="DC118">
        <f>ROUND((ROUND(AT118*AG118,2)*ROUND(1.2,7)),6)</f>
        <v>349.88400000000001</v>
      </c>
      <c r="DD118" t="s">
        <v>3</v>
      </c>
      <c r="DE118" t="s">
        <v>3</v>
      </c>
      <c r="DF118">
        <f t="shared" si="47"/>
        <v>0</v>
      </c>
      <c r="DG118">
        <f t="shared" si="48"/>
        <v>797.44</v>
      </c>
      <c r="DH118">
        <f t="shared" si="25"/>
        <v>699.76</v>
      </c>
      <c r="DI118">
        <f t="shared" si="26"/>
        <v>0</v>
      </c>
      <c r="DJ118">
        <f>DG118+DH118</f>
        <v>1497.2</v>
      </c>
      <c r="DK118">
        <v>1</v>
      </c>
      <c r="DL118" t="s">
        <v>649</v>
      </c>
      <c r="DM118">
        <v>4</v>
      </c>
      <c r="DN118" t="s">
        <v>637</v>
      </c>
      <c r="DO118">
        <v>1</v>
      </c>
    </row>
    <row r="119" spans="1:119" x14ac:dyDescent="0.2">
      <c r="A119">
        <f>ROW(Source!A145)</f>
        <v>145</v>
      </c>
      <c r="B119">
        <v>312567028</v>
      </c>
      <c r="C119">
        <v>312584091</v>
      </c>
      <c r="D119">
        <v>277862533</v>
      </c>
      <c r="E119">
        <v>1</v>
      </c>
      <c r="F119">
        <v>1</v>
      </c>
      <c r="G119">
        <v>1</v>
      </c>
      <c r="H119">
        <v>3</v>
      </c>
      <c r="I119" t="s">
        <v>668</v>
      </c>
      <c r="J119" t="s">
        <v>669</v>
      </c>
      <c r="K119" t="s">
        <v>670</v>
      </c>
      <c r="L119">
        <v>1346</v>
      </c>
      <c r="N119">
        <v>1009</v>
      </c>
      <c r="O119" t="s">
        <v>130</v>
      </c>
      <c r="P119" t="s">
        <v>130</v>
      </c>
      <c r="Q119">
        <v>1</v>
      </c>
      <c r="W119">
        <v>0</v>
      </c>
      <c r="X119">
        <v>1685208048</v>
      </c>
      <c r="Y119">
        <f t="shared" ref="Y119:Y134" si="49">(AT119*ROUND(0,7))</f>
        <v>0</v>
      </c>
      <c r="AA119">
        <v>493.26</v>
      </c>
      <c r="AB119">
        <v>0</v>
      </c>
      <c r="AC119">
        <v>0</v>
      </c>
      <c r="AD119">
        <v>0</v>
      </c>
      <c r="AE119">
        <v>238.29</v>
      </c>
      <c r="AF119">
        <v>0</v>
      </c>
      <c r="AG119">
        <v>0</v>
      </c>
      <c r="AH119">
        <v>0</v>
      </c>
      <c r="AI119">
        <v>2.0699999999999998</v>
      </c>
      <c r="AJ119">
        <v>1</v>
      </c>
      <c r="AK119">
        <v>1</v>
      </c>
      <c r="AL119">
        <v>1</v>
      </c>
      <c r="AM119">
        <v>2</v>
      </c>
      <c r="AN119">
        <v>0</v>
      </c>
      <c r="AO119">
        <v>0</v>
      </c>
      <c r="AP119">
        <v>1</v>
      </c>
      <c r="AQ119">
        <v>1</v>
      </c>
      <c r="AR119">
        <v>0</v>
      </c>
      <c r="AS119" t="s">
        <v>3</v>
      </c>
      <c r="AT119">
        <v>0.1</v>
      </c>
      <c r="AU119" t="s">
        <v>132</v>
      </c>
      <c r="AV119">
        <v>0</v>
      </c>
      <c r="AW119">
        <v>2</v>
      </c>
      <c r="AX119">
        <v>312584098</v>
      </c>
      <c r="AY119">
        <v>1</v>
      </c>
      <c r="AZ119">
        <v>0</v>
      </c>
      <c r="BA119">
        <v>131</v>
      </c>
      <c r="BB119">
        <v>1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23.829000000000001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1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V119">
        <v>0</v>
      </c>
      <c r="CW119">
        <v>0</v>
      </c>
      <c r="CX119">
        <f>ROUND(Y119*Source!I145,7)</f>
        <v>0</v>
      </c>
      <c r="CY119">
        <f t="shared" ref="CY119:CY134" si="50">AA119</f>
        <v>493.26</v>
      </c>
      <c r="CZ119">
        <f t="shared" ref="CZ119:CZ134" si="51">AE119</f>
        <v>238.29</v>
      </c>
      <c r="DA119">
        <f t="shared" ref="DA119:DA134" si="52">AI119</f>
        <v>2.0699999999999998</v>
      </c>
      <c r="DB119">
        <f t="shared" ref="DB119:DB134" si="53">ROUND((ROUND(AT119*CZ119,2)*ROUND(0,7)),6)</f>
        <v>0</v>
      </c>
      <c r="DC119">
        <f t="shared" ref="DC119:DC134" si="54">ROUND((ROUND(AT119*AG119,2)*ROUND(0,7)),6)</f>
        <v>0</v>
      </c>
      <c r="DD119" t="s">
        <v>3</v>
      </c>
      <c r="DE119" t="s">
        <v>3</v>
      </c>
      <c r="DF119">
        <f>ROUND(ROUND(AE119*AI119,2)*CX119,2)</f>
        <v>0</v>
      </c>
      <c r="DG119">
        <f t="shared" si="48"/>
        <v>0</v>
      </c>
      <c r="DH119">
        <f t="shared" si="25"/>
        <v>0</v>
      </c>
      <c r="DI119">
        <f t="shared" si="26"/>
        <v>0</v>
      </c>
      <c r="DJ119">
        <f t="shared" ref="DJ119:DJ134" si="55">DF119</f>
        <v>0</v>
      </c>
      <c r="DK119">
        <v>0</v>
      </c>
      <c r="DL119" t="s">
        <v>3</v>
      </c>
      <c r="DM119">
        <v>0</v>
      </c>
      <c r="DN119" t="s">
        <v>3</v>
      </c>
      <c r="DO119">
        <v>0</v>
      </c>
    </row>
    <row r="120" spans="1:119" x14ac:dyDescent="0.2">
      <c r="A120">
        <f>ROW(Source!A145)</f>
        <v>145</v>
      </c>
      <c r="B120">
        <v>312567028</v>
      </c>
      <c r="C120">
        <v>312584091</v>
      </c>
      <c r="D120">
        <v>277862540</v>
      </c>
      <c r="E120">
        <v>1</v>
      </c>
      <c r="F120">
        <v>1</v>
      </c>
      <c r="G120">
        <v>1</v>
      </c>
      <c r="H120">
        <v>3</v>
      </c>
      <c r="I120" t="s">
        <v>671</v>
      </c>
      <c r="J120" t="s">
        <v>672</v>
      </c>
      <c r="K120" t="s">
        <v>673</v>
      </c>
      <c r="L120">
        <v>1346</v>
      </c>
      <c r="N120">
        <v>1009</v>
      </c>
      <c r="O120" t="s">
        <v>130</v>
      </c>
      <c r="P120" t="s">
        <v>130</v>
      </c>
      <c r="Q120">
        <v>1</v>
      </c>
      <c r="W120">
        <v>0</v>
      </c>
      <c r="X120">
        <v>454593446</v>
      </c>
      <c r="Y120">
        <f t="shared" si="49"/>
        <v>0</v>
      </c>
      <c r="AA120">
        <v>165.64</v>
      </c>
      <c r="AB120">
        <v>0</v>
      </c>
      <c r="AC120">
        <v>0</v>
      </c>
      <c r="AD120">
        <v>0</v>
      </c>
      <c r="AE120">
        <v>80.02</v>
      </c>
      <c r="AF120">
        <v>0</v>
      </c>
      <c r="AG120">
        <v>0</v>
      </c>
      <c r="AH120">
        <v>0</v>
      </c>
      <c r="AI120">
        <v>2.0699999999999998</v>
      </c>
      <c r="AJ120">
        <v>1</v>
      </c>
      <c r="AK120">
        <v>1</v>
      </c>
      <c r="AL120">
        <v>1</v>
      </c>
      <c r="AM120">
        <v>2</v>
      </c>
      <c r="AN120">
        <v>0</v>
      </c>
      <c r="AO120">
        <v>0</v>
      </c>
      <c r="AP120">
        <v>1</v>
      </c>
      <c r="AQ120">
        <v>1</v>
      </c>
      <c r="AR120">
        <v>0</v>
      </c>
      <c r="AS120" t="s">
        <v>3</v>
      </c>
      <c r="AT120">
        <v>0.03</v>
      </c>
      <c r="AU120" t="s">
        <v>132</v>
      </c>
      <c r="AV120">
        <v>0</v>
      </c>
      <c r="AW120">
        <v>2</v>
      </c>
      <c r="AX120">
        <v>312584099</v>
      </c>
      <c r="AY120">
        <v>1</v>
      </c>
      <c r="AZ120">
        <v>0</v>
      </c>
      <c r="BA120">
        <v>132</v>
      </c>
      <c r="BB120">
        <v>1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2.4005999999999998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1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v>0</v>
      </c>
      <c r="CX120">
        <f>ROUND(Y120*Source!I145,7)</f>
        <v>0</v>
      </c>
      <c r="CY120">
        <f t="shared" si="50"/>
        <v>165.64</v>
      </c>
      <c r="CZ120">
        <f t="shared" si="51"/>
        <v>80.02</v>
      </c>
      <c r="DA120">
        <f t="shared" si="52"/>
        <v>2.0699999999999998</v>
      </c>
      <c r="DB120">
        <f t="shared" si="53"/>
        <v>0</v>
      </c>
      <c r="DC120">
        <f t="shared" si="54"/>
        <v>0</v>
      </c>
      <c r="DD120" t="s">
        <v>3</v>
      </c>
      <c r="DE120" t="s">
        <v>3</v>
      </c>
      <c r="DF120">
        <f>ROUND(ROUND(AE120*AI120,2)*CX120,2)</f>
        <v>0</v>
      </c>
      <c r="DG120">
        <f t="shared" si="48"/>
        <v>0</v>
      </c>
      <c r="DH120">
        <f t="shared" si="25"/>
        <v>0</v>
      </c>
      <c r="DI120">
        <f t="shared" si="26"/>
        <v>0</v>
      </c>
      <c r="DJ120">
        <f t="shared" si="55"/>
        <v>0</v>
      </c>
      <c r="DK120">
        <v>0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">
      <c r="A121">
        <f>ROW(Source!A145)</f>
        <v>145</v>
      </c>
      <c r="B121">
        <v>312567028</v>
      </c>
      <c r="C121">
        <v>312584091</v>
      </c>
      <c r="D121">
        <v>277867733</v>
      </c>
      <c r="E121">
        <v>1</v>
      </c>
      <c r="F121">
        <v>1</v>
      </c>
      <c r="G121">
        <v>1</v>
      </c>
      <c r="H121">
        <v>3</v>
      </c>
      <c r="I121" t="s">
        <v>128</v>
      </c>
      <c r="J121" t="s">
        <v>131</v>
      </c>
      <c r="K121" t="s">
        <v>129</v>
      </c>
      <c r="L121">
        <v>1346</v>
      </c>
      <c r="N121">
        <v>1009</v>
      </c>
      <c r="O121" t="s">
        <v>130</v>
      </c>
      <c r="P121" t="s">
        <v>130</v>
      </c>
      <c r="Q121">
        <v>1</v>
      </c>
      <c r="W121">
        <v>0</v>
      </c>
      <c r="X121">
        <v>391631581</v>
      </c>
      <c r="Y121">
        <f t="shared" si="49"/>
        <v>0</v>
      </c>
      <c r="AA121">
        <v>195.92</v>
      </c>
      <c r="AB121">
        <v>0</v>
      </c>
      <c r="AC121">
        <v>0</v>
      </c>
      <c r="AD121">
        <v>0</v>
      </c>
      <c r="AE121">
        <v>174.93</v>
      </c>
      <c r="AF121">
        <v>0</v>
      </c>
      <c r="AG121">
        <v>0</v>
      </c>
      <c r="AH121">
        <v>0</v>
      </c>
      <c r="AI121">
        <v>1.1200000000000001</v>
      </c>
      <c r="AJ121">
        <v>1</v>
      </c>
      <c r="AK121">
        <v>1</v>
      </c>
      <c r="AL121">
        <v>1</v>
      </c>
      <c r="AM121">
        <v>0</v>
      </c>
      <c r="AN121">
        <v>1</v>
      </c>
      <c r="AO121">
        <v>0</v>
      </c>
      <c r="AP121">
        <v>1</v>
      </c>
      <c r="AQ121">
        <v>0</v>
      </c>
      <c r="AR121">
        <v>0</v>
      </c>
      <c r="AS121" t="s">
        <v>3</v>
      </c>
      <c r="AT121">
        <v>0</v>
      </c>
      <c r="AU121" t="s">
        <v>132</v>
      </c>
      <c r="AV121">
        <v>0</v>
      </c>
      <c r="AW121">
        <v>2</v>
      </c>
      <c r="AX121">
        <v>312584100</v>
      </c>
      <c r="AY121">
        <v>1</v>
      </c>
      <c r="AZ121">
        <v>0</v>
      </c>
      <c r="BA121">
        <v>133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V121">
        <v>0</v>
      </c>
      <c r="CW121">
        <v>0</v>
      </c>
      <c r="CX121">
        <f>ROUND(Y121*Source!I145,7)</f>
        <v>0</v>
      </c>
      <c r="CY121">
        <f t="shared" si="50"/>
        <v>195.92</v>
      </c>
      <c r="CZ121">
        <f t="shared" si="51"/>
        <v>174.93</v>
      </c>
      <c r="DA121">
        <f t="shared" si="52"/>
        <v>1.1200000000000001</v>
      </c>
      <c r="DB121">
        <f t="shared" si="53"/>
        <v>0</v>
      </c>
      <c r="DC121">
        <f t="shared" si="54"/>
        <v>0</v>
      </c>
      <c r="DD121" t="s">
        <v>3</v>
      </c>
      <c r="DE121" t="s">
        <v>3</v>
      </c>
      <c r="DF121">
        <f>ROUND(ROUND(AE121*AI121,2)*CX121,2)</f>
        <v>0</v>
      </c>
      <c r="DG121">
        <f t="shared" si="48"/>
        <v>0</v>
      </c>
      <c r="DH121">
        <f t="shared" si="25"/>
        <v>0</v>
      </c>
      <c r="DI121">
        <f t="shared" si="26"/>
        <v>0</v>
      </c>
      <c r="DJ121">
        <f t="shared" si="55"/>
        <v>0</v>
      </c>
      <c r="DK121">
        <v>0</v>
      </c>
      <c r="DL121" t="s">
        <v>3</v>
      </c>
      <c r="DM121">
        <v>0</v>
      </c>
      <c r="DN121" t="s">
        <v>3</v>
      </c>
      <c r="DO121">
        <v>0</v>
      </c>
    </row>
    <row r="122" spans="1:119" x14ac:dyDescent="0.2">
      <c r="A122">
        <f>ROW(Source!A145)</f>
        <v>145</v>
      </c>
      <c r="B122">
        <v>312567028</v>
      </c>
      <c r="C122">
        <v>312584091</v>
      </c>
      <c r="D122">
        <v>277869627</v>
      </c>
      <c r="E122">
        <v>1</v>
      </c>
      <c r="F122">
        <v>1</v>
      </c>
      <c r="G122">
        <v>1</v>
      </c>
      <c r="H122">
        <v>3</v>
      </c>
      <c r="I122" t="s">
        <v>674</v>
      </c>
      <c r="J122" t="s">
        <v>675</v>
      </c>
      <c r="K122" t="s">
        <v>676</v>
      </c>
      <c r="L122">
        <v>1346</v>
      </c>
      <c r="N122">
        <v>1009</v>
      </c>
      <c r="O122" t="s">
        <v>130</v>
      </c>
      <c r="P122" t="s">
        <v>130</v>
      </c>
      <c r="Q122">
        <v>1</v>
      </c>
      <c r="W122">
        <v>0</v>
      </c>
      <c r="X122">
        <v>1111106736</v>
      </c>
      <c r="Y122">
        <f t="shared" si="49"/>
        <v>0</v>
      </c>
      <c r="AA122">
        <v>88.65</v>
      </c>
      <c r="AB122">
        <v>0</v>
      </c>
      <c r="AC122">
        <v>0</v>
      </c>
      <c r="AD122">
        <v>0</v>
      </c>
      <c r="AE122">
        <v>56.11</v>
      </c>
      <c r="AF122">
        <v>0</v>
      </c>
      <c r="AG122">
        <v>0</v>
      </c>
      <c r="AH122">
        <v>0</v>
      </c>
      <c r="AI122">
        <v>1.58</v>
      </c>
      <c r="AJ122">
        <v>1</v>
      </c>
      <c r="AK122">
        <v>1</v>
      </c>
      <c r="AL122">
        <v>1</v>
      </c>
      <c r="AM122">
        <v>2</v>
      </c>
      <c r="AN122">
        <v>0</v>
      </c>
      <c r="AO122">
        <v>0</v>
      </c>
      <c r="AP122">
        <v>1</v>
      </c>
      <c r="AQ122">
        <v>1</v>
      </c>
      <c r="AR122">
        <v>0</v>
      </c>
      <c r="AS122" t="s">
        <v>3</v>
      </c>
      <c r="AT122">
        <v>0.02</v>
      </c>
      <c r="AU122" t="s">
        <v>132</v>
      </c>
      <c r="AV122">
        <v>0</v>
      </c>
      <c r="AW122">
        <v>2</v>
      </c>
      <c r="AX122">
        <v>312584101</v>
      </c>
      <c r="AY122">
        <v>1</v>
      </c>
      <c r="AZ122">
        <v>0</v>
      </c>
      <c r="BA122">
        <v>134</v>
      </c>
      <c r="BB122">
        <v>1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1.1222000000000001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1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v>0</v>
      </c>
      <c r="CX122">
        <f>ROUND(Y122*Source!I145,7)</f>
        <v>0</v>
      </c>
      <c r="CY122">
        <f t="shared" si="50"/>
        <v>88.65</v>
      </c>
      <c r="CZ122">
        <f t="shared" si="51"/>
        <v>56.11</v>
      </c>
      <c r="DA122">
        <f t="shared" si="52"/>
        <v>1.58</v>
      </c>
      <c r="DB122">
        <f t="shared" si="53"/>
        <v>0</v>
      </c>
      <c r="DC122">
        <f t="shared" si="54"/>
        <v>0</v>
      </c>
      <c r="DD122" t="s">
        <v>3</v>
      </c>
      <c r="DE122" t="s">
        <v>3</v>
      </c>
      <c r="DF122">
        <f>ROUND(ROUND(AE122*AI122,2)*CX122,2)</f>
        <v>0</v>
      </c>
      <c r="DG122">
        <f t="shared" si="48"/>
        <v>0</v>
      </c>
      <c r="DH122">
        <f t="shared" si="25"/>
        <v>0</v>
      </c>
      <c r="DI122">
        <f t="shared" si="26"/>
        <v>0</v>
      </c>
      <c r="DJ122">
        <f t="shared" si="55"/>
        <v>0</v>
      </c>
      <c r="DK122">
        <v>0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">
      <c r="A123">
        <f>ROW(Source!A145)</f>
        <v>145</v>
      </c>
      <c r="B123">
        <v>312567028</v>
      </c>
      <c r="C123">
        <v>312584091</v>
      </c>
      <c r="D123">
        <v>277561961</v>
      </c>
      <c r="E123">
        <v>109</v>
      </c>
      <c r="F123">
        <v>1</v>
      </c>
      <c r="G123">
        <v>1</v>
      </c>
      <c r="H123">
        <v>3</v>
      </c>
      <c r="I123" t="s">
        <v>134</v>
      </c>
      <c r="J123" t="s">
        <v>3</v>
      </c>
      <c r="K123" t="s">
        <v>135</v>
      </c>
      <c r="L123">
        <v>1371</v>
      </c>
      <c r="N123">
        <v>1013</v>
      </c>
      <c r="O123" t="s">
        <v>36</v>
      </c>
      <c r="P123" t="s">
        <v>36</v>
      </c>
      <c r="Q123">
        <v>1</v>
      </c>
      <c r="W123">
        <v>0</v>
      </c>
      <c r="X123">
        <v>457934895</v>
      </c>
      <c r="Y123">
        <f t="shared" si="49"/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1</v>
      </c>
      <c r="AJ123">
        <v>1</v>
      </c>
      <c r="AK123">
        <v>1</v>
      </c>
      <c r="AL123">
        <v>1</v>
      </c>
      <c r="AM123">
        <v>0</v>
      </c>
      <c r="AN123">
        <v>1</v>
      </c>
      <c r="AO123">
        <v>0</v>
      </c>
      <c r="AP123">
        <v>1</v>
      </c>
      <c r="AQ123">
        <v>0</v>
      </c>
      <c r="AR123">
        <v>0</v>
      </c>
      <c r="AS123" t="s">
        <v>3</v>
      </c>
      <c r="AT123">
        <v>0</v>
      </c>
      <c r="AU123" t="s">
        <v>132</v>
      </c>
      <c r="AV123">
        <v>0</v>
      </c>
      <c r="AW123">
        <v>2</v>
      </c>
      <c r="AX123">
        <v>312584102</v>
      </c>
      <c r="AY123">
        <v>1</v>
      </c>
      <c r="AZ123">
        <v>0</v>
      </c>
      <c r="BA123">
        <v>135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V123">
        <v>0</v>
      </c>
      <c r="CW123">
        <v>0</v>
      </c>
      <c r="CX123">
        <f>ROUND(Y123*Source!I145,7)</f>
        <v>0</v>
      </c>
      <c r="CY123">
        <f t="shared" si="50"/>
        <v>0</v>
      </c>
      <c r="CZ123">
        <f t="shared" si="51"/>
        <v>0</v>
      </c>
      <c r="DA123">
        <f t="shared" si="52"/>
        <v>1</v>
      </c>
      <c r="DB123">
        <f t="shared" si="53"/>
        <v>0</v>
      </c>
      <c r="DC123">
        <f t="shared" si="54"/>
        <v>0</v>
      </c>
      <c r="DD123" t="s">
        <v>3</v>
      </c>
      <c r="DE123" t="s">
        <v>3</v>
      </c>
      <c r="DF123">
        <f>ROUND(ROUND(AE123,2)*CX123,2)</f>
        <v>0</v>
      </c>
      <c r="DG123">
        <f t="shared" si="48"/>
        <v>0</v>
      </c>
      <c r="DH123">
        <f t="shared" si="25"/>
        <v>0</v>
      </c>
      <c r="DI123">
        <f t="shared" si="26"/>
        <v>0</v>
      </c>
      <c r="DJ123">
        <f t="shared" si="55"/>
        <v>0</v>
      </c>
      <c r="DK123">
        <v>0</v>
      </c>
      <c r="DL123" t="s">
        <v>3</v>
      </c>
      <c r="DM123">
        <v>0</v>
      </c>
      <c r="DN123" t="s">
        <v>3</v>
      </c>
      <c r="DO123">
        <v>0</v>
      </c>
    </row>
    <row r="124" spans="1:119" x14ac:dyDescent="0.2">
      <c r="A124">
        <f>ROW(Source!A145)</f>
        <v>145</v>
      </c>
      <c r="B124">
        <v>312567028</v>
      </c>
      <c r="C124">
        <v>312584091</v>
      </c>
      <c r="D124">
        <v>277562634</v>
      </c>
      <c r="E124">
        <v>109</v>
      </c>
      <c r="F124">
        <v>1</v>
      </c>
      <c r="G124">
        <v>1</v>
      </c>
      <c r="H124">
        <v>3</v>
      </c>
      <c r="I124" t="s">
        <v>137</v>
      </c>
      <c r="J124" t="s">
        <v>3</v>
      </c>
      <c r="K124" t="s">
        <v>138</v>
      </c>
      <c r="L124">
        <v>1348</v>
      </c>
      <c r="N124">
        <v>1009</v>
      </c>
      <c r="O124" t="s">
        <v>139</v>
      </c>
      <c r="P124" t="s">
        <v>139</v>
      </c>
      <c r="Q124">
        <v>1000</v>
      </c>
      <c r="W124">
        <v>0</v>
      </c>
      <c r="X124">
        <v>1602794472</v>
      </c>
      <c r="Y124">
        <f t="shared" si="49"/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1</v>
      </c>
      <c r="AJ124">
        <v>1</v>
      </c>
      <c r="AK124">
        <v>1</v>
      </c>
      <c r="AL124">
        <v>1</v>
      </c>
      <c r="AM124">
        <v>0</v>
      </c>
      <c r="AN124">
        <v>1</v>
      </c>
      <c r="AO124">
        <v>0</v>
      </c>
      <c r="AP124">
        <v>1</v>
      </c>
      <c r="AQ124">
        <v>0</v>
      </c>
      <c r="AR124">
        <v>0</v>
      </c>
      <c r="AS124" t="s">
        <v>3</v>
      </c>
      <c r="AT124">
        <v>0</v>
      </c>
      <c r="AU124" t="s">
        <v>132</v>
      </c>
      <c r="AV124">
        <v>0</v>
      </c>
      <c r="AW124">
        <v>2</v>
      </c>
      <c r="AX124">
        <v>312584103</v>
      </c>
      <c r="AY124">
        <v>1</v>
      </c>
      <c r="AZ124">
        <v>0</v>
      </c>
      <c r="BA124">
        <v>136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V124">
        <v>0</v>
      </c>
      <c r="CW124">
        <v>0</v>
      </c>
      <c r="CX124">
        <f>ROUND(Y124*Source!I145,7)</f>
        <v>0</v>
      </c>
      <c r="CY124">
        <f t="shared" si="50"/>
        <v>0</v>
      </c>
      <c r="CZ124">
        <f t="shared" si="51"/>
        <v>0</v>
      </c>
      <c r="DA124">
        <f t="shared" si="52"/>
        <v>1</v>
      </c>
      <c r="DB124">
        <f t="shared" si="53"/>
        <v>0</v>
      </c>
      <c r="DC124">
        <f t="shared" si="54"/>
        <v>0</v>
      </c>
      <c r="DD124" t="s">
        <v>3</v>
      </c>
      <c r="DE124" t="s">
        <v>3</v>
      </c>
      <c r="DF124">
        <f>ROUND(ROUND(AE124,2)*CX124,2)</f>
        <v>0</v>
      </c>
      <c r="DG124">
        <f t="shared" si="48"/>
        <v>0</v>
      </c>
      <c r="DH124">
        <f t="shared" si="25"/>
        <v>0</v>
      </c>
      <c r="DI124">
        <f t="shared" si="26"/>
        <v>0</v>
      </c>
      <c r="DJ124">
        <f t="shared" si="55"/>
        <v>0</v>
      </c>
      <c r="DK124">
        <v>0</v>
      </c>
      <c r="DL124" t="s">
        <v>3</v>
      </c>
      <c r="DM124">
        <v>0</v>
      </c>
      <c r="DN124" t="s">
        <v>3</v>
      </c>
      <c r="DO124">
        <v>0</v>
      </c>
    </row>
    <row r="125" spans="1:119" x14ac:dyDescent="0.2">
      <c r="A125">
        <f>ROW(Source!A145)</f>
        <v>145</v>
      </c>
      <c r="B125">
        <v>312567028</v>
      </c>
      <c r="C125">
        <v>312584091</v>
      </c>
      <c r="D125">
        <v>277562782</v>
      </c>
      <c r="E125">
        <v>109</v>
      </c>
      <c r="F125">
        <v>1</v>
      </c>
      <c r="G125">
        <v>1</v>
      </c>
      <c r="H125">
        <v>3</v>
      </c>
      <c r="I125" t="s">
        <v>141</v>
      </c>
      <c r="J125" t="s">
        <v>3</v>
      </c>
      <c r="K125" t="s">
        <v>142</v>
      </c>
      <c r="L125">
        <v>1346</v>
      </c>
      <c r="N125">
        <v>1009</v>
      </c>
      <c r="O125" t="s">
        <v>130</v>
      </c>
      <c r="P125" t="s">
        <v>130</v>
      </c>
      <c r="Q125">
        <v>1</v>
      </c>
      <c r="W125">
        <v>0</v>
      </c>
      <c r="X125">
        <v>-1111733769</v>
      </c>
      <c r="Y125">
        <f t="shared" si="49"/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1</v>
      </c>
      <c r="AJ125">
        <v>1</v>
      </c>
      <c r="AK125">
        <v>1</v>
      </c>
      <c r="AL125">
        <v>1</v>
      </c>
      <c r="AM125">
        <v>0</v>
      </c>
      <c r="AN125">
        <v>1</v>
      </c>
      <c r="AO125">
        <v>0</v>
      </c>
      <c r="AP125">
        <v>1</v>
      </c>
      <c r="AQ125">
        <v>0</v>
      </c>
      <c r="AR125">
        <v>0</v>
      </c>
      <c r="AS125" t="s">
        <v>3</v>
      </c>
      <c r="AT125">
        <v>0</v>
      </c>
      <c r="AU125" t="s">
        <v>132</v>
      </c>
      <c r="AV125">
        <v>0</v>
      </c>
      <c r="AW125">
        <v>2</v>
      </c>
      <c r="AX125">
        <v>312584104</v>
      </c>
      <c r="AY125">
        <v>1</v>
      </c>
      <c r="AZ125">
        <v>0</v>
      </c>
      <c r="BA125">
        <v>137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V125">
        <v>0</v>
      </c>
      <c r="CW125">
        <v>0</v>
      </c>
      <c r="CX125">
        <f>ROUND(Y125*Source!I145,7)</f>
        <v>0</v>
      </c>
      <c r="CY125">
        <f t="shared" si="50"/>
        <v>0</v>
      </c>
      <c r="CZ125">
        <f t="shared" si="51"/>
        <v>0</v>
      </c>
      <c r="DA125">
        <f t="shared" si="52"/>
        <v>1</v>
      </c>
      <c r="DB125">
        <f t="shared" si="53"/>
        <v>0</v>
      </c>
      <c r="DC125">
        <f t="shared" si="54"/>
        <v>0</v>
      </c>
      <c r="DD125" t="s">
        <v>3</v>
      </c>
      <c r="DE125" t="s">
        <v>3</v>
      </c>
      <c r="DF125">
        <f>ROUND(ROUND(AE125,2)*CX125,2)</f>
        <v>0</v>
      </c>
      <c r="DG125">
        <f t="shared" si="48"/>
        <v>0</v>
      </c>
      <c r="DH125">
        <f t="shared" si="25"/>
        <v>0</v>
      </c>
      <c r="DI125">
        <f t="shared" si="26"/>
        <v>0</v>
      </c>
      <c r="DJ125">
        <f t="shared" si="55"/>
        <v>0</v>
      </c>
      <c r="DK125">
        <v>0</v>
      </c>
      <c r="DL125" t="s">
        <v>3</v>
      </c>
      <c r="DM125">
        <v>0</v>
      </c>
      <c r="DN125" t="s">
        <v>3</v>
      </c>
      <c r="DO125">
        <v>0</v>
      </c>
    </row>
    <row r="126" spans="1:119" x14ac:dyDescent="0.2">
      <c r="A126">
        <f>ROW(Source!A145)</f>
        <v>145</v>
      </c>
      <c r="B126">
        <v>312567028</v>
      </c>
      <c r="C126">
        <v>312584091</v>
      </c>
      <c r="D126">
        <v>277563140</v>
      </c>
      <c r="E126">
        <v>109</v>
      </c>
      <c r="F126">
        <v>1</v>
      </c>
      <c r="G126">
        <v>1</v>
      </c>
      <c r="H126">
        <v>3</v>
      </c>
      <c r="I126" t="s">
        <v>144</v>
      </c>
      <c r="J126" t="s">
        <v>3</v>
      </c>
      <c r="K126" t="s">
        <v>145</v>
      </c>
      <c r="L126">
        <v>1348</v>
      </c>
      <c r="N126">
        <v>1009</v>
      </c>
      <c r="O126" t="s">
        <v>139</v>
      </c>
      <c r="P126" t="s">
        <v>139</v>
      </c>
      <c r="Q126">
        <v>1000</v>
      </c>
      <c r="W126">
        <v>0</v>
      </c>
      <c r="X126">
        <v>1613753229</v>
      </c>
      <c r="Y126">
        <f t="shared" si="49"/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1</v>
      </c>
      <c r="AJ126">
        <v>1</v>
      </c>
      <c r="AK126">
        <v>1</v>
      </c>
      <c r="AL126">
        <v>1</v>
      </c>
      <c r="AM126">
        <v>0</v>
      </c>
      <c r="AN126">
        <v>1</v>
      </c>
      <c r="AO126">
        <v>0</v>
      </c>
      <c r="AP126">
        <v>1</v>
      </c>
      <c r="AQ126">
        <v>0</v>
      </c>
      <c r="AR126">
        <v>0</v>
      </c>
      <c r="AS126" t="s">
        <v>3</v>
      </c>
      <c r="AT126">
        <v>0</v>
      </c>
      <c r="AU126" t="s">
        <v>132</v>
      </c>
      <c r="AV126">
        <v>0</v>
      </c>
      <c r="AW126">
        <v>2</v>
      </c>
      <c r="AX126">
        <v>312584105</v>
      </c>
      <c r="AY126">
        <v>1</v>
      </c>
      <c r="AZ126">
        <v>0</v>
      </c>
      <c r="BA126">
        <v>138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V126">
        <v>0</v>
      </c>
      <c r="CW126">
        <v>0</v>
      </c>
      <c r="CX126">
        <f>ROUND(Y126*Source!I145,7)</f>
        <v>0</v>
      </c>
      <c r="CY126">
        <f t="shared" si="50"/>
        <v>0</v>
      </c>
      <c r="CZ126">
        <f t="shared" si="51"/>
        <v>0</v>
      </c>
      <c r="DA126">
        <f t="shared" si="52"/>
        <v>1</v>
      </c>
      <c r="DB126">
        <f t="shared" si="53"/>
        <v>0</v>
      </c>
      <c r="DC126">
        <f t="shared" si="54"/>
        <v>0</v>
      </c>
      <c r="DD126" t="s">
        <v>3</v>
      </c>
      <c r="DE126" t="s">
        <v>3</v>
      </c>
      <c r="DF126">
        <f>ROUND(ROUND(AE126,2)*CX126,2)</f>
        <v>0</v>
      </c>
      <c r="DG126">
        <f t="shared" si="48"/>
        <v>0</v>
      </c>
      <c r="DH126">
        <f t="shared" si="25"/>
        <v>0</v>
      </c>
      <c r="DI126">
        <f t="shared" si="26"/>
        <v>0</v>
      </c>
      <c r="DJ126">
        <f t="shared" si="55"/>
        <v>0</v>
      </c>
      <c r="DK126">
        <v>0</v>
      </c>
      <c r="DL126" t="s">
        <v>3</v>
      </c>
      <c r="DM126">
        <v>0</v>
      </c>
      <c r="DN126" t="s">
        <v>3</v>
      </c>
      <c r="DO126">
        <v>0</v>
      </c>
    </row>
    <row r="127" spans="1:119" x14ac:dyDescent="0.2">
      <c r="A127">
        <f>ROW(Source!A145)</f>
        <v>145</v>
      </c>
      <c r="B127">
        <v>312567028</v>
      </c>
      <c r="C127">
        <v>312584091</v>
      </c>
      <c r="D127">
        <v>277896283</v>
      </c>
      <c r="E127">
        <v>1</v>
      </c>
      <c r="F127">
        <v>1</v>
      </c>
      <c r="G127">
        <v>1</v>
      </c>
      <c r="H127">
        <v>3</v>
      </c>
      <c r="I127" t="s">
        <v>677</v>
      </c>
      <c r="J127" t="s">
        <v>678</v>
      </c>
      <c r="K127" t="s">
        <v>679</v>
      </c>
      <c r="L127">
        <v>1348</v>
      </c>
      <c r="N127">
        <v>1009</v>
      </c>
      <c r="O127" t="s">
        <v>139</v>
      </c>
      <c r="P127" t="s">
        <v>139</v>
      </c>
      <c r="Q127">
        <v>1000</v>
      </c>
      <c r="W127">
        <v>0</v>
      </c>
      <c r="X127">
        <v>-1997781875</v>
      </c>
      <c r="Y127">
        <f t="shared" si="49"/>
        <v>0</v>
      </c>
      <c r="AA127">
        <v>79645.009999999995</v>
      </c>
      <c r="AB127">
        <v>0</v>
      </c>
      <c r="AC127">
        <v>0</v>
      </c>
      <c r="AD127">
        <v>0</v>
      </c>
      <c r="AE127">
        <v>61265.39</v>
      </c>
      <c r="AF127">
        <v>0</v>
      </c>
      <c r="AG127">
        <v>0</v>
      </c>
      <c r="AH127">
        <v>0</v>
      </c>
      <c r="AI127">
        <v>1.3</v>
      </c>
      <c r="AJ127">
        <v>1</v>
      </c>
      <c r="AK127">
        <v>1</v>
      </c>
      <c r="AL127">
        <v>1</v>
      </c>
      <c r="AM127">
        <v>2</v>
      </c>
      <c r="AN127">
        <v>0</v>
      </c>
      <c r="AO127">
        <v>0</v>
      </c>
      <c r="AP127">
        <v>1</v>
      </c>
      <c r="AQ127">
        <v>1</v>
      </c>
      <c r="AR127">
        <v>0</v>
      </c>
      <c r="AS127" t="s">
        <v>3</v>
      </c>
      <c r="AT127">
        <v>4.0000000000000002E-4</v>
      </c>
      <c r="AU127" t="s">
        <v>132</v>
      </c>
      <c r="AV127">
        <v>0</v>
      </c>
      <c r="AW127">
        <v>2</v>
      </c>
      <c r="AX127">
        <v>312584106</v>
      </c>
      <c r="AY127">
        <v>1</v>
      </c>
      <c r="AZ127">
        <v>0</v>
      </c>
      <c r="BA127">
        <v>139</v>
      </c>
      <c r="BB127">
        <v>1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24.506156000000001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1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V127">
        <v>0</v>
      </c>
      <c r="CW127">
        <v>0</v>
      </c>
      <c r="CX127">
        <f>ROUND(Y127*Source!I145,7)</f>
        <v>0</v>
      </c>
      <c r="CY127">
        <f t="shared" si="50"/>
        <v>79645.009999999995</v>
      </c>
      <c r="CZ127">
        <f t="shared" si="51"/>
        <v>61265.39</v>
      </c>
      <c r="DA127">
        <f t="shared" si="52"/>
        <v>1.3</v>
      </c>
      <c r="DB127">
        <f t="shared" si="53"/>
        <v>0</v>
      </c>
      <c r="DC127">
        <f t="shared" si="54"/>
        <v>0</v>
      </c>
      <c r="DD127" t="s">
        <v>3</v>
      </c>
      <c r="DE127" t="s">
        <v>3</v>
      </c>
      <c r="DF127">
        <f>ROUND(ROUND(AE127*AI127,2)*CX127,2)</f>
        <v>0</v>
      </c>
      <c r="DG127">
        <f t="shared" si="48"/>
        <v>0</v>
      </c>
      <c r="DH127">
        <f t="shared" si="25"/>
        <v>0</v>
      </c>
      <c r="DI127">
        <f t="shared" si="26"/>
        <v>0</v>
      </c>
      <c r="DJ127">
        <f t="shared" si="55"/>
        <v>0</v>
      </c>
      <c r="DK127">
        <v>0</v>
      </c>
      <c r="DL127" t="s">
        <v>3</v>
      </c>
      <c r="DM127">
        <v>0</v>
      </c>
      <c r="DN127" t="s">
        <v>3</v>
      </c>
      <c r="DO127">
        <v>0</v>
      </c>
    </row>
    <row r="128" spans="1:119" x14ac:dyDescent="0.2">
      <c r="A128">
        <f>ROW(Source!A145)</f>
        <v>145</v>
      </c>
      <c r="B128">
        <v>312567028</v>
      </c>
      <c r="C128">
        <v>312584091</v>
      </c>
      <c r="D128">
        <v>277896315</v>
      </c>
      <c r="E128">
        <v>1</v>
      </c>
      <c r="F128">
        <v>1</v>
      </c>
      <c r="G128">
        <v>1</v>
      </c>
      <c r="H128">
        <v>3</v>
      </c>
      <c r="I128" t="s">
        <v>680</v>
      </c>
      <c r="J128" t="s">
        <v>681</v>
      </c>
      <c r="K128" t="s">
        <v>682</v>
      </c>
      <c r="L128">
        <v>1348</v>
      </c>
      <c r="N128">
        <v>1009</v>
      </c>
      <c r="O128" t="s">
        <v>139</v>
      </c>
      <c r="P128" t="s">
        <v>139</v>
      </c>
      <c r="Q128">
        <v>1000</v>
      </c>
      <c r="W128">
        <v>0</v>
      </c>
      <c r="X128">
        <v>-1262208440</v>
      </c>
      <c r="Y128">
        <f t="shared" si="49"/>
        <v>0</v>
      </c>
      <c r="AA128">
        <v>81621.399999999994</v>
      </c>
      <c r="AB128">
        <v>0</v>
      </c>
      <c r="AC128">
        <v>0</v>
      </c>
      <c r="AD128">
        <v>0</v>
      </c>
      <c r="AE128">
        <v>80020.98</v>
      </c>
      <c r="AF128">
        <v>0</v>
      </c>
      <c r="AG128">
        <v>0</v>
      </c>
      <c r="AH128">
        <v>0</v>
      </c>
      <c r="AI128">
        <v>1.02</v>
      </c>
      <c r="AJ128">
        <v>1</v>
      </c>
      <c r="AK128">
        <v>1</v>
      </c>
      <c r="AL128">
        <v>1</v>
      </c>
      <c r="AM128">
        <v>2</v>
      </c>
      <c r="AN128">
        <v>0</v>
      </c>
      <c r="AO128">
        <v>0</v>
      </c>
      <c r="AP128">
        <v>1</v>
      </c>
      <c r="AQ128">
        <v>1</v>
      </c>
      <c r="AR128">
        <v>0</v>
      </c>
      <c r="AS128" t="s">
        <v>3</v>
      </c>
      <c r="AT128">
        <v>1E-4</v>
      </c>
      <c r="AU128" t="s">
        <v>132</v>
      </c>
      <c r="AV128">
        <v>0</v>
      </c>
      <c r="AW128">
        <v>2</v>
      </c>
      <c r="AX128">
        <v>312584107</v>
      </c>
      <c r="AY128">
        <v>1</v>
      </c>
      <c r="AZ128">
        <v>0</v>
      </c>
      <c r="BA128">
        <v>140</v>
      </c>
      <c r="BB128">
        <v>1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8.0020980000000002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1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V128">
        <v>0</v>
      </c>
      <c r="CW128">
        <v>0</v>
      </c>
      <c r="CX128">
        <f>ROUND(Y128*Source!I145,7)</f>
        <v>0</v>
      </c>
      <c r="CY128">
        <f t="shared" si="50"/>
        <v>81621.399999999994</v>
      </c>
      <c r="CZ128">
        <f t="shared" si="51"/>
        <v>80020.98</v>
      </c>
      <c r="DA128">
        <f t="shared" si="52"/>
        <v>1.02</v>
      </c>
      <c r="DB128">
        <f t="shared" si="53"/>
        <v>0</v>
      </c>
      <c r="DC128">
        <f t="shared" si="54"/>
        <v>0</v>
      </c>
      <c r="DD128" t="s">
        <v>3</v>
      </c>
      <c r="DE128" t="s">
        <v>3</v>
      </c>
      <c r="DF128">
        <f>ROUND(ROUND(AE128*AI128,2)*CX128,2)</f>
        <v>0</v>
      </c>
      <c r="DG128">
        <f t="shared" si="48"/>
        <v>0</v>
      </c>
      <c r="DH128">
        <f t="shared" si="25"/>
        <v>0</v>
      </c>
      <c r="DI128">
        <f t="shared" si="26"/>
        <v>0</v>
      </c>
      <c r="DJ128">
        <f t="shared" si="55"/>
        <v>0</v>
      </c>
      <c r="DK128">
        <v>0</v>
      </c>
      <c r="DL128" t="s">
        <v>3</v>
      </c>
      <c r="DM128">
        <v>0</v>
      </c>
      <c r="DN128" t="s">
        <v>3</v>
      </c>
      <c r="DO128">
        <v>0</v>
      </c>
    </row>
    <row r="129" spans="1:119" x14ac:dyDescent="0.2">
      <c r="A129">
        <f>ROW(Source!A145)</f>
        <v>145</v>
      </c>
      <c r="B129">
        <v>312567028</v>
      </c>
      <c r="C129">
        <v>312584091</v>
      </c>
      <c r="D129">
        <v>277908257</v>
      </c>
      <c r="E129">
        <v>1</v>
      </c>
      <c r="F129">
        <v>1</v>
      </c>
      <c r="G129">
        <v>1</v>
      </c>
      <c r="H129">
        <v>3</v>
      </c>
      <c r="I129" t="s">
        <v>683</v>
      </c>
      <c r="J129" t="s">
        <v>684</v>
      </c>
      <c r="K129" t="s">
        <v>685</v>
      </c>
      <c r="L129">
        <v>1425</v>
      </c>
      <c r="N129">
        <v>1013</v>
      </c>
      <c r="O129" t="s">
        <v>396</v>
      </c>
      <c r="P129" t="s">
        <v>396</v>
      </c>
      <c r="Q129">
        <v>1</v>
      </c>
      <c r="W129">
        <v>0</v>
      </c>
      <c r="X129">
        <v>-1639942774</v>
      </c>
      <c r="Y129">
        <f t="shared" si="49"/>
        <v>0</v>
      </c>
      <c r="AA129">
        <v>1310.3</v>
      </c>
      <c r="AB129">
        <v>0</v>
      </c>
      <c r="AC129">
        <v>0</v>
      </c>
      <c r="AD129">
        <v>0</v>
      </c>
      <c r="AE129">
        <v>1031.73</v>
      </c>
      <c r="AF129">
        <v>0</v>
      </c>
      <c r="AG129">
        <v>0</v>
      </c>
      <c r="AH129">
        <v>0</v>
      </c>
      <c r="AI129">
        <v>1.27</v>
      </c>
      <c r="AJ129">
        <v>1</v>
      </c>
      <c r="AK129">
        <v>1</v>
      </c>
      <c r="AL129">
        <v>1</v>
      </c>
      <c r="AM129">
        <v>2</v>
      </c>
      <c r="AN129">
        <v>0</v>
      </c>
      <c r="AO129">
        <v>0</v>
      </c>
      <c r="AP129">
        <v>1</v>
      </c>
      <c r="AQ129">
        <v>1</v>
      </c>
      <c r="AR129">
        <v>0</v>
      </c>
      <c r="AS129" t="s">
        <v>3</v>
      </c>
      <c r="AT129">
        <v>0.06</v>
      </c>
      <c r="AU129" t="s">
        <v>132</v>
      </c>
      <c r="AV129">
        <v>0</v>
      </c>
      <c r="AW129">
        <v>2</v>
      </c>
      <c r="AX129">
        <v>312584108</v>
      </c>
      <c r="AY129">
        <v>1</v>
      </c>
      <c r="AZ129">
        <v>0</v>
      </c>
      <c r="BA129">
        <v>141</v>
      </c>
      <c r="BB129">
        <v>1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61.903799999999997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1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V129">
        <v>0</v>
      </c>
      <c r="CW129">
        <v>0</v>
      </c>
      <c r="CX129">
        <f>ROUND(Y129*Source!I145,7)</f>
        <v>0</v>
      </c>
      <c r="CY129">
        <f t="shared" si="50"/>
        <v>1310.3</v>
      </c>
      <c r="CZ129">
        <f t="shared" si="51"/>
        <v>1031.73</v>
      </c>
      <c r="DA129">
        <f t="shared" si="52"/>
        <v>1.27</v>
      </c>
      <c r="DB129">
        <f t="shared" si="53"/>
        <v>0</v>
      </c>
      <c r="DC129">
        <f t="shared" si="54"/>
        <v>0</v>
      </c>
      <c r="DD129" t="s">
        <v>3</v>
      </c>
      <c r="DE129" t="s">
        <v>3</v>
      </c>
      <c r="DF129">
        <f>ROUND(ROUND(AE129*AI129,2)*CX129,2)</f>
        <v>0</v>
      </c>
      <c r="DG129">
        <f t="shared" si="48"/>
        <v>0</v>
      </c>
      <c r="DH129">
        <f t="shared" ref="DH129:DH192" si="56">ROUND(ROUND(AG129,2)*CX129,2)</f>
        <v>0</v>
      </c>
      <c r="DI129">
        <f t="shared" ref="DI129:DI192" si="57">ROUND(ROUND(AH129,2)*CX129,2)</f>
        <v>0</v>
      </c>
      <c r="DJ129">
        <f t="shared" si="55"/>
        <v>0</v>
      </c>
      <c r="DK129">
        <v>0</v>
      </c>
      <c r="DL129" t="s">
        <v>3</v>
      </c>
      <c r="DM129">
        <v>0</v>
      </c>
      <c r="DN129" t="s">
        <v>3</v>
      </c>
      <c r="DO129">
        <v>0</v>
      </c>
    </row>
    <row r="130" spans="1:119" x14ac:dyDescent="0.2">
      <c r="A130">
        <f>ROW(Source!A145)</f>
        <v>145</v>
      </c>
      <c r="B130">
        <v>312567028</v>
      </c>
      <c r="C130">
        <v>312584091</v>
      </c>
      <c r="D130">
        <v>277565452</v>
      </c>
      <c r="E130">
        <v>109</v>
      </c>
      <c r="F130">
        <v>1</v>
      </c>
      <c r="G130">
        <v>1</v>
      </c>
      <c r="H130">
        <v>3</v>
      </c>
      <c r="I130" t="s">
        <v>147</v>
      </c>
      <c r="J130" t="s">
        <v>3</v>
      </c>
      <c r="K130" t="s">
        <v>148</v>
      </c>
      <c r="L130">
        <v>1371</v>
      </c>
      <c r="N130">
        <v>1013</v>
      </c>
      <c r="O130" t="s">
        <v>36</v>
      </c>
      <c r="P130" t="s">
        <v>36</v>
      </c>
      <c r="Q130">
        <v>1</v>
      </c>
      <c r="W130">
        <v>0</v>
      </c>
      <c r="X130">
        <v>-950997571</v>
      </c>
      <c r="Y130">
        <f t="shared" si="49"/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1</v>
      </c>
      <c r="AJ130">
        <v>1</v>
      </c>
      <c r="AK130">
        <v>1</v>
      </c>
      <c r="AL130">
        <v>1</v>
      </c>
      <c r="AM130">
        <v>0</v>
      </c>
      <c r="AN130">
        <v>1</v>
      </c>
      <c r="AO130">
        <v>0</v>
      </c>
      <c r="AP130">
        <v>1</v>
      </c>
      <c r="AQ130">
        <v>0</v>
      </c>
      <c r="AR130">
        <v>0</v>
      </c>
      <c r="AS130" t="s">
        <v>3</v>
      </c>
      <c r="AT130">
        <v>0</v>
      </c>
      <c r="AU130" t="s">
        <v>132</v>
      </c>
      <c r="AV130">
        <v>0</v>
      </c>
      <c r="AW130">
        <v>2</v>
      </c>
      <c r="AX130">
        <v>312584109</v>
      </c>
      <c r="AY130">
        <v>1</v>
      </c>
      <c r="AZ130">
        <v>0</v>
      </c>
      <c r="BA130">
        <v>142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V130">
        <v>0</v>
      </c>
      <c r="CW130">
        <v>0</v>
      </c>
      <c r="CX130">
        <f>ROUND(Y130*Source!I145,7)</f>
        <v>0</v>
      </c>
      <c r="CY130">
        <f t="shared" si="50"/>
        <v>0</v>
      </c>
      <c r="CZ130">
        <f t="shared" si="51"/>
        <v>0</v>
      </c>
      <c r="DA130">
        <f t="shared" si="52"/>
        <v>1</v>
      </c>
      <c r="DB130">
        <f t="shared" si="53"/>
        <v>0</v>
      </c>
      <c r="DC130">
        <f t="shared" si="54"/>
        <v>0</v>
      </c>
      <c r="DD130" t="s">
        <v>3</v>
      </c>
      <c r="DE130" t="s">
        <v>3</v>
      </c>
      <c r="DF130">
        <f t="shared" ref="DF130:DF144" si="58">ROUND(ROUND(AE130,2)*CX130,2)</f>
        <v>0</v>
      </c>
      <c r="DG130">
        <f t="shared" si="48"/>
        <v>0</v>
      </c>
      <c r="DH130">
        <f t="shared" si="56"/>
        <v>0</v>
      </c>
      <c r="DI130">
        <f t="shared" si="57"/>
        <v>0</v>
      </c>
      <c r="DJ130">
        <f t="shared" si="55"/>
        <v>0</v>
      </c>
      <c r="DK130">
        <v>0</v>
      </c>
      <c r="DL130" t="s">
        <v>3</v>
      </c>
      <c r="DM130">
        <v>0</v>
      </c>
      <c r="DN130" t="s">
        <v>3</v>
      </c>
      <c r="DO130">
        <v>0</v>
      </c>
    </row>
    <row r="131" spans="1:119" x14ac:dyDescent="0.2">
      <c r="A131">
        <f>ROW(Source!A145)</f>
        <v>145</v>
      </c>
      <c r="B131">
        <v>312567028</v>
      </c>
      <c r="C131">
        <v>312584091</v>
      </c>
      <c r="D131">
        <v>277565466</v>
      </c>
      <c r="E131">
        <v>109</v>
      </c>
      <c r="F131">
        <v>1</v>
      </c>
      <c r="G131">
        <v>1</v>
      </c>
      <c r="H131">
        <v>3</v>
      </c>
      <c r="I131" t="s">
        <v>186</v>
      </c>
      <c r="J131" t="s">
        <v>3</v>
      </c>
      <c r="K131" t="s">
        <v>187</v>
      </c>
      <c r="L131">
        <v>1346</v>
      </c>
      <c r="N131">
        <v>1009</v>
      </c>
      <c r="O131" t="s">
        <v>130</v>
      </c>
      <c r="P131" t="s">
        <v>130</v>
      </c>
      <c r="Q131">
        <v>1</v>
      </c>
      <c r="W131">
        <v>0</v>
      </c>
      <c r="X131">
        <v>-1307724210</v>
      </c>
      <c r="Y131">
        <f t="shared" si="49"/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1</v>
      </c>
      <c r="AJ131">
        <v>1</v>
      </c>
      <c r="AK131">
        <v>1</v>
      </c>
      <c r="AL131">
        <v>1</v>
      </c>
      <c r="AM131">
        <v>0</v>
      </c>
      <c r="AN131">
        <v>1</v>
      </c>
      <c r="AO131">
        <v>0</v>
      </c>
      <c r="AP131">
        <v>1</v>
      </c>
      <c r="AQ131">
        <v>0</v>
      </c>
      <c r="AR131">
        <v>0</v>
      </c>
      <c r="AS131" t="s">
        <v>3</v>
      </c>
      <c r="AT131">
        <v>0</v>
      </c>
      <c r="AU131" t="s">
        <v>132</v>
      </c>
      <c r="AV131">
        <v>0</v>
      </c>
      <c r="AW131">
        <v>2</v>
      </c>
      <c r="AX131">
        <v>312584110</v>
      </c>
      <c r="AY131">
        <v>1</v>
      </c>
      <c r="AZ131">
        <v>0</v>
      </c>
      <c r="BA131">
        <v>143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V131">
        <v>0</v>
      </c>
      <c r="CW131">
        <v>0</v>
      </c>
      <c r="CX131">
        <f>ROUND(Y131*Source!I145,7)</f>
        <v>0</v>
      </c>
      <c r="CY131">
        <f t="shared" si="50"/>
        <v>0</v>
      </c>
      <c r="CZ131">
        <f t="shared" si="51"/>
        <v>0</v>
      </c>
      <c r="DA131">
        <f t="shared" si="52"/>
        <v>1</v>
      </c>
      <c r="DB131">
        <f t="shared" si="53"/>
        <v>0</v>
      </c>
      <c r="DC131">
        <f t="shared" si="54"/>
        <v>0</v>
      </c>
      <c r="DD131" t="s">
        <v>3</v>
      </c>
      <c r="DE131" t="s">
        <v>3</v>
      </c>
      <c r="DF131">
        <f t="shared" si="58"/>
        <v>0</v>
      </c>
      <c r="DG131">
        <f t="shared" si="48"/>
        <v>0</v>
      </c>
      <c r="DH131">
        <f t="shared" si="56"/>
        <v>0</v>
      </c>
      <c r="DI131">
        <f t="shared" si="57"/>
        <v>0</v>
      </c>
      <c r="DJ131">
        <f t="shared" si="55"/>
        <v>0</v>
      </c>
      <c r="DK131">
        <v>0</v>
      </c>
      <c r="DL131" t="s">
        <v>3</v>
      </c>
      <c r="DM131">
        <v>0</v>
      </c>
      <c r="DN131" t="s">
        <v>3</v>
      </c>
      <c r="DO131">
        <v>0</v>
      </c>
    </row>
    <row r="132" spans="1:119" x14ac:dyDescent="0.2">
      <c r="A132">
        <f>ROW(Source!A145)</f>
        <v>145</v>
      </c>
      <c r="B132">
        <v>312567028</v>
      </c>
      <c r="C132">
        <v>312584091</v>
      </c>
      <c r="D132">
        <v>277565474</v>
      </c>
      <c r="E132">
        <v>109</v>
      </c>
      <c r="F132">
        <v>1</v>
      </c>
      <c r="G132">
        <v>1</v>
      </c>
      <c r="H132">
        <v>3</v>
      </c>
      <c r="I132" t="s">
        <v>189</v>
      </c>
      <c r="J132" t="s">
        <v>3</v>
      </c>
      <c r="K132" t="s">
        <v>187</v>
      </c>
      <c r="L132">
        <v>1346</v>
      </c>
      <c r="N132">
        <v>1009</v>
      </c>
      <c r="O132" t="s">
        <v>130</v>
      </c>
      <c r="P132" t="s">
        <v>130</v>
      </c>
      <c r="Q132">
        <v>1</v>
      </c>
      <c r="W132">
        <v>0</v>
      </c>
      <c r="X132">
        <v>644915416</v>
      </c>
      <c r="Y132">
        <f t="shared" si="49"/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1</v>
      </c>
      <c r="AJ132">
        <v>1</v>
      </c>
      <c r="AK132">
        <v>1</v>
      </c>
      <c r="AL132">
        <v>1</v>
      </c>
      <c r="AM132">
        <v>0</v>
      </c>
      <c r="AN132">
        <v>1</v>
      </c>
      <c r="AO132">
        <v>0</v>
      </c>
      <c r="AP132">
        <v>1</v>
      </c>
      <c r="AQ132">
        <v>0</v>
      </c>
      <c r="AR132">
        <v>0</v>
      </c>
      <c r="AS132" t="s">
        <v>3</v>
      </c>
      <c r="AT132">
        <v>0</v>
      </c>
      <c r="AU132" t="s">
        <v>132</v>
      </c>
      <c r="AV132">
        <v>0</v>
      </c>
      <c r="AW132">
        <v>2</v>
      </c>
      <c r="AX132">
        <v>312584111</v>
      </c>
      <c r="AY132">
        <v>1</v>
      </c>
      <c r="AZ132">
        <v>0</v>
      </c>
      <c r="BA132">
        <v>144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V132">
        <v>0</v>
      </c>
      <c r="CW132">
        <v>0</v>
      </c>
      <c r="CX132">
        <f>ROUND(Y132*Source!I145,7)</f>
        <v>0</v>
      </c>
      <c r="CY132">
        <f t="shared" si="50"/>
        <v>0</v>
      </c>
      <c r="CZ132">
        <f t="shared" si="51"/>
        <v>0</v>
      </c>
      <c r="DA132">
        <f t="shared" si="52"/>
        <v>1</v>
      </c>
      <c r="DB132">
        <f t="shared" si="53"/>
        <v>0</v>
      </c>
      <c r="DC132">
        <f t="shared" si="54"/>
        <v>0</v>
      </c>
      <c r="DD132" t="s">
        <v>3</v>
      </c>
      <c r="DE132" t="s">
        <v>3</v>
      </c>
      <c r="DF132">
        <f t="shared" si="58"/>
        <v>0</v>
      </c>
      <c r="DG132">
        <f t="shared" si="48"/>
        <v>0</v>
      </c>
      <c r="DH132">
        <f t="shared" si="56"/>
        <v>0</v>
      </c>
      <c r="DI132">
        <f t="shared" si="57"/>
        <v>0</v>
      </c>
      <c r="DJ132">
        <f t="shared" si="55"/>
        <v>0</v>
      </c>
      <c r="DK132">
        <v>0</v>
      </c>
      <c r="DL132" t="s">
        <v>3</v>
      </c>
      <c r="DM132">
        <v>0</v>
      </c>
      <c r="DN132" t="s">
        <v>3</v>
      </c>
      <c r="DO132">
        <v>0</v>
      </c>
    </row>
    <row r="133" spans="1:119" x14ac:dyDescent="0.2">
      <c r="A133">
        <f>ROW(Source!A145)</f>
        <v>145</v>
      </c>
      <c r="B133">
        <v>312567028</v>
      </c>
      <c r="C133">
        <v>312584091</v>
      </c>
      <c r="D133">
        <v>277565498</v>
      </c>
      <c r="E133">
        <v>109</v>
      </c>
      <c r="F133">
        <v>1</v>
      </c>
      <c r="G133">
        <v>1</v>
      </c>
      <c r="H133">
        <v>3</v>
      </c>
      <c r="I133" t="s">
        <v>150</v>
      </c>
      <c r="J133" t="s">
        <v>3</v>
      </c>
      <c r="K133" t="s">
        <v>151</v>
      </c>
      <c r="L133">
        <v>1371</v>
      </c>
      <c r="N133">
        <v>1013</v>
      </c>
      <c r="O133" t="s">
        <v>36</v>
      </c>
      <c r="P133" t="s">
        <v>36</v>
      </c>
      <c r="Q133">
        <v>1</v>
      </c>
      <c r="W133">
        <v>0</v>
      </c>
      <c r="X133">
        <v>-320198552</v>
      </c>
      <c r="Y133">
        <f t="shared" si="49"/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1</v>
      </c>
      <c r="AJ133">
        <v>1</v>
      </c>
      <c r="AK133">
        <v>1</v>
      </c>
      <c r="AL133">
        <v>1</v>
      </c>
      <c r="AM133">
        <v>0</v>
      </c>
      <c r="AN133">
        <v>1</v>
      </c>
      <c r="AO133">
        <v>0</v>
      </c>
      <c r="AP133">
        <v>1</v>
      </c>
      <c r="AQ133">
        <v>0</v>
      </c>
      <c r="AR133">
        <v>0</v>
      </c>
      <c r="AS133" t="s">
        <v>3</v>
      </c>
      <c r="AT133">
        <v>0</v>
      </c>
      <c r="AU133" t="s">
        <v>132</v>
      </c>
      <c r="AV133">
        <v>0</v>
      </c>
      <c r="AW133">
        <v>2</v>
      </c>
      <c r="AX133">
        <v>312584112</v>
      </c>
      <c r="AY133">
        <v>1</v>
      </c>
      <c r="AZ133">
        <v>0</v>
      </c>
      <c r="BA133">
        <v>145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V133">
        <v>0</v>
      </c>
      <c r="CW133">
        <v>0</v>
      </c>
      <c r="CX133">
        <f>ROUND(Y133*Source!I145,7)</f>
        <v>0</v>
      </c>
      <c r="CY133">
        <f t="shared" si="50"/>
        <v>0</v>
      </c>
      <c r="CZ133">
        <f t="shared" si="51"/>
        <v>0</v>
      </c>
      <c r="DA133">
        <f t="shared" si="52"/>
        <v>1</v>
      </c>
      <c r="DB133">
        <f t="shared" si="53"/>
        <v>0</v>
      </c>
      <c r="DC133">
        <f t="shared" si="54"/>
        <v>0</v>
      </c>
      <c r="DD133" t="s">
        <v>3</v>
      </c>
      <c r="DE133" t="s">
        <v>3</v>
      </c>
      <c r="DF133">
        <f t="shared" si="58"/>
        <v>0</v>
      </c>
      <c r="DG133">
        <f t="shared" si="48"/>
        <v>0</v>
      </c>
      <c r="DH133">
        <f t="shared" si="56"/>
        <v>0</v>
      </c>
      <c r="DI133">
        <f t="shared" si="57"/>
        <v>0</v>
      </c>
      <c r="DJ133">
        <f t="shared" si="55"/>
        <v>0</v>
      </c>
      <c r="DK133">
        <v>0</v>
      </c>
      <c r="DL133" t="s">
        <v>3</v>
      </c>
      <c r="DM133">
        <v>0</v>
      </c>
      <c r="DN133" t="s">
        <v>3</v>
      </c>
      <c r="DO133">
        <v>0</v>
      </c>
    </row>
    <row r="134" spans="1:119" x14ac:dyDescent="0.2">
      <c r="A134">
        <f>ROW(Source!A145)</f>
        <v>145</v>
      </c>
      <c r="B134">
        <v>312567028</v>
      </c>
      <c r="C134">
        <v>312584091</v>
      </c>
      <c r="D134">
        <v>277565504</v>
      </c>
      <c r="E134">
        <v>109</v>
      </c>
      <c r="F134">
        <v>1</v>
      </c>
      <c r="G134">
        <v>1</v>
      </c>
      <c r="H134">
        <v>3</v>
      </c>
      <c r="I134" t="s">
        <v>153</v>
      </c>
      <c r="J134" t="s">
        <v>3</v>
      </c>
      <c r="K134" t="s">
        <v>154</v>
      </c>
      <c r="L134">
        <v>1371</v>
      </c>
      <c r="N134">
        <v>1013</v>
      </c>
      <c r="O134" t="s">
        <v>36</v>
      </c>
      <c r="P134" t="s">
        <v>36</v>
      </c>
      <c r="Q134">
        <v>1</v>
      </c>
      <c r="W134">
        <v>0</v>
      </c>
      <c r="X134">
        <v>326010188</v>
      </c>
      <c r="Y134">
        <f t="shared" si="49"/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1</v>
      </c>
      <c r="AJ134">
        <v>1</v>
      </c>
      <c r="AK134">
        <v>1</v>
      </c>
      <c r="AL134">
        <v>1</v>
      </c>
      <c r="AM134">
        <v>0</v>
      </c>
      <c r="AN134">
        <v>0</v>
      </c>
      <c r="AO134">
        <v>0</v>
      </c>
      <c r="AP134">
        <v>1</v>
      </c>
      <c r="AQ134">
        <v>0</v>
      </c>
      <c r="AR134">
        <v>0</v>
      </c>
      <c r="AS134" t="s">
        <v>3</v>
      </c>
      <c r="AT134">
        <v>0.1</v>
      </c>
      <c r="AU134" t="s">
        <v>132</v>
      </c>
      <c r="AV134">
        <v>0</v>
      </c>
      <c r="AW134">
        <v>2</v>
      </c>
      <c r="AX134">
        <v>312584113</v>
      </c>
      <c r="AY134">
        <v>1</v>
      </c>
      <c r="AZ134">
        <v>0</v>
      </c>
      <c r="BA134">
        <v>146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V134">
        <v>0</v>
      </c>
      <c r="CW134">
        <v>0</v>
      </c>
      <c r="CX134">
        <f>ROUND(Y134*Source!I145,7)</f>
        <v>0</v>
      </c>
      <c r="CY134">
        <f t="shared" si="50"/>
        <v>0</v>
      </c>
      <c r="CZ134">
        <f t="shared" si="51"/>
        <v>0</v>
      </c>
      <c r="DA134">
        <f t="shared" si="52"/>
        <v>1</v>
      </c>
      <c r="DB134">
        <f t="shared" si="53"/>
        <v>0</v>
      </c>
      <c r="DC134">
        <f t="shared" si="54"/>
        <v>0</v>
      </c>
      <c r="DD134" t="s">
        <v>3</v>
      </c>
      <c r="DE134" t="s">
        <v>3</v>
      </c>
      <c r="DF134">
        <f t="shared" si="58"/>
        <v>0</v>
      </c>
      <c r="DG134">
        <f t="shared" si="48"/>
        <v>0</v>
      </c>
      <c r="DH134">
        <f t="shared" si="56"/>
        <v>0</v>
      </c>
      <c r="DI134">
        <f t="shared" si="57"/>
        <v>0</v>
      </c>
      <c r="DJ134">
        <f t="shared" si="55"/>
        <v>0</v>
      </c>
      <c r="DK134">
        <v>0</v>
      </c>
      <c r="DL134" t="s">
        <v>3</v>
      </c>
      <c r="DM134">
        <v>0</v>
      </c>
      <c r="DN134" t="s">
        <v>3</v>
      </c>
      <c r="DO134">
        <v>0</v>
      </c>
    </row>
    <row r="135" spans="1:119" x14ac:dyDescent="0.2">
      <c r="A135">
        <f>ROW(Source!A156)</f>
        <v>156</v>
      </c>
      <c r="B135">
        <v>312567028</v>
      </c>
      <c r="C135">
        <v>312584139</v>
      </c>
      <c r="D135">
        <v>277560284</v>
      </c>
      <c r="E135">
        <v>109</v>
      </c>
      <c r="F135">
        <v>1</v>
      </c>
      <c r="G135">
        <v>1</v>
      </c>
      <c r="H135">
        <v>1</v>
      </c>
      <c r="I135" t="s">
        <v>661</v>
      </c>
      <c r="J135" t="s">
        <v>3</v>
      </c>
      <c r="K135" t="s">
        <v>662</v>
      </c>
      <c r="L135">
        <v>1191</v>
      </c>
      <c r="N135">
        <v>1013</v>
      </c>
      <c r="O135" t="s">
        <v>637</v>
      </c>
      <c r="P135" t="s">
        <v>637</v>
      </c>
      <c r="Q135">
        <v>1</v>
      </c>
      <c r="W135">
        <v>0</v>
      </c>
      <c r="X135">
        <v>-1759674247</v>
      </c>
      <c r="Y135">
        <f>(AT135*1.2)</f>
        <v>1.728</v>
      </c>
      <c r="AA135">
        <v>0</v>
      </c>
      <c r="AB135">
        <v>0</v>
      </c>
      <c r="AC135">
        <v>0</v>
      </c>
      <c r="AD135">
        <v>440.52</v>
      </c>
      <c r="AE135">
        <v>0</v>
      </c>
      <c r="AF135">
        <v>0</v>
      </c>
      <c r="AG135">
        <v>0</v>
      </c>
      <c r="AH135">
        <v>440.52</v>
      </c>
      <c r="AI135">
        <v>1</v>
      </c>
      <c r="AJ135">
        <v>1</v>
      </c>
      <c r="AK135">
        <v>1</v>
      </c>
      <c r="AL135">
        <v>1</v>
      </c>
      <c r="AM135">
        <v>-2</v>
      </c>
      <c r="AN135">
        <v>0</v>
      </c>
      <c r="AO135">
        <v>0</v>
      </c>
      <c r="AP135">
        <v>1</v>
      </c>
      <c r="AQ135">
        <v>1</v>
      </c>
      <c r="AR135">
        <v>0</v>
      </c>
      <c r="AS135" t="s">
        <v>3</v>
      </c>
      <c r="AT135">
        <v>1.44</v>
      </c>
      <c r="AU135" t="s">
        <v>692</v>
      </c>
      <c r="AV135">
        <v>1</v>
      </c>
      <c r="AW135">
        <v>2</v>
      </c>
      <c r="AX135">
        <v>312584141</v>
      </c>
      <c r="AY135">
        <v>1</v>
      </c>
      <c r="AZ135">
        <v>0</v>
      </c>
      <c r="BA135">
        <v>147</v>
      </c>
      <c r="BB135">
        <v>1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634.34879999999998</v>
      </c>
      <c r="BN135">
        <v>1.44</v>
      </c>
      <c r="BO135">
        <v>0</v>
      </c>
      <c r="BP135">
        <v>1</v>
      </c>
      <c r="BQ135">
        <v>0</v>
      </c>
      <c r="BR135">
        <v>0</v>
      </c>
      <c r="BS135">
        <v>0</v>
      </c>
      <c r="BT135">
        <v>761.21855999999991</v>
      </c>
      <c r="BU135">
        <v>1.728</v>
      </c>
      <c r="BV135">
        <v>0</v>
      </c>
      <c r="BW135">
        <v>1</v>
      </c>
      <c r="CU135">
        <f>ROUND(AT135*Source!I156*AH135*AL135,2)</f>
        <v>-1268.7</v>
      </c>
      <c r="CV135">
        <f>ROUND(Y135*Source!I156,7)</f>
        <v>-3.456</v>
      </c>
      <c r="CW135">
        <v>0</v>
      </c>
      <c r="CX135">
        <f>ROUND(Y135*Source!I156,7)</f>
        <v>-3.456</v>
      </c>
      <c r="CY135">
        <f>AD135</f>
        <v>440.52</v>
      </c>
      <c r="CZ135">
        <f>AH135</f>
        <v>440.52</v>
      </c>
      <c r="DA135">
        <f>AL135</f>
        <v>1</v>
      </c>
      <c r="DB135">
        <f>ROUND((ROUND(AT135*CZ135,2)*1.2),6)</f>
        <v>761.22</v>
      </c>
      <c r="DC135">
        <f>ROUND((ROUND(AT135*AG135,2)*1.2),6)</f>
        <v>0</v>
      </c>
      <c r="DD135" t="s">
        <v>3</v>
      </c>
      <c r="DE135" t="s">
        <v>3</v>
      </c>
      <c r="DF135">
        <f t="shared" si="58"/>
        <v>0</v>
      </c>
      <c r="DG135">
        <f t="shared" si="48"/>
        <v>0</v>
      </c>
      <c r="DH135">
        <f t="shared" si="56"/>
        <v>0</v>
      </c>
      <c r="DI135">
        <f t="shared" si="57"/>
        <v>-1522.44</v>
      </c>
      <c r="DJ135">
        <f>DI135</f>
        <v>-1522.44</v>
      </c>
      <c r="DK135">
        <v>1</v>
      </c>
      <c r="DL135" t="s">
        <v>3</v>
      </c>
      <c r="DM135">
        <v>0</v>
      </c>
      <c r="DN135" t="s">
        <v>3</v>
      </c>
      <c r="DO135">
        <v>0</v>
      </c>
    </row>
    <row r="136" spans="1:119" x14ac:dyDescent="0.2">
      <c r="A136">
        <f>ROW(Source!A156)</f>
        <v>156</v>
      </c>
      <c r="B136">
        <v>312567028</v>
      </c>
      <c r="C136">
        <v>312584139</v>
      </c>
      <c r="D136">
        <v>277560491</v>
      </c>
      <c r="E136">
        <v>109</v>
      </c>
      <c r="F136">
        <v>1</v>
      </c>
      <c r="G136">
        <v>1</v>
      </c>
      <c r="H136">
        <v>1</v>
      </c>
      <c r="I136" t="s">
        <v>635</v>
      </c>
      <c r="J136" t="s">
        <v>3</v>
      </c>
      <c r="K136" t="s">
        <v>636</v>
      </c>
      <c r="L136">
        <v>1191</v>
      </c>
      <c r="N136">
        <v>1013</v>
      </c>
      <c r="O136" t="s">
        <v>637</v>
      </c>
      <c r="P136" t="s">
        <v>637</v>
      </c>
      <c r="Q136">
        <v>1</v>
      </c>
      <c r="W136">
        <v>0</v>
      </c>
      <c r="X136">
        <v>-1417349443</v>
      </c>
      <c r="Y136">
        <f>(AT136*1.2)</f>
        <v>1.4159999999999999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1</v>
      </c>
      <c r="AJ136">
        <v>1</v>
      </c>
      <c r="AK136">
        <v>1</v>
      </c>
      <c r="AL136">
        <v>1</v>
      </c>
      <c r="AM136">
        <v>-2</v>
      </c>
      <c r="AN136">
        <v>0</v>
      </c>
      <c r="AO136">
        <v>0</v>
      </c>
      <c r="AP136">
        <v>1</v>
      </c>
      <c r="AQ136">
        <v>1</v>
      </c>
      <c r="AR136">
        <v>0</v>
      </c>
      <c r="AS136" t="s">
        <v>3</v>
      </c>
      <c r="AT136">
        <v>1.18</v>
      </c>
      <c r="AU136" t="s">
        <v>692</v>
      </c>
      <c r="AV136">
        <v>2</v>
      </c>
      <c r="AW136">
        <v>2</v>
      </c>
      <c r="AX136">
        <v>312584142</v>
      </c>
      <c r="AY136">
        <v>1</v>
      </c>
      <c r="AZ136">
        <v>0</v>
      </c>
      <c r="BA136">
        <v>148</v>
      </c>
      <c r="BB136">
        <v>1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V136">
        <v>0</v>
      </c>
      <c r="CW136">
        <v>0</v>
      </c>
      <c r="CX136">
        <f>ROUND(Y136*Source!I156,7)</f>
        <v>-2.8319999999999999</v>
      </c>
      <c r="CY136">
        <f>AD136</f>
        <v>0</v>
      </c>
      <c r="CZ136">
        <f>AH136</f>
        <v>0</v>
      </c>
      <c r="DA136">
        <f>AL136</f>
        <v>1</v>
      </c>
      <c r="DB136">
        <f>ROUND((ROUND(AT136*CZ136,2)*1.2),6)</f>
        <v>0</v>
      </c>
      <c r="DC136">
        <f>ROUND((ROUND(AT136*AG136,2)*1.2),6)</f>
        <v>0</v>
      </c>
      <c r="DD136" t="s">
        <v>3</v>
      </c>
      <c r="DE136" t="s">
        <v>3</v>
      </c>
      <c r="DF136">
        <f t="shared" si="58"/>
        <v>0</v>
      </c>
      <c r="DG136">
        <f t="shared" si="48"/>
        <v>0</v>
      </c>
      <c r="DH136">
        <f t="shared" si="56"/>
        <v>0</v>
      </c>
      <c r="DI136">
        <f t="shared" si="57"/>
        <v>0</v>
      </c>
      <c r="DJ136">
        <f>DI136</f>
        <v>0</v>
      </c>
      <c r="DK136">
        <v>0</v>
      </c>
      <c r="DL136" t="s">
        <v>3</v>
      </c>
      <c r="DM136">
        <v>0</v>
      </c>
      <c r="DN136" t="s">
        <v>3</v>
      </c>
      <c r="DO136">
        <v>0</v>
      </c>
    </row>
    <row r="137" spans="1:119" x14ac:dyDescent="0.2">
      <c r="A137">
        <f>ROW(Source!A156)</f>
        <v>156</v>
      </c>
      <c r="B137">
        <v>312567028</v>
      </c>
      <c r="C137">
        <v>312584139</v>
      </c>
      <c r="D137">
        <v>277944477</v>
      </c>
      <c r="E137">
        <v>1</v>
      </c>
      <c r="F137">
        <v>1</v>
      </c>
      <c r="G137">
        <v>1</v>
      </c>
      <c r="H137">
        <v>2</v>
      </c>
      <c r="I137" t="s">
        <v>688</v>
      </c>
      <c r="J137" t="s">
        <v>689</v>
      </c>
      <c r="K137" t="s">
        <v>690</v>
      </c>
      <c r="L137">
        <v>1368</v>
      </c>
      <c r="N137">
        <v>1011</v>
      </c>
      <c r="O137" t="s">
        <v>419</v>
      </c>
      <c r="P137" t="s">
        <v>419</v>
      </c>
      <c r="Q137">
        <v>1</v>
      </c>
      <c r="W137">
        <v>0</v>
      </c>
      <c r="X137">
        <v>17451513</v>
      </c>
      <c r="Y137">
        <f>(AT137*1.2)</f>
        <v>1.4159999999999999</v>
      </c>
      <c r="AA137">
        <v>0</v>
      </c>
      <c r="AB137">
        <v>1178.0899999999999</v>
      </c>
      <c r="AC137">
        <v>549.32000000000005</v>
      </c>
      <c r="AD137">
        <v>0</v>
      </c>
      <c r="AE137">
        <v>0</v>
      </c>
      <c r="AF137">
        <v>998.38</v>
      </c>
      <c r="AG137">
        <v>549.32000000000005</v>
      </c>
      <c r="AH137">
        <v>0</v>
      </c>
      <c r="AI137">
        <v>1</v>
      </c>
      <c r="AJ137">
        <v>1.18</v>
      </c>
      <c r="AK137">
        <v>1</v>
      </c>
      <c r="AL137">
        <v>1</v>
      </c>
      <c r="AM137">
        <v>2</v>
      </c>
      <c r="AN137">
        <v>0</v>
      </c>
      <c r="AO137">
        <v>0</v>
      </c>
      <c r="AP137">
        <v>1</v>
      </c>
      <c r="AQ137">
        <v>1</v>
      </c>
      <c r="AR137">
        <v>0</v>
      </c>
      <c r="AS137" t="s">
        <v>3</v>
      </c>
      <c r="AT137">
        <v>1.18</v>
      </c>
      <c r="AU137" t="s">
        <v>692</v>
      </c>
      <c r="AV137">
        <v>1</v>
      </c>
      <c r="AW137">
        <v>2</v>
      </c>
      <c r="AX137">
        <v>312584143</v>
      </c>
      <c r="AY137">
        <v>1</v>
      </c>
      <c r="AZ137">
        <v>0</v>
      </c>
      <c r="BA137">
        <v>149</v>
      </c>
      <c r="BB137">
        <v>1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1178.0883999999999</v>
      </c>
      <c r="BL137">
        <v>648.19760000000008</v>
      </c>
      <c r="BM137">
        <v>0</v>
      </c>
      <c r="BN137">
        <v>0</v>
      </c>
      <c r="BO137">
        <v>1.18</v>
      </c>
      <c r="BP137">
        <v>1</v>
      </c>
      <c r="BQ137">
        <v>0</v>
      </c>
      <c r="BR137">
        <v>1413.7060799999999</v>
      </c>
      <c r="BS137">
        <v>777.83712000000003</v>
      </c>
      <c r="BT137">
        <v>0</v>
      </c>
      <c r="BU137">
        <v>0</v>
      </c>
      <c r="BV137">
        <v>1.4159999999999999</v>
      </c>
      <c r="BW137">
        <v>1</v>
      </c>
      <c r="CV137">
        <v>0</v>
      </c>
      <c r="CW137">
        <f>ROUND(Y137*Source!I156*DO137,7)</f>
        <v>-2.8319999999999999</v>
      </c>
      <c r="CX137">
        <f>ROUND(Y137*Source!I156,7)</f>
        <v>-2.8319999999999999</v>
      </c>
      <c r="CY137">
        <f>AB137</f>
        <v>1178.0899999999999</v>
      </c>
      <c r="CZ137">
        <f>AF137</f>
        <v>998.38</v>
      </c>
      <c r="DA137">
        <f>AJ137</f>
        <v>1.18</v>
      </c>
      <c r="DB137">
        <f>ROUND((ROUND(AT137*CZ137,2)*1.2),6)</f>
        <v>1413.7080000000001</v>
      </c>
      <c r="DC137">
        <f>ROUND((ROUND(AT137*AG137,2)*1.2),6)</f>
        <v>777.84</v>
      </c>
      <c r="DD137" t="s">
        <v>3</v>
      </c>
      <c r="DE137" t="s">
        <v>3</v>
      </c>
      <c r="DF137">
        <f t="shared" si="58"/>
        <v>0</v>
      </c>
      <c r="DG137">
        <f>ROUND(ROUND(AF137*AJ137,2)*CX137,2)</f>
        <v>-3336.35</v>
      </c>
      <c r="DH137">
        <f t="shared" si="56"/>
        <v>-1555.67</v>
      </c>
      <c r="DI137">
        <f t="shared" si="57"/>
        <v>0</v>
      </c>
      <c r="DJ137">
        <f>DG137+DH137</f>
        <v>-4892.0200000000004</v>
      </c>
      <c r="DK137">
        <v>1</v>
      </c>
      <c r="DL137" t="s">
        <v>667</v>
      </c>
      <c r="DM137">
        <v>5</v>
      </c>
      <c r="DN137" t="s">
        <v>637</v>
      </c>
      <c r="DO137">
        <v>1</v>
      </c>
    </row>
    <row r="138" spans="1:119" x14ac:dyDescent="0.2">
      <c r="A138">
        <f>ROW(Source!A157)</f>
        <v>157</v>
      </c>
      <c r="B138">
        <v>312567028</v>
      </c>
      <c r="C138">
        <v>312584149</v>
      </c>
      <c r="D138">
        <v>75629709</v>
      </c>
      <c r="E138">
        <v>109</v>
      </c>
      <c r="F138">
        <v>1</v>
      </c>
      <c r="G138">
        <v>1</v>
      </c>
      <c r="H138">
        <v>1</v>
      </c>
      <c r="I138" t="s">
        <v>661</v>
      </c>
      <c r="J138" t="s">
        <v>3</v>
      </c>
      <c r="K138" t="s">
        <v>662</v>
      </c>
      <c r="L138">
        <v>1191</v>
      </c>
      <c r="N138">
        <v>1013</v>
      </c>
      <c r="O138" t="s">
        <v>637</v>
      </c>
      <c r="P138" t="s">
        <v>637</v>
      </c>
      <c r="Q138">
        <v>1</v>
      </c>
      <c r="W138">
        <v>0</v>
      </c>
      <c r="X138">
        <v>-1759674247</v>
      </c>
      <c r="Y138">
        <f>((AT138*1.2)*1.25)</f>
        <v>2.16</v>
      </c>
      <c r="AA138">
        <v>0</v>
      </c>
      <c r="AB138">
        <v>0</v>
      </c>
      <c r="AC138">
        <v>0</v>
      </c>
      <c r="AD138">
        <v>440.52</v>
      </c>
      <c r="AE138">
        <v>0</v>
      </c>
      <c r="AF138">
        <v>0</v>
      </c>
      <c r="AG138">
        <v>0</v>
      </c>
      <c r="AH138">
        <v>440.52</v>
      </c>
      <c r="AI138">
        <v>1</v>
      </c>
      <c r="AJ138">
        <v>1</v>
      </c>
      <c r="AK138">
        <v>1</v>
      </c>
      <c r="AL138">
        <v>1</v>
      </c>
      <c r="AM138">
        <v>-2</v>
      </c>
      <c r="AN138">
        <v>0</v>
      </c>
      <c r="AO138">
        <v>0</v>
      </c>
      <c r="AP138">
        <v>1</v>
      </c>
      <c r="AQ138">
        <v>1</v>
      </c>
      <c r="AR138">
        <v>0</v>
      </c>
      <c r="AS138" t="s">
        <v>3</v>
      </c>
      <c r="AT138">
        <v>1.44</v>
      </c>
      <c r="AU138" t="s">
        <v>693</v>
      </c>
      <c r="AV138">
        <v>1</v>
      </c>
      <c r="AW138">
        <v>2</v>
      </c>
      <c r="AX138">
        <v>312584153</v>
      </c>
      <c r="AY138">
        <v>1</v>
      </c>
      <c r="AZ138">
        <v>0</v>
      </c>
      <c r="BA138">
        <v>150</v>
      </c>
      <c r="BB138">
        <v>1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634.34879999999998</v>
      </c>
      <c r="BN138">
        <v>1.44</v>
      </c>
      <c r="BO138">
        <v>0</v>
      </c>
      <c r="BP138">
        <v>1</v>
      </c>
      <c r="BQ138">
        <v>0</v>
      </c>
      <c r="BR138">
        <v>0</v>
      </c>
      <c r="BS138">
        <v>0</v>
      </c>
      <c r="BT138">
        <v>951.52319999999997</v>
      </c>
      <c r="BU138">
        <v>2.16</v>
      </c>
      <c r="BV138">
        <v>0</v>
      </c>
      <c r="BW138">
        <v>1</v>
      </c>
      <c r="CU138">
        <f>ROUND(AT138*Source!I157*AH138*AL138,2)</f>
        <v>1268.7</v>
      </c>
      <c r="CV138">
        <f>ROUND(Y138*Source!I157,7)</f>
        <v>4.32</v>
      </c>
      <c r="CW138">
        <v>0</v>
      </c>
      <c r="CX138">
        <f>ROUND(Y138*Source!I157,7)</f>
        <v>4.32</v>
      </c>
      <c r="CY138">
        <f>AD138</f>
        <v>440.52</v>
      </c>
      <c r="CZ138">
        <f>AH138</f>
        <v>440.52</v>
      </c>
      <c r="DA138">
        <f>AL138</f>
        <v>1</v>
      </c>
      <c r="DB138">
        <f>ROUND(((ROUND(AT138*CZ138,2)*1.2)*1.25),6)</f>
        <v>951.52499999999998</v>
      </c>
      <c r="DC138">
        <f>ROUND(((ROUND(AT138*AG138,2)*1.2)*1.25),6)</f>
        <v>0</v>
      </c>
      <c r="DD138" t="s">
        <v>3</v>
      </c>
      <c r="DE138" t="s">
        <v>3</v>
      </c>
      <c r="DF138">
        <f t="shared" si="58"/>
        <v>0</v>
      </c>
      <c r="DG138">
        <f>ROUND(ROUND(AF138,2)*CX138,2)</f>
        <v>0</v>
      </c>
      <c r="DH138">
        <f t="shared" si="56"/>
        <v>0</v>
      </c>
      <c r="DI138">
        <f t="shared" si="57"/>
        <v>1903.05</v>
      </c>
      <c r="DJ138">
        <f>DI138</f>
        <v>1903.05</v>
      </c>
      <c r="DK138">
        <v>1</v>
      </c>
      <c r="DL138" t="s">
        <v>3</v>
      </c>
      <c r="DM138">
        <v>0</v>
      </c>
      <c r="DN138" t="s">
        <v>3</v>
      </c>
      <c r="DO138">
        <v>0</v>
      </c>
    </row>
    <row r="139" spans="1:119" x14ac:dyDescent="0.2">
      <c r="A139">
        <f>ROW(Source!A157)</f>
        <v>157</v>
      </c>
      <c r="B139">
        <v>312567028</v>
      </c>
      <c r="C139">
        <v>312584149</v>
      </c>
      <c r="D139">
        <v>75629607</v>
      </c>
      <c r="E139">
        <v>109</v>
      </c>
      <c r="F139">
        <v>1</v>
      </c>
      <c r="G139">
        <v>1</v>
      </c>
      <c r="H139">
        <v>1</v>
      </c>
      <c r="I139" t="s">
        <v>635</v>
      </c>
      <c r="J139" t="s">
        <v>3</v>
      </c>
      <c r="K139" t="s">
        <v>636</v>
      </c>
      <c r="L139">
        <v>1191</v>
      </c>
      <c r="N139">
        <v>1013</v>
      </c>
      <c r="O139" t="s">
        <v>637</v>
      </c>
      <c r="P139" t="s">
        <v>637</v>
      </c>
      <c r="Q139">
        <v>1</v>
      </c>
      <c r="W139">
        <v>0</v>
      </c>
      <c r="X139">
        <v>-1417349443</v>
      </c>
      <c r="Y139">
        <f>((AT139*1.2)*1.25)</f>
        <v>1.77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1</v>
      </c>
      <c r="AJ139">
        <v>1</v>
      </c>
      <c r="AK139">
        <v>1</v>
      </c>
      <c r="AL139">
        <v>1</v>
      </c>
      <c r="AM139">
        <v>-2</v>
      </c>
      <c r="AN139">
        <v>0</v>
      </c>
      <c r="AO139">
        <v>0</v>
      </c>
      <c r="AP139">
        <v>1</v>
      </c>
      <c r="AQ139">
        <v>1</v>
      </c>
      <c r="AR139">
        <v>0</v>
      </c>
      <c r="AS139" t="s">
        <v>3</v>
      </c>
      <c r="AT139">
        <v>1.18</v>
      </c>
      <c r="AU139" t="s">
        <v>693</v>
      </c>
      <c r="AV139">
        <v>2</v>
      </c>
      <c r="AW139">
        <v>2</v>
      </c>
      <c r="AX139">
        <v>312584154</v>
      </c>
      <c r="AY139">
        <v>1</v>
      </c>
      <c r="AZ139">
        <v>0</v>
      </c>
      <c r="BA139">
        <v>151</v>
      </c>
      <c r="BB139">
        <v>1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V139">
        <v>0</v>
      </c>
      <c r="CW139">
        <v>0</v>
      </c>
      <c r="CX139">
        <f>ROUND(Y139*Source!I157,7)</f>
        <v>3.54</v>
      </c>
      <c r="CY139">
        <f>AD139</f>
        <v>0</v>
      </c>
      <c r="CZ139">
        <f>AH139</f>
        <v>0</v>
      </c>
      <c r="DA139">
        <f>AL139</f>
        <v>1</v>
      </c>
      <c r="DB139">
        <f>ROUND(((ROUND(AT139*CZ139,2)*1.2)*1.25),6)</f>
        <v>0</v>
      </c>
      <c r="DC139">
        <f>ROUND(((ROUND(AT139*AG139,2)*1.2)*1.25),6)</f>
        <v>0</v>
      </c>
      <c r="DD139" t="s">
        <v>3</v>
      </c>
      <c r="DE139" t="s">
        <v>3</v>
      </c>
      <c r="DF139">
        <f t="shared" si="58"/>
        <v>0</v>
      </c>
      <c r="DG139">
        <f>ROUND(ROUND(AF139,2)*CX139,2)</f>
        <v>0</v>
      </c>
      <c r="DH139">
        <f t="shared" si="56"/>
        <v>0</v>
      </c>
      <c r="DI139">
        <f t="shared" si="57"/>
        <v>0</v>
      </c>
      <c r="DJ139">
        <f>DI139</f>
        <v>0</v>
      </c>
      <c r="DK139">
        <v>0</v>
      </c>
      <c r="DL139" t="s">
        <v>3</v>
      </c>
      <c r="DM139">
        <v>0</v>
      </c>
      <c r="DN139" t="s">
        <v>3</v>
      </c>
      <c r="DO139">
        <v>0</v>
      </c>
    </row>
    <row r="140" spans="1:119" x14ac:dyDescent="0.2">
      <c r="A140">
        <f>ROW(Source!A157)</f>
        <v>157</v>
      </c>
      <c r="B140">
        <v>312567028</v>
      </c>
      <c r="C140">
        <v>312584149</v>
      </c>
      <c r="D140">
        <v>277944477</v>
      </c>
      <c r="E140">
        <v>1</v>
      </c>
      <c r="F140">
        <v>1</v>
      </c>
      <c r="G140">
        <v>1</v>
      </c>
      <c r="H140">
        <v>2</v>
      </c>
      <c r="I140" t="s">
        <v>688</v>
      </c>
      <c r="J140" t="s">
        <v>689</v>
      </c>
      <c r="K140" t="s">
        <v>690</v>
      </c>
      <c r="L140">
        <v>1368</v>
      </c>
      <c r="N140">
        <v>1011</v>
      </c>
      <c r="O140" t="s">
        <v>419</v>
      </c>
      <c r="P140" t="s">
        <v>419</v>
      </c>
      <c r="Q140">
        <v>1</v>
      </c>
      <c r="W140">
        <v>0</v>
      </c>
      <c r="X140">
        <v>17451513</v>
      </c>
      <c r="Y140">
        <f>((AT140*1.2)*1.25)</f>
        <v>1.77</v>
      </c>
      <c r="AA140">
        <v>0</v>
      </c>
      <c r="AB140">
        <v>1178.0899999999999</v>
      </c>
      <c r="AC140">
        <v>549.32000000000005</v>
      </c>
      <c r="AD140">
        <v>0</v>
      </c>
      <c r="AE140">
        <v>0</v>
      </c>
      <c r="AF140">
        <v>998.38</v>
      </c>
      <c r="AG140">
        <v>549.32000000000005</v>
      </c>
      <c r="AH140">
        <v>0</v>
      </c>
      <c r="AI140">
        <v>1</v>
      </c>
      <c r="AJ140">
        <v>1.18</v>
      </c>
      <c r="AK140">
        <v>1</v>
      </c>
      <c r="AL140">
        <v>1</v>
      </c>
      <c r="AM140">
        <v>2</v>
      </c>
      <c r="AN140">
        <v>0</v>
      </c>
      <c r="AO140">
        <v>0</v>
      </c>
      <c r="AP140">
        <v>1</v>
      </c>
      <c r="AQ140">
        <v>1</v>
      </c>
      <c r="AR140">
        <v>0</v>
      </c>
      <c r="AS140" t="s">
        <v>3</v>
      </c>
      <c r="AT140">
        <v>1.18</v>
      </c>
      <c r="AU140" t="s">
        <v>693</v>
      </c>
      <c r="AV140">
        <v>1</v>
      </c>
      <c r="AW140">
        <v>2</v>
      </c>
      <c r="AX140">
        <v>312584155</v>
      </c>
      <c r="AY140">
        <v>1</v>
      </c>
      <c r="AZ140">
        <v>0</v>
      </c>
      <c r="BA140">
        <v>152</v>
      </c>
      <c r="BB140">
        <v>1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1178.0883999999999</v>
      </c>
      <c r="BL140">
        <v>648.19760000000008</v>
      </c>
      <c r="BM140">
        <v>0</v>
      </c>
      <c r="BN140">
        <v>0</v>
      </c>
      <c r="BO140">
        <v>1.18</v>
      </c>
      <c r="BP140">
        <v>1</v>
      </c>
      <c r="BQ140">
        <v>0</v>
      </c>
      <c r="BR140">
        <v>1767.1325999999999</v>
      </c>
      <c r="BS140">
        <v>972.29640000000006</v>
      </c>
      <c r="BT140">
        <v>0</v>
      </c>
      <c r="BU140">
        <v>0</v>
      </c>
      <c r="BV140">
        <v>1.77</v>
      </c>
      <c r="BW140">
        <v>1</v>
      </c>
      <c r="CV140">
        <v>0</v>
      </c>
      <c r="CW140">
        <f>ROUND(Y140*Source!I157*DO140,7)</f>
        <v>3.54</v>
      </c>
      <c r="CX140">
        <f>ROUND(Y140*Source!I157,7)</f>
        <v>3.54</v>
      </c>
      <c r="CY140">
        <f>AB140</f>
        <v>1178.0899999999999</v>
      </c>
      <c r="CZ140">
        <f>AF140</f>
        <v>998.38</v>
      </c>
      <c r="DA140">
        <f>AJ140</f>
        <v>1.18</v>
      </c>
      <c r="DB140">
        <f>ROUND(((ROUND(AT140*CZ140,2)*1.2)*1.25),6)</f>
        <v>1767.135</v>
      </c>
      <c r="DC140">
        <f>ROUND(((ROUND(AT140*AG140,2)*1.2)*1.25),6)</f>
        <v>972.3</v>
      </c>
      <c r="DD140" t="s">
        <v>3</v>
      </c>
      <c r="DE140" t="s">
        <v>3</v>
      </c>
      <c r="DF140">
        <f t="shared" si="58"/>
        <v>0</v>
      </c>
      <c r="DG140">
        <f>ROUND(ROUND(AF140*AJ140,2)*CX140,2)</f>
        <v>4170.4399999999996</v>
      </c>
      <c r="DH140">
        <f t="shared" si="56"/>
        <v>1944.59</v>
      </c>
      <c r="DI140">
        <f t="shared" si="57"/>
        <v>0</v>
      </c>
      <c r="DJ140">
        <f>DG140+DH140</f>
        <v>6115.03</v>
      </c>
      <c r="DK140">
        <v>1</v>
      </c>
      <c r="DL140" t="s">
        <v>667</v>
      </c>
      <c r="DM140">
        <v>5</v>
      </c>
      <c r="DN140" t="s">
        <v>637</v>
      </c>
      <c r="DO140">
        <v>1</v>
      </c>
    </row>
    <row r="141" spans="1:119" x14ac:dyDescent="0.2">
      <c r="A141">
        <f>ROW(Source!A158)</f>
        <v>158</v>
      </c>
      <c r="B141">
        <v>312567028</v>
      </c>
      <c r="C141">
        <v>312584767</v>
      </c>
      <c r="D141">
        <v>75642090</v>
      </c>
      <c r="E141">
        <v>109</v>
      </c>
      <c r="F141">
        <v>1</v>
      </c>
      <c r="G141">
        <v>1</v>
      </c>
      <c r="H141">
        <v>1</v>
      </c>
      <c r="I141" t="s">
        <v>694</v>
      </c>
      <c r="J141" t="s">
        <v>3</v>
      </c>
      <c r="K141" t="s">
        <v>695</v>
      </c>
      <c r="L141">
        <v>1191</v>
      </c>
      <c r="N141">
        <v>1013</v>
      </c>
      <c r="O141" t="s">
        <v>637</v>
      </c>
      <c r="P141" t="s">
        <v>637</v>
      </c>
      <c r="Q141">
        <v>1</v>
      </c>
      <c r="W141">
        <v>0</v>
      </c>
      <c r="X141">
        <v>432497713</v>
      </c>
      <c r="Y141">
        <f>(AT141*ROUND(1.2,7))</f>
        <v>1.032</v>
      </c>
      <c r="AA141">
        <v>0</v>
      </c>
      <c r="AB141">
        <v>0</v>
      </c>
      <c r="AC141">
        <v>0</v>
      </c>
      <c r="AD141">
        <v>520.78</v>
      </c>
      <c r="AE141">
        <v>0</v>
      </c>
      <c r="AF141">
        <v>0</v>
      </c>
      <c r="AG141">
        <v>0</v>
      </c>
      <c r="AH141">
        <v>520.78</v>
      </c>
      <c r="AI141">
        <v>1</v>
      </c>
      <c r="AJ141">
        <v>1</v>
      </c>
      <c r="AK141">
        <v>1</v>
      </c>
      <c r="AL141">
        <v>1</v>
      </c>
      <c r="AM141">
        <v>-2</v>
      </c>
      <c r="AN141">
        <v>0</v>
      </c>
      <c r="AO141">
        <v>0</v>
      </c>
      <c r="AP141">
        <v>1</v>
      </c>
      <c r="AQ141">
        <v>1</v>
      </c>
      <c r="AR141">
        <v>0</v>
      </c>
      <c r="AS141" t="s">
        <v>3</v>
      </c>
      <c r="AT141">
        <v>0.86</v>
      </c>
      <c r="AU141" t="s">
        <v>658</v>
      </c>
      <c r="AV141">
        <v>1</v>
      </c>
      <c r="AW141">
        <v>2</v>
      </c>
      <c r="AX141">
        <v>312584775</v>
      </c>
      <c r="AY141">
        <v>1</v>
      </c>
      <c r="AZ141">
        <v>0</v>
      </c>
      <c r="BA141">
        <v>153</v>
      </c>
      <c r="BB141">
        <v>1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447.87079999999997</v>
      </c>
      <c r="BN141">
        <v>0.86</v>
      </c>
      <c r="BO141">
        <v>0</v>
      </c>
      <c r="BP141">
        <v>1</v>
      </c>
      <c r="BQ141">
        <v>0</v>
      </c>
      <c r="BR141">
        <v>0</v>
      </c>
      <c r="BS141">
        <v>0</v>
      </c>
      <c r="BT141">
        <v>537.44496000000004</v>
      </c>
      <c r="BU141">
        <v>1.032</v>
      </c>
      <c r="BV141">
        <v>0</v>
      </c>
      <c r="BW141">
        <v>1</v>
      </c>
      <c r="CU141">
        <f>ROUND(AT141*Source!I158*AH141*AL141,2)</f>
        <v>2239.35</v>
      </c>
      <c r="CV141">
        <f>ROUND(Y141*Source!I158,7)</f>
        <v>5.16</v>
      </c>
      <c r="CW141">
        <v>0</v>
      </c>
      <c r="CX141">
        <f>ROUND(Y141*Source!I158,7)</f>
        <v>5.16</v>
      </c>
      <c r="CY141">
        <f>AD141</f>
        <v>520.78</v>
      </c>
      <c r="CZ141">
        <f>AH141</f>
        <v>520.78</v>
      </c>
      <c r="DA141">
        <f>AL141</f>
        <v>1</v>
      </c>
      <c r="DB141">
        <f>ROUND((ROUND(AT141*CZ141,2)*ROUND(1.2,7)),6)</f>
        <v>537.44399999999996</v>
      </c>
      <c r="DC141">
        <f>ROUND((ROUND(AT141*AG141,2)*ROUND(1.2,7)),6)</f>
        <v>0</v>
      </c>
      <c r="DD141" t="s">
        <v>3</v>
      </c>
      <c r="DE141" t="s">
        <v>3</v>
      </c>
      <c r="DF141">
        <f t="shared" si="58"/>
        <v>0</v>
      </c>
      <c r="DG141">
        <f t="shared" ref="DG141:DG149" si="59">ROUND(ROUND(AF141,2)*CX141,2)</f>
        <v>0</v>
      </c>
      <c r="DH141">
        <f t="shared" si="56"/>
        <v>0</v>
      </c>
      <c r="DI141">
        <f t="shared" si="57"/>
        <v>2687.22</v>
      </c>
      <c r="DJ141">
        <f>DI141</f>
        <v>2687.22</v>
      </c>
      <c r="DK141">
        <v>1</v>
      </c>
      <c r="DL141" t="s">
        <v>3</v>
      </c>
      <c r="DM141">
        <v>0</v>
      </c>
      <c r="DN141" t="s">
        <v>3</v>
      </c>
      <c r="DO141">
        <v>0</v>
      </c>
    </row>
    <row r="142" spans="1:119" x14ac:dyDescent="0.2">
      <c r="A142">
        <f>ROW(Source!A158)</f>
        <v>158</v>
      </c>
      <c r="B142">
        <v>312567028</v>
      </c>
      <c r="C142">
        <v>312584767</v>
      </c>
      <c r="D142">
        <v>75629607</v>
      </c>
      <c r="E142">
        <v>109</v>
      </c>
      <c r="F142">
        <v>1</v>
      </c>
      <c r="G142">
        <v>1</v>
      </c>
      <c r="H142">
        <v>1</v>
      </c>
      <c r="I142" t="s">
        <v>635</v>
      </c>
      <c r="J142" t="s">
        <v>3</v>
      </c>
      <c r="K142" t="s">
        <v>636</v>
      </c>
      <c r="L142">
        <v>1191</v>
      </c>
      <c r="N142">
        <v>1013</v>
      </c>
      <c r="O142" t="s">
        <v>637</v>
      </c>
      <c r="P142" t="s">
        <v>637</v>
      </c>
      <c r="Q142">
        <v>1</v>
      </c>
      <c r="W142">
        <v>0</v>
      </c>
      <c r="X142">
        <v>-1417349443</v>
      </c>
      <c r="Y142">
        <f>(AT142*ROUND(1.2,7))</f>
        <v>0.24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1</v>
      </c>
      <c r="AJ142">
        <v>1</v>
      </c>
      <c r="AK142">
        <v>1</v>
      </c>
      <c r="AL142">
        <v>1</v>
      </c>
      <c r="AM142">
        <v>-2</v>
      </c>
      <c r="AN142">
        <v>0</v>
      </c>
      <c r="AO142">
        <v>0</v>
      </c>
      <c r="AP142">
        <v>1</v>
      </c>
      <c r="AQ142">
        <v>1</v>
      </c>
      <c r="AR142">
        <v>0</v>
      </c>
      <c r="AS142" t="s">
        <v>3</v>
      </c>
      <c r="AT142">
        <v>0.2</v>
      </c>
      <c r="AU142" t="s">
        <v>658</v>
      </c>
      <c r="AV142">
        <v>2</v>
      </c>
      <c r="AW142">
        <v>2</v>
      </c>
      <c r="AX142">
        <v>312584776</v>
      </c>
      <c r="AY142">
        <v>1</v>
      </c>
      <c r="AZ142">
        <v>0</v>
      </c>
      <c r="BA142">
        <v>154</v>
      </c>
      <c r="BB142">
        <v>1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V142">
        <v>0</v>
      </c>
      <c r="CW142">
        <v>0</v>
      </c>
      <c r="CX142">
        <f>ROUND(Y142*Source!I158,7)</f>
        <v>1.2</v>
      </c>
      <c r="CY142">
        <f>AD142</f>
        <v>0</v>
      </c>
      <c r="CZ142">
        <f>AH142</f>
        <v>0</v>
      </c>
      <c r="DA142">
        <f>AL142</f>
        <v>1</v>
      </c>
      <c r="DB142">
        <f>ROUND((ROUND(AT142*CZ142,2)*ROUND(1.2,7)),6)</f>
        <v>0</v>
      </c>
      <c r="DC142">
        <f>ROUND((ROUND(AT142*AG142,2)*ROUND(1.2,7)),6)</f>
        <v>0</v>
      </c>
      <c r="DD142" t="s">
        <v>3</v>
      </c>
      <c r="DE142" t="s">
        <v>3</v>
      </c>
      <c r="DF142">
        <f t="shared" si="58"/>
        <v>0</v>
      </c>
      <c r="DG142">
        <f t="shared" si="59"/>
        <v>0</v>
      </c>
      <c r="DH142">
        <f t="shared" si="56"/>
        <v>0</v>
      </c>
      <c r="DI142">
        <f t="shared" si="57"/>
        <v>0</v>
      </c>
      <c r="DJ142">
        <f>DI142</f>
        <v>0</v>
      </c>
      <c r="DK142">
        <v>0</v>
      </c>
      <c r="DL142" t="s">
        <v>3</v>
      </c>
      <c r="DM142">
        <v>0</v>
      </c>
      <c r="DN142" t="s">
        <v>3</v>
      </c>
      <c r="DO142">
        <v>0</v>
      </c>
    </row>
    <row r="143" spans="1:119" x14ac:dyDescent="0.2">
      <c r="A143">
        <f>ROW(Source!A158)</f>
        <v>158</v>
      </c>
      <c r="B143">
        <v>312567028</v>
      </c>
      <c r="C143">
        <v>312584767</v>
      </c>
      <c r="D143">
        <v>277944622</v>
      </c>
      <c r="E143">
        <v>1</v>
      </c>
      <c r="F143">
        <v>1</v>
      </c>
      <c r="G143">
        <v>1</v>
      </c>
      <c r="H143">
        <v>2</v>
      </c>
      <c r="I143" t="s">
        <v>639</v>
      </c>
      <c r="J143" t="s">
        <v>640</v>
      </c>
      <c r="K143" t="s">
        <v>641</v>
      </c>
      <c r="L143">
        <v>1368</v>
      </c>
      <c r="N143">
        <v>1011</v>
      </c>
      <c r="O143" t="s">
        <v>419</v>
      </c>
      <c r="P143" t="s">
        <v>419</v>
      </c>
      <c r="Q143">
        <v>1</v>
      </c>
      <c r="W143">
        <v>0</v>
      </c>
      <c r="X143">
        <v>-776243211</v>
      </c>
      <c r="Y143">
        <f>(AT143*ROUND(1.2,7))</f>
        <v>0.12</v>
      </c>
      <c r="AA143">
        <v>0</v>
      </c>
      <c r="AB143">
        <v>1472.33</v>
      </c>
      <c r="AC143">
        <v>642.05999999999995</v>
      </c>
      <c r="AD143">
        <v>0</v>
      </c>
      <c r="AE143">
        <v>0</v>
      </c>
      <c r="AF143">
        <v>1472.33</v>
      </c>
      <c r="AG143">
        <v>642.05999999999995</v>
      </c>
      <c r="AH143">
        <v>0</v>
      </c>
      <c r="AI143">
        <v>1</v>
      </c>
      <c r="AJ143">
        <v>1</v>
      </c>
      <c r="AK143">
        <v>1</v>
      </c>
      <c r="AL143">
        <v>1</v>
      </c>
      <c r="AM143">
        <v>-2</v>
      </c>
      <c r="AN143">
        <v>0</v>
      </c>
      <c r="AO143">
        <v>0</v>
      </c>
      <c r="AP143">
        <v>1</v>
      </c>
      <c r="AQ143">
        <v>1</v>
      </c>
      <c r="AR143">
        <v>0</v>
      </c>
      <c r="AS143" t="s">
        <v>3</v>
      </c>
      <c r="AT143">
        <v>0.1</v>
      </c>
      <c r="AU143" t="s">
        <v>658</v>
      </c>
      <c r="AV143">
        <v>1</v>
      </c>
      <c r="AW143">
        <v>2</v>
      </c>
      <c r="AX143">
        <v>312584777</v>
      </c>
      <c r="AY143">
        <v>1</v>
      </c>
      <c r="AZ143">
        <v>0</v>
      </c>
      <c r="BA143">
        <v>155</v>
      </c>
      <c r="BB143">
        <v>1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147.233</v>
      </c>
      <c r="BL143">
        <v>64.206000000000003</v>
      </c>
      <c r="BM143">
        <v>0</v>
      </c>
      <c r="BN143">
        <v>0</v>
      </c>
      <c r="BO143">
        <v>0.1</v>
      </c>
      <c r="BP143">
        <v>1</v>
      </c>
      <c r="BQ143">
        <v>0</v>
      </c>
      <c r="BR143">
        <v>176.67959999999999</v>
      </c>
      <c r="BS143">
        <v>77.047199999999989</v>
      </c>
      <c r="BT143">
        <v>0</v>
      </c>
      <c r="BU143">
        <v>0</v>
      </c>
      <c r="BV143">
        <v>0.12</v>
      </c>
      <c r="BW143">
        <v>1</v>
      </c>
      <c r="CV143">
        <v>0</v>
      </c>
      <c r="CW143">
        <f>ROUND(Y143*Source!I158*DO143,7)</f>
        <v>0.6</v>
      </c>
      <c r="CX143">
        <f>ROUND(Y143*Source!I158,7)</f>
        <v>0.6</v>
      </c>
      <c r="CY143">
        <f>AB143</f>
        <v>1472.33</v>
      </c>
      <c r="CZ143">
        <f>AF143</f>
        <v>1472.33</v>
      </c>
      <c r="DA143">
        <f>AJ143</f>
        <v>1</v>
      </c>
      <c r="DB143">
        <f>ROUND((ROUND(AT143*CZ143,2)*ROUND(1.2,7)),6)</f>
        <v>176.67599999999999</v>
      </c>
      <c r="DC143">
        <f>ROUND((ROUND(AT143*AG143,2)*ROUND(1.2,7)),6)</f>
        <v>77.052000000000007</v>
      </c>
      <c r="DD143" t="s">
        <v>3</v>
      </c>
      <c r="DE143" t="s">
        <v>3</v>
      </c>
      <c r="DF143">
        <f t="shared" si="58"/>
        <v>0</v>
      </c>
      <c r="DG143">
        <f t="shared" si="59"/>
        <v>883.4</v>
      </c>
      <c r="DH143">
        <f t="shared" si="56"/>
        <v>385.24</v>
      </c>
      <c r="DI143">
        <f t="shared" si="57"/>
        <v>0</v>
      </c>
      <c r="DJ143">
        <f>DG143+DH143</f>
        <v>1268.6399999999999</v>
      </c>
      <c r="DK143">
        <v>1</v>
      </c>
      <c r="DL143" t="s">
        <v>642</v>
      </c>
      <c r="DM143">
        <v>6</v>
      </c>
      <c r="DN143" t="s">
        <v>637</v>
      </c>
      <c r="DO143">
        <v>1</v>
      </c>
    </row>
    <row r="144" spans="1:119" x14ac:dyDescent="0.2">
      <c r="A144">
        <f>ROW(Source!A158)</f>
        <v>158</v>
      </c>
      <c r="B144">
        <v>312567028</v>
      </c>
      <c r="C144">
        <v>312584767</v>
      </c>
      <c r="D144">
        <v>277945805</v>
      </c>
      <c r="E144">
        <v>1</v>
      </c>
      <c r="F144">
        <v>1</v>
      </c>
      <c r="G144">
        <v>1</v>
      </c>
      <c r="H144">
        <v>2</v>
      </c>
      <c r="I144" t="s">
        <v>650</v>
      </c>
      <c r="J144" t="s">
        <v>651</v>
      </c>
      <c r="K144" t="s">
        <v>652</v>
      </c>
      <c r="L144">
        <v>1368</v>
      </c>
      <c r="N144">
        <v>1011</v>
      </c>
      <c r="O144" t="s">
        <v>419</v>
      </c>
      <c r="P144" t="s">
        <v>419</v>
      </c>
      <c r="Q144">
        <v>1</v>
      </c>
      <c r="W144">
        <v>0</v>
      </c>
      <c r="X144">
        <v>721652621</v>
      </c>
      <c r="Y144">
        <f>(AT144*ROUND(1.2,7))</f>
        <v>0.12</v>
      </c>
      <c r="AA144">
        <v>0</v>
      </c>
      <c r="AB144">
        <v>544.70000000000005</v>
      </c>
      <c r="AC144">
        <v>477.98</v>
      </c>
      <c r="AD144">
        <v>0</v>
      </c>
      <c r="AE144">
        <v>0</v>
      </c>
      <c r="AF144">
        <v>544.70000000000005</v>
      </c>
      <c r="AG144">
        <v>477.98</v>
      </c>
      <c r="AH144">
        <v>0</v>
      </c>
      <c r="AI144">
        <v>1</v>
      </c>
      <c r="AJ144">
        <v>1</v>
      </c>
      <c r="AK144">
        <v>1</v>
      </c>
      <c r="AL144">
        <v>1</v>
      </c>
      <c r="AM144">
        <v>-2</v>
      </c>
      <c r="AN144">
        <v>0</v>
      </c>
      <c r="AO144">
        <v>0</v>
      </c>
      <c r="AP144">
        <v>1</v>
      </c>
      <c r="AQ144">
        <v>1</v>
      </c>
      <c r="AR144">
        <v>0</v>
      </c>
      <c r="AS144" t="s">
        <v>3</v>
      </c>
      <c r="AT144">
        <v>0.1</v>
      </c>
      <c r="AU144" t="s">
        <v>658</v>
      </c>
      <c r="AV144">
        <v>1</v>
      </c>
      <c r="AW144">
        <v>2</v>
      </c>
      <c r="AX144">
        <v>312584778</v>
      </c>
      <c r="AY144">
        <v>1</v>
      </c>
      <c r="AZ144">
        <v>0</v>
      </c>
      <c r="BA144">
        <v>156</v>
      </c>
      <c r="BB144">
        <v>1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54.470000000000006</v>
      </c>
      <c r="BL144">
        <v>47.798000000000002</v>
      </c>
      <c r="BM144">
        <v>0</v>
      </c>
      <c r="BN144">
        <v>0</v>
      </c>
      <c r="BO144">
        <v>0.1</v>
      </c>
      <c r="BP144">
        <v>1</v>
      </c>
      <c r="BQ144">
        <v>0</v>
      </c>
      <c r="BR144">
        <v>65.364000000000004</v>
      </c>
      <c r="BS144">
        <v>57.357599999999998</v>
      </c>
      <c r="BT144">
        <v>0</v>
      </c>
      <c r="BU144">
        <v>0</v>
      </c>
      <c r="BV144">
        <v>0.12</v>
      </c>
      <c r="BW144">
        <v>1</v>
      </c>
      <c r="CV144">
        <v>0</v>
      </c>
      <c r="CW144">
        <f>ROUND(Y144*Source!I158*DO144,7)</f>
        <v>0.6</v>
      </c>
      <c r="CX144">
        <f>ROUND(Y144*Source!I158,7)</f>
        <v>0.6</v>
      </c>
      <c r="CY144">
        <f>AB144</f>
        <v>544.70000000000005</v>
      </c>
      <c r="CZ144">
        <f>AF144</f>
        <v>544.70000000000005</v>
      </c>
      <c r="DA144">
        <f>AJ144</f>
        <v>1</v>
      </c>
      <c r="DB144">
        <f>ROUND((ROUND(AT144*CZ144,2)*ROUND(1.2,7)),6)</f>
        <v>65.364000000000004</v>
      </c>
      <c r="DC144">
        <f>ROUND((ROUND(AT144*AG144,2)*ROUND(1.2,7)),6)</f>
        <v>57.36</v>
      </c>
      <c r="DD144" t="s">
        <v>3</v>
      </c>
      <c r="DE144" t="s">
        <v>3</v>
      </c>
      <c r="DF144">
        <f t="shared" si="58"/>
        <v>0</v>
      </c>
      <c r="DG144">
        <f t="shared" si="59"/>
        <v>326.82</v>
      </c>
      <c r="DH144">
        <f t="shared" si="56"/>
        <v>286.79000000000002</v>
      </c>
      <c r="DI144">
        <f t="shared" si="57"/>
        <v>0</v>
      </c>
      <c r="DJ144">
        <f>DG144+DH144</f>
        <v>613.61</v>
      </c>
      <c r="DK144">
        <v>1</v>
      </c>
      <c r="DL144" t="s">
        <v>649</v>
      </c>
      <c r="DM144">
        <v>4</v>
      </c>
      <c r="DN144" t="s">
        <v>637</v>
      </c>
      <c r="DO144">
        <v>1</v>
      </c>
    </row>
    <row r="145" spans="1:119" x14ac:dyDescent="0.2">
      <c r="A145">
        <f>ROW(Source!A158)</f>
        <v>158</v>
      </c>
      <c r="B145">
        <v>312567028</v>
      </c>
      <c r="C145">
        <v>312584767</v>
      </c>
      <c r="D145">
        <v>277865757</v>
      </c>
      <c r="E145">
        <v>1</v>
      </c>
      <c r="F145">
        <v>1</v>
      </c>
      <c r="G145">
        <v>1</v>
      </c>
      <c r="H145">
        <v>3</v>
      </c>
      <c r="I145" t="s">
        <v>696</v>
      </c>
      <c r="J145" t="s">
        <v>697</v>
      </c>
      <c r="K145" t="s">
        <v>698</v>
      </c>
      <c r="L145">
        <v>1301</v>
      </c>
      <c r="N145">
        <v>1003</v>
      </c>
      <c r="O145" t="s">
        <v>699</v>
      </c>
      <c r="P145" t="s">
        <v>699</v>
      </c>
      <c r="Q145">
        <v>1</v>
      </c>
      <c r="W145">
        <v>0</v>
      </c>
      <c r="X145">
        <v>-1339918502</v>
      </c>
      <c r="Y145">
        <f>(AT145*ROUND(0,7))</f>
        <v>0</v>
      </c>
      <c r="AA145">
        <v>6.81</v>
      </c>
      <c r="AB145">
        <v>0</v>
      </c>
      <c r="AC145">
        <v>0</v>
      </c>
      <c r="AD145">
        <v>0</v>
      </c>
      <c r="AE145">
        <v>5.87</v>
      </c>
      <c r="AF145">
        <v>0</v>
      </c>
      <c r="AG145">
        <v>0</v>
      </c>
      <c r="AH145">
        <v>0</v>
      </c>
      <c r="AI145">
        <v>1.1599999999999999</v>
      </c>
      <c r="AJ145">
        <v>1</v>
      </c>
      <c r="AK145">
        <v>1</v>
      </c>
      <c r="AL145">
        <v>1</v>
      </c>
      <c r="AM145">
        <v>2</v>
      </c>
      <c r="AN145">
        <v>0</v>
      </c>
      <c r="AO145">
        <v>0</v>
      </c>
      <c r="AP145">
        <v>1</v>
      </c>
      <c r="AQ145">
        <v>1</v>
      </c>
      <c r="AR145">
        <v>0</v>
      </c>
      <c r="AS145" t="s">
        <v>3</v>
      </c>
      <c r="AT145">
        <v>0.83</v>
      </c>
      <c r="AU145" t="s">
        <v>132</v>
      </c>
      <c r="AV145">
        <v>0</v>
      </c>
      <c r="AW145">
        <v>2</v>
      </c>
      <c r="AX145">
        <v>312584779</v>
      </c>
      <c r="AY145">
        <v>1</v>
      </c>
      <c r="AZ145">
        <v>0</v>
      </c>
      <c r="BA145">
        <v>157</v>
      </c>
      <c r="BB145">
        <v>1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4.8720999999999997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1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V145">
        <v>0</v>
      </c>
      <c r="CW145">
        <v>0</v>
      </c>
      <c r="CX145">
        <f>ROUND(Y145*Source!I158,7)</f>
        <v>0</v>
      </c>
      <c r="CY145">
        <f>AA145</f>
        <v>6.81</v>
      </c>
      <c r="CZ145">
        <f>AE145</f>
        <v>5.87</v>
      </c>
      <c r="DA145">
        <f>AI145</f>
        <v>1.1599999999999999</v>
      </c>
      <c r="DB145">
        <f>ROUND((ROUND(AT145*CZ145,2)*ROUND(0,7)),6)</f>
        <v>0</v>
      </c>
      <c r="DC145">
        <f>ROUND((ROUND(AT145*AG145,2)*ROUND(0,7)),6)</f>
        <v>0</v>
      </c>
      <c r="DD145" t="s">
        <v>3</v>
      </c>
      <c r="DE145" t="s">
        <v>3</v>
      </c>
      <c r="DF145">
        <f>ROUND(ROUND(AE145*AI145,2)*CX145,2)</f>
        <v>0</v>
      </c>
      <c r="DG145">
        <f t="shared" si="59"/>
        <v>0</v>
      </c>
      <c r="DH145">
        <f t="shared" si="56"/>
        <v>0</v>
      </c>
      <c r="DI145">
        <f t="shared" si="57"/>
        <v>0</v>
      </c>
      <c r="DJ145">
        <f>DF145</f>
        <v>0</v>
      </c>
      <c r="DK145">
        <v>0</v>
      </c>
      <c r="DL145" t="s">
        <v>3</v>
      </c>
      <c r="DM145">
        <v>0</v>
      </c>
      <c r="DN145" t="s">
        <v>3</v>
      </c>
      <c r="DO145">
        <v>0</v>
      </c>
    </row>
    <row r="146" spans="1:119" x14ac:dyDescent="0.2">
      <c r="A146">
        <f>ROW(Source!A158)</f>
        <v>158</v>
      </c>
      <c r="B146">
        <v>312567028</v>
      </c>
      <c r="C146">
        <v>312584767</v>
      </c>
      <c r="D146">
        <v>277867733</v>
      </c>
      <c r="E146">
        <v>1</v>
      </c>
      <c r="F146">
        <v>1</v>
      </c>
      <c r="G146">
        <v>1</v>
      </c>
      <c r="H146">
        <v>3</v>
      </c>
      <c r="I146" t="s">
        <v>128</v>
      </c>
      <c r="J146" t="s">
        <v>131</v>
      </c>
      <c r="K146" t="s">
        <v>129</v>
      </c>
      <c r="L146">
        <v>1346</v>
      </c>
      <c r="N146">
        <v>1009</v>
      </c>
      <c r="O146" t="s">
        <v>130</v>
      </c>
      <c r="P146" t="s">
        <v>130</v>
      </c>
      <c r="Q146">
        <v>1</v>
      </c>
      <c r="W146">
        <v>0</v>
      </c>
      <c r="X146">
        <v>391631581</v>
      </c>
      <c r="Y146">
        <f>(AT146*ROUND(0,7))</f>
        <v>0</v>
      </c>
      <c r="AA146">
        <v>195.92</v>
      </c>
      <c r="AB146">
        <v>0</v>
      </c>
      <c r="AC146">
        <v>0</v>
      </c>
      <c r="AD146">
        <v>0</v>
      </c>
      <c r="AE146">
        <v>174.93</v>
      </c>
      <c r="AF146">
        <v>0</v>
      </c>
      <c r="AG146">
        <v>0</v>
      </c>
      <c r="AH146">
        <v>0</v>
      </c>
      <c r="AI146">
        <v>1.1200000000000001</v>
      </c>
      <c r="AJ146">
        <v>1</v>
      </c>
      <c r="AK146">
        <v>1</v>
      </c>
      <c r="AL146">
        <v>1</v>
      </c>
      <c r="AM146">
        <v>2</v>
      </c>
      <c r="AN146">
        <v>0</v>
      </c>
      <c r="AO146">
        <v>0</v>
      </c>
      <c r="AP146">
        <v>1</v>
      </c>
      <c r="AQ146">
        <v>1</v>
      </c>
      <c r="AR146">
        <v>0</v>
      </c>
      <c r="AS146" t="s">
        <v>3</v>
      </c>
      <c r="AT146">
        <v>0.3</v>
      </c>
      <c r="AU146" t="s">
        <v>132</v>
      </c>
      <c r="AV146">
        <v>0</v>
      </c>
      <c r="AW146">
        <v>2</v>
      </c>
      <c r="AX146">
        <v>312584780</v>
      </c>
      <c r="AY146">
        <v>1</v>
      </c>
      <c r="AZ146">
        <v>0</v>
      </c>
      <c r="BA146">
        <v>158</v>
      </c>
      <c r="BB146">
        <v>1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52.478999999999999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1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V146">
        <v>0</v>
      </c>
      <c r="CW146">
        <v>0</v>
      </c>
      <c r="CX146">
        <f>ROUND(Y146*Source!I158,7)</f>
        <v>0</v>
      </c>
      <c r="CY146">
        <f>AA146</f>
        <v>195.92</v>
      </c>
      <c r="CZ146">
        <f>AE146</f>
        <v>174.93</v>
      </c>
      <c r="DA146">
        <f>AI146</f>
        <v>1.1200000000000001</v>
      </c>
      <c r="DB146">
        <f>ROUND((ROUND(AT146*CZ146,2)*ROUND(0,7)),6)</f>
        <v>0</v>
      </c>
      <c r="DC146">
        <f>ROUND((ROUND(AT146*AG146,2)*ROUND(0,7)),6)</f>
        <v>0</v>
      </c>
      <c r="DD146" t="s">
        <v>3</v>
      </c>
      <c r="DE146" t="s">
        <v>3</v>
      </c>
      <c r="DF146">
        <f>ROUND(ROUND(AE146*AI146,2)*CX146,2)</f>
        <v>0</v>
      </c>
      <c r="DG146">
        <f t="shared" si="59"/>
        <v>0</v>
      </c>
      <c r="DH146">
        <f t="shared" si="56"/>
        <v>0</v>
      </c>
      <c r="DI146">
        <f t="shared" si="57"/>
        <v>0</v>
      </c>
      <c r="DJ146">
        <f>DF146</f>
        <v>0</v>
      </c>
      <c r="DK146">
        <v>0</v>
      </c>
      <c r="DL146" t="s">
        <v>3</v>
      </c>
      <c r="DM146">
        <v>0</v>
      </c>
      <c r="DN146" t="s">
        <v>3</v>
      </c>
      <c r="DO146">
        <v>0</v>
      </c>
    </row>
    <row r="147" spans="1:119" x14ac:dyDescent="0.2">
      <c r="A147">
        <f>ROW(Source!A158)</f>
        <v>158</v>
      </c>
      <c r="B147">
        <v>312567028</v>
      </c>
      <c r="C147">
        <v>312584767</v>
      </c>
      <c r="D147">
        <v>277879488</v>
      </c>
      <c r="E147">
        <v>1</v>
      </c>
      <c r="F147">
        <v>1</v>
      </c>
      <c r="G147">
        <v>1</v>
      </c>
      <c r="H147">
        <v>3</v>
      </c>
      <c r="I147" t="s">
        <v>700</v>
      </c>
      <c r="J147" t="s">
        <v>701</v>
      </c>
      <c r="K147" t="s">
        <v>702</v>
      </c>
      <c r="L147">
        <v>1348</v>
      </c>
      <c r="N147">
        <v>1009</v>
      </c>
      <c r="O147" t="s">
        <v>139</v>
      </c>
      <c r="P147" t="s">
        <v>139</v>
      </c>
      <c r="Q147">
        <v>1000</v>
      </c>
      <c r="W147">
        <v>0</v>
      </c>
      <c r="X147">
        <v>-393839491</v>
      </c>
      <c r="Y147">
        <f>(AT147*ROUND(0,7))</f>
        <v>0</v>
      </c>
      <c r="AA147">
        <v>63982.51</v>
      </c>
      <c r="AB147">
        <v>0</v>
      </c>
      <c r="AC147">
        <v>0</v>
      </c>
      <c r="AD147">
        <v>0</v>
      </c>
      <c r="AE147">
        <v>70310.45</v>
      </c>
      <c r="AF147">
        <v>0</v>
      </c>
      <c r="AG147">
        <v>0</v>
      </c>
      <c r="AH147">
        <v>0</v>
      </c>
      <c r="AI147">
        <v>0.91</v>
      </c>
      <c r="AJ147">
        <v>1</v>
      </c>
      <c r="AK147">
        <v>1</v>
      </c>
      <c r="AL147">
        <v>1</v>
      </c>
      <c r="AM147">
        <v>2</v>
      </c>
      <c r="AN147">
        <v>0</v>
      </c>
      <c r="AO147">
        <v>0</v>
      </c>
      <c r="AP147">
        <v>1</v>
      </c>
      <c r="AQ147">
        <v>1</v>
      </c>
      <c r="AR147">
        <v>0</v>
      </c>
      <c r="AS147" t="s">
        <v>3</v>
      </c>
      <c r="AT147">
        <v>5.9999999999999995E-4</v>
      </c>
      <c r="AU147" t="s">
        <v>132</v>
      </c>
      <c r="AV147">
        <v>0</v>
      </c>
      <c r="AW147">
        <v>2</v>
      </c>
      <c r="AX147">
        <v>312584781</v>
      </c>
      <c r="AY147">
        <v>1</v>
      </c>
      <c r="AZ147">
        <v>0</v>
      </c>
      <c r="BA147">
        <v>159</v>
      </c>
      <c r="BB147">
        <v>1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42.186269999999993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1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V147">
        <v>0</v>
      </c>
      <c r="CW147">
        <v>0</v>
      </c>
      <c r="CX147">
        <f>ROUND(Y147*Source!I158,7)</f>
        <v>0</v>
      </c>
      <c r="CY147">
        <f>AA147</f>
        <v>63982.51</v>
      </c>
      <c r="CZ147">
        <f>AE147</f>
        <v>70310.45</v>
      </c>
      <c r="DA147">
        <f>AI147</f>
        <v>0.91</v>
      </c>
      <c r="DB147">
        <f>ROUND((ROUND(AT147*CZ147,2)*ROUND(0,7)),6)</f>
        <v>0</v>
      </c>
      <c r="DC147">
        <f>ROUND((ROUND(AT147*AG147,2)*ROUND(0,7)),6)</f>
        <v>0</v>
      </c>
      <c r="DD147" t="s">
        <v>3</v>
      </c>
      <c r="DE147" t="s">
        <v>3</v>
      </c>
      <c r="DF147">
        <f>ROUND(ROUND(AE147*AI147,2)*CX147,2)</f>
        <v>0</v>
      </c>
      <c r="DG147">
        <f t="shared" si="59"/>
        <v>0</v>
      </c>
      <c r="DH147">
        <f t="shared" si="56"/>
        <v>0</v>
      </c>
      <c r="DI147">
        <f t="shared" si="57"/>
        <v>0</v>
      </c>
      <c r="DJ147">
        <f>DF147</f>
        <v>0</v>
      </c>
      <c r="DK147">
        <v>0</v>
      </c>
      <c r="DL147" t="s">
        <v>3</v>
      </c>
      <c r="DM147">
        <v>0</v>
      </c>
      <c r="DN147" t="s">
        <v>3</v>
      </c>
      <c r="DO147">
        <v>0</v>
      </c>
    </row>
    <row r="148" spans="1:119" x14ac:dyDescent="0.2">
      <c r="A148">
        <f>ROW(Source!A159)</f>
        <v>159</v>
      </c>
      <c r="B148">
        <v>312567028</v>
      </c>
      <c r="C148">
        <v>312568182</v>
      </c>
      <c r="D148">
        <v>277560284</v>
      </c>
      <c r="E148">
        <v>109</v>
      </c>
      <c r="F148">
        <v>1</v>
      </c>
      <c r="G148">
        <v>1</v>
      </c>
      <c r="H148">
        <v>1</v>
      </c>
      <c r="I148" t="s">
        <v>661</v>
      </c>
      <c r="J148" t="s">
        <v>3</v>
      </c>
      <c r="K148" t="s">
        <v>662</v>
      </c>
      <c r="L148">
        <v>1191</v>
      </c>
      <c r="N148">
        <v>1013</v>
      </c>
      <c r="O148" t="s">
        <v>637</v>
      </c>
      <c r="P148" t="s">
        <v>637</v>
      </c>
      <c r="Q148">
        <v>1</v>
      </c>
      <c r="W148">
        <v>0</v>
      </c>
      <c r="X148">
        <v>-1759674247</v>
      </c>
      <c r="Y148">
        <f>(AT148*ROUND(1.2,7))</f>
        <v>2.4119999999999995</v>
      </c>
      <c r="AA148">
        <v>0</v>
      </c>
      <c r="AB148">
        <v>0</v>
      </c>
      <c r="AC148">
        <v>0</v>
      </c>
      <c r="AD148">
        <v>440.52</v>
      </c>
      <c r="AE148">
        <v>0</v>
      </c>
      <c r="AF148">
        <v>0</v>
      </c>
      <c r="AG148">
        <v>0</v>
      </c>
      <c r="AH148">
        <v>440.52</v>
      </c>
      <c r="AI148">
        <v>1</v>
      </c>
      <c r="AJ148">
        <v>1</v>
      </c>
      <c r="AK148">
        <v>1</v>
      </c>
      <c r="AL148">
        <v>1</v>
      </c>
      <c r="AM148">
        <v>-2</v>
      </c>
      <c r="AN148">
        <v>0</v>
      </c>
      <c r="AO148">
        <v>0</v>
      </c>
      <c r="AP148">
        <v>1</v>
      </c>
      <c r="AQ148">
        <v>1</v>
      </c>
      <c r="AR148">
        <v>0</v>
      </c>
      <c r="AS148" t="s">
        <v>3</v>
      </c>
      <c r="AT148">
        <v>2.0099999999999998</v>
      </c>
      <c r="AU148" t="s">
        <v>658</v>
      </c>
      <c r="AV148">
        <v>1</v>
      </c>
      <c r="AW148">
        <v>2</v>
      </c>
      <c r="AX148">
        <v>312568189</v>
      </c>
      <c r="AY148">
        <v>1</v>
      </c>
      <c r="AZ148">
        <v>0</v>
      </c>
      <c r="BA148">
        <v>161</v>
      </c>
      <c r="BB148">
        <v>1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885.44519999999989</v>
      </c>
      <c r="BN148">
        <v>2.0099999999999998</v>
      </c>
      <c r="BO148">
        <v>0</v>
      </c>
      <c r="BP148">
        <v>1</v>
      </c>
      <c r="BQ148">
        <v>0</v>
      </c>
      <c r="BR148">
        <v>0</v>
      </c>
      <c r="BS148">
        <v>0</v>
      </c>
      <c r="BT148">
        <v>1062.5342399999997</v>
      </c>
      <c r="BU148">
        <v>2.4119999999999995</v>
      </c>
      <c r="BV148">
        <v>0</v>
      </c>
      <c r="BW148">
        <v>1</v>
      </c>
      <c r="CU148">
        <f>ROUND(AT148*Source!I159*AH148*AL148,2)</f>
        <v>6198.12</v>
      </c>
      <c r="CV148">
        <f>ROUND(Y148*Source!I159,7)</f>
        <v>16.884</v>
      </c>
      <c r="CW148">
        <v>0</v>
      </c>
      <c r="CX148">
        <f>ROUND(Y148*Source!I159,7)</f>
        <v>16.884</v>
      </c>
      <c r="CY148">
        <f>AD148</f>
        <v>440.52</v>
      </c>
      <c r="CZ148">
        <f>AH148</f>
        <v>440.52</v>
      </c>
      <c r="DA148">
        <f>AL148</f>
        <v>1</v>
      </c>
      <c r="DB148">
        <f>ROUND((ROUND(AT148*CZ148,2)*ROUND(1.2,7)),6)</f>
        <v>1062.54</v>
      </c>
      <c r="DC148">
        <f>ROUND((ROUND(AT148*AG148,2)*ROUND(1.2,7)),6)</f>
        <v>0</v>
      </c>
      <c r="DD148" t="s">
        <v>3</v>
      </c>
      <c r="DE148" t="s">
        <v>3</v>
      </c>
      <c r="DF148">
        <f>ROUND(ROUND(AE148,2)*CX148,2)</f>
        <v>0</v>
      </c>
      <c r="DG148">
        <f t="shared" si="59"/>
        <v>0</v>
      </c>
      <c r="DH148">
        <f t="shared" si="56"/>
        <v>0</v>
      </c>
      <c r="DI148">
        <f t="shared" si="57"/>
        <v>7437.74</v>
      </c>
      <c r="DJ148">
        <f>DI148</f>
        <v>7437.74</v>
      </c>
      <c r="DK148">
        <v>1</v>
      </c>
      <c r="DL148" t="s">
        <v>3</v>
      </c>
      <c r="DM148">
        <v>0</v>
      </c>
      <c r="DN148" t="s">
        <v>3</v>
      </c>
      <c r="DO148">
        <v>0</v>
      </c>
    </row>
    <row r="149" spans="1:119" x14ac:dyDescent="0.2">
      <c r="A149">
        <f>ROW(Source!A159)</f>
        <v>159</v>
      </c>
      <c r="B149">
        <v>312567028</v>
      </c>
      <c r="C149">
        <v>312568182</v>
      </c>
      <c r="D149">
        <v>277560491</v>
      </c>
      <c r="E149">
        <v>109</v>
      </c>
      <c r="F149">
        <v>1</v>
      </c>
      <c r="G149">
        <v>1</v>
      </c>
      <c r="H149">
        <v>1</v>
      </c>
      <c r="I149" t="s">
        <v>635</v>
      </c>
      <c r="J149" t="s">
        <v>3</v>
      </c>
      <c r="K149" t="s">
        <v>636</v>
      </c>
      <c r="L149">
        <v>1191</v>
      </c>
      <c r="N149">
        <v>1013</v>
      </c>
      <c r="O149" t="s">
        <v>637</v>
      </c>
      <c r="P149" t="s">
        <v>637</v>
      </c>
      <c r="Q149">
        <v>1</v>
      </c>
      <c r="W149">
        <v>0</v>
      </c>
      <c r="X149">
        <v>-1417349443</v>
      </c>
      <c r="Y149">
        <f>(AT149*ROUND(1.2,7))</f>
        <v>0.97199999999999998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1</v>
      </c>
      <c r="AJ149">
        <v>1</v>
      </c>
      <c r="AK149">
        <v>1</v>
      </c>
      <c r="AL149">
        <v>1</v>
      </c>
      <c r="AM149">
        <v>-2</v>
      </c>
      <c r="AN149">
        <v>0</v>
      </c>
      <c r="AO149">
        <v>0</v>
      </c>
      <c r="AP149">
        <v>1</v>
      </c>
      <c r="AQ149">
        <v>1</v>
      </c>
      <c r="AR149">
        <v>0</v>
      </c>
      <c r="AS149" t="s">
        <v>3</v>
      </c>
      <c r="AT149">
        <v>0.81</v>
      </c>
      <c r="AU149" t="s">
        <v>658</v>
      </c>
      <c r="AV149">
        <v>2</v>
      </c>
      <c r="AW149">
        <v>2</v>
      </c>
      <c r="AX149">
        <v>312568190</v>
      </c>
      <c r="AY149">
        <v>1</v>
      </c>
      <c r="AZ149">
        <v>0</v>
      </c>
      <c r="BA149">
        <v>162</v>
      </c>
      <c r="BB149">
        <v>1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CV149">
        <v>0</v>
      </c>
      <c r="CW149">
        <v>0</v>
      </c>
      <c r="CX149">
        <f>ROUND(Y149*Source!I159,7)</f>
        <v>6.8040000000000003</v>
      </c>
      <c r="CY149">
        <f>AD149</f>
        <v>0</v>
      </c>
      <c r="CZ149">
        <f>AH149</f>
        <v>0</v>
      </c>
      <c r="DA149">
        <f>AL149</f>
        <v>1</v>
      </c>
      <c r="DB149">
        <f>ROUND((ROUND(AT149*CZ149,2)*ROUND(1.2,7)),6)</f>
        <v>0</v>
      </c>
      <c r="DC149">
        <f>ROUND((ROUND(AT149*AG149,2)*ROUND(1.2,7)),6)</f>
        <v>0</v>
      </c>
      <c r="DD149" t="s">
        <v>3</v>
      </c>
      <c r="DE149" t="s">
        <v>3</v>
      </c>
      <c r="DF149">
        <f>ROUND(ROUND(AE149,2)*CX149,2)</f>
        <v>0</v>
      </c>
      <c r="DG149">
        <f t="shared" si="59"/>
        <v>0</v>
      </c>
      <c r="DH149">
        <f t="shared" si="56"/>
        <v>0</v>
      </c>
      <c r="DI149">
        <f t="shared" si="57"/>
        <v>0</v>
      </c>
      <c r="DJ149">
        <f>DI149</f>
        <v>0</v>
      </c>
      <c r="DK149">
        <v>0</v>
      </c>
      <c r="DL149" t="s">
        <v>3</v>
      </c>
      <c r="DM149">
        <v>0</v>
      </c>
      <c r="DN149" t="s">
        <v>3</v>
      </c>
      <c r="DO149">
        <v>0</v>
      </c>
    </row>
    <row r="150" spans="1:119" x14ac:dyDescent="0.2">
      <c r="A150">
        <f>ROW(Source!A159)</f>
        <v>159</v>
      </c>
      <c r="B150">
        <v>312567028</v>
      </c>
      <c r="C150">
        <v>312568182</v>
      </c>
      <c r="D150">
        <v>277944870</v>
      </c>
      <c r="E150">
        <v>1</v>
      </c>
      <c r="F150">
        <v>1</v>
      </c>
      <c r="G150">
        <v>1</v>
      </c>
      <c r="H150">
        <v>2</v>
      </c>
      <c r="I150" t="s">
        <v>703</v>
      </c>
      <c r="J150" t="s">
        <v>704</v>
      </c>
      <c r="K150" t="s">
        <v>705</v>
      </c>
      <c r="L150">
        <v>1368</v>
      </c>
      <c r="N150">
        <v>1011</v>
      </c>
      <c r="O150" t="s">
        <v>419</v>
      </c>
      <c r="P150" t="s">
        <v>419</v>
      </c>
      <c r="Q150">
        <v>1</v>
      </c>
      <c r="W150">
        <v>0</v>
      </c>
      <c r="X150">
        <v>-1627144733</v>
      </c>
      <c r="Y150">
        <f>(AT150*ROUND(1.2,7))</f>
        <v>0.84</v>
      </c>
      <c r="AA150">
        <v>0</v>
      </c>
      <c r="AB150">
        <v>953.11</v>
      </c>
      <c r="AC150">
        <v>549.32000000000005</v>
      </c>
      <c r="AD150">
        <v>0</v>
      </c>
      <c r="AE150">
        <v>0</v>
      </c>
      <c r="AF150">
        <v>756.44</v>
      </c>
      <c r="AG150">
        <v>549.32000000000005</v>
      </c>
      <c r="AH150">
        <v>0</v>
      </c>
      <c r="AI150">
        <v>1</v>
      </c>
      <c r="AJ150">
        <v>1.26</v>
      </c>
      <c r="AK150">
        <v>1</v>
      </c>
      <c r="AL150">
        <v>1</v>
      </c>
      <c r="AM150">
        <v>2</v>
      </c>
      <c r="AN150">
        <v>0</v>
      </c>
      <c r="AO150">
        <v>0</v>
      </c>
      <c r="AP150">
        <v>1</v>
      </c>
      <c r="AQ150">
        <v>1</v>
      </c>
      <c r="AR150">
        <v>0</v>
      </c>
      <c r="AS150" t="s">
        <v>3</v>
      </c>
      <c r="AT150">
        <v>0.7</v>
      </c>
      <c r="AU150" t="s">
        <v>658</v>
      </c>
      <c r="AV150">
        <v>1</v>
      </c>
      <c r="AW150">
        <v>2</v>
      </c>
      <c r="AX150">
        <v>312568191</v>
      </c>
      <c r="AY150">
        <v>1</v>
      </c>
      <c r="AZ150">
        <v>0</v>
      </c>
      <c r="BA150">
        <v>163</v>
      </c>
      <c r="BB150">
        <v>1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529.50800000000004</v>
      </c>
      <c r="BL150">
        <v>384.524</v>
      </c>
      <c r="BM150">
        <v>0</v>
      </c>
      <c r="BN150">
        <v>0</v>
      </c>
      <c r="BO150">
        <v>0.7</v>
      </c>
      <c r="BP150">
        <v>1</v>
      </c>
      <c r="BQ150">
        <v>0</v>
      </c>
      <c r="BR150">
        <v>635.40960000000007</v>
      </c>
      <c r="BS150">
        <v>461.42880000000002</v>
      </c>
      <c r="BT150">
        <v>0</v>
      </c>
      <c r="BU150">
        <v>0</v>
      </c>
      <c r="BV150">
        <v>0.84</v>
      </c>
      <c r="BW150">
        <v>1</v>
      </c>
      <c r="CV150">
        <v>0</v>
      </c>
      <c r="CW150">
        <f>ROUND(Y150*Source!I159*DO150,7)</f>
        <v>5.88</v>
      </c>
      <c r="CX150">
        <f>ROUND(Y150*Source!I159,7)</f>
        <v>5.88</v>
      </c>
      <c r="CY150">
        <f>AB150</f>
        <v>953.11</v>
      </c>
      <c r="CZ150">
        <f>AF150</f>
        <v>756.44</v>
      </c>
      <c r="DA150">
        <f>AJ150</f>
        <v>1.26</v>
      </c>
      <c r="DB150">
        <f>ROUND((ROUND(AT150*CZ150,2)*ROUND(1.2,7)),6)</f>
        <v>635.41200000000003</v>
      </c>
      <c r="DC150">
        <f>ROUND((ROUND(AT150*AG150,2)*ROUND(1.2,7)),6)</f>
        <v>461.42399999999998</v>
      </c>
      <c r="DD150" t="s">
        <v>3</v>
      </c>
      <c r="DE150" t="s">
        <v>3</v>
      </c>
      <c r="DF150">
        <f>ROUND(ROUND(AE150,2)*CX150,2)</f>
        <v>0</v>
      </c>
      <c r="DG150">
        <f>ROUND(ROUND(AF150*AJ150,2)*CX150,2)</f>
        <v>5604.29</v>
      </c>
      <c r="DH150">
        <f t="shared" si="56"/>
        <v>3230</v>
      </c>
      <c r="DI150">
        <f t="shared" si="57"/>
        <v>0</v>
      </c>
      <c r="DJ150">
        <f>DG150+DH150</f>
        <v>8834.2900000000009</v>
      </c>
      <c r="DK150">
        <v>1</v>
      </c>
      <c r="DL150" t="s">
        <v>667</v>
      </c>
      <c r="DM150">
        <v>5</v>
      </c>
      <c r="DN150" t="s">
        <v>637</v>
      </c>
      <c r="DO150">
        <v>1</v>
      </c>
    </row>
    <row r="151" spans="1:119" x14ac:dyDescent="0.2">
      <c r="A151">
        <f>ROW(Source!A159)</f>
        <v>159</v>
      </c>
      <c r="B151">
        <v>312567028</v>
      </c>
      <c r="C151">
        <v>312568182</v>
      </c>
      <c r="D151">
        <v>277945805</v>
      </c>
      <c r="E151">
        <v>1</v>
      </c>
      <c r="F151">
        <v>1</v>
      </c>
      <c r="G151">
        <v>1</v>
      </c>
      <c r="H151">
        <v>2</v>
      </c>
      <c r="I151" t="s">
        <v>650</v>
      </c>
      <c r="J151" t="s">
        <v>651</v>
      </c>
      <c r="K151" t="s">
        <v>652</v>
      </c>
      <c r="L151">
        <v>1368</v>
      </c>
      <c r="N151">
        <v>1011</v>
      </c>
      <c r="O151" t="s">
        <v>419</v>
      </c>
      <c r="P151" t="s">
        <v>419</v>
      </c>
      <c r="Q151">
        <v>1</v>
      </c>
      <c r="W151">
        <v>0</v>
      </c>
      <c r="X151">
        <v>721652621</v>
      </c>
      <c r="Y151">
        <f>(AT151*ROUND(1.2,7))</f>
        <v>0.13200000000000001</v>
      </c>
      <c r="AA151">
        <v>0</v>
      </c>
      <c r="AB151">
        <v>544.70000000000005</v>
      </c>
      <c r="AC151">
        <v>477.98</v>
      </c>
      <c r="AD151">
        <v>0</v>
      </c>
      <c r="AE151">
        <v>0</v>
      </c>
      <c r="AF151">
        <v>544.70000000000005</v>
      </c>
      <c r="AG151">
        <v>477.98</v>
      </c>
      <c r="AH151">
        <v>0</v>
      </c>
      <c r="AI151">
        <v>1</v>
      </c>
      <c r="AJ151">
        <v>1</v>
      </c>
      <c r="AK151">
        <v>1</v>
      </c>
      <c r="AL151">
        <v>1</v>
      </c>
      <c r="AM151">
        <v>-2</v>
      </c>
      <c r="AN151">
        <v>0</v>
      </c>
      <c r="AO151">
        <v>0</v>
      </c>
      <c r="AP151">
        <v>1</v>
      </c>
      <c r="AQ151">
        <v>1</v>
      </c>
      <c r="AR151">
        <v>0</v>
      </c>
      <c r="AS151" t="s">
        <v>3</v>
      </c>
      <c r="AT151">
        <v>0.11</v>
      </c>
      <c r="AU151" t="s">
        <v>658</v>
      </c>
      <c r="AV151">
        <v>1</v>
      </c>
      <c r="AW151">
        <v>2</v>
      </c>
      <c r="AX151">
        <v>312568192</v>
      </c>
      <c r="AY151">
        <v>1</v>
      </c>
      <c r="AZ151">
        <v>0</v>
      </c>
      <c r="BA151">
        <v>164</v>
      </c>
      <c r="BB151">
        <v>1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59.917000000000009</v>
      </c>
      <c r="BL151">
        <v>52.577800000000003</v>
      </c>
      <c r="BM151">
        <v>0</v>
      </c>
      <c r="BN151">
        <v>0</v>
      </c>
      <c r="BO151">
        <v>0.11</v>
      </c>
      <c r="BP151">
        <v>1</v>
      </c>
      <c r="BQ151">
        <v>0</v>
      </c>
      <c r="BR151">
        <v>71.900400000000005</v>
      </c>
      <c r="BS151">
        <v>63.093360000000004</v>
      </c>
      <c r="BT151">
        <v>0</v>
      </c>
      <c r="BU151">
        <v>0</v>
      </c>
      <c r="BV151">
        <v>0.13200000000000001</v>
      </c>
      <c r="BW151">
        <v>1</v>
      </c>
      <c r="CV151">
        <v>0</v>
      </c>
      <c r="CW151">
        <f>ROUND(Y151*Source!I159*DO151,7)</f>
        <v>0.92400000000000004</v>
      </c>
      <c r="CX151">
        <f>ROUND(Y151*Source!I159,7)</f>
        <v>0.92400000000000004</v>
      </c>
      <c r="CY151">
        <f>AB151</f>
        <v>544.70000000000005</v>
      </c>
      <c r="CZ151">
        <f>AF151</f>
        <v>544.70000000000005</v>
      </c>
      <c r="DA151">
        <f>AJ151</f>
        <v>1</v>
      </c>
      <c r="DB151">
        <f>ROUND((ROUND(AT151*CZ151,2)*ROUND(1.2,7)),6)</f>
        <v>71.903999999999996</v>
      </c>
      <c r="DC151">
        <f>ROUND((ROUND(AT151*AG151,2)*ROUND(1.2,7)),6)</f>
        <v>63.095999999999997</v>
      </c>
      <c r="DD151" t="s">
        <v>3</v>
      </c>
      <c r="DE151" t="s">
        <v>3</v>
      </c>
      <c r="DF151">
        <f>ROUND(ROUND(AE151,2)*CX151,2)</f>
        <v>0</v>
      </c>
      <c r="DG151">
        <f t="shared" ref="DG151:DG168" si="60">ROUND(ROUND(AF151,2)*CX151,2)</f>
        <v>503.3</v>
      </c>
      <c r="DH151">
        <f t="shared" si="56"/>
        <v>441.65</v>
      </c>
      <c r="DI151">
        <f t="shared" si="57"/>
        <v>0</v>
      </c>
      <c r="DJ151">
        <f>DG151+DH151</f>
        <v>944.95</v>
      </c>
      <c r="DK151">
        <v>1</v>
      </c>
      <c r="DL151" t="s">
        <v>649</v>
      </c>
      <c r="DM151">
        <v>4</v>
      </c>
      <c r="DN151" t="s">
        <v>637</v>
      </c>
      <c r="DO151">
        <v>1</v>
      </c>
    </row>
    <row r="152" spans="1:119" x14ac:dyDescent="0.2">
      <c r="A152">
        <f>ROW(Source!A159)</f>
        <v>159</v>
      </c>
      <c r="B152">
        <v>312567028</v>
      </c>
      <c r="C152">
        <v>312568182</v>
      </c>
      <c r="D152">
        <v>277862504</v>
      </c>
      <c r="E152">
        <v>1</v>
      </c>
      <c r="F152">
        <v>1</v>
      </c>
      <c r="G152">
        <v>1</v>
      </c>
      <c r="H152">
        <v>3</v>
      </c>
      <c r="I152" t="s">
        <v>706</v>
      </c>
      <c r="J152" t="s">
        <v>707</v>
      </c>
      <c r="K152" t="s">
        <v>708</v>
      </c>
      <c r="L152">
        <v>1346</v>
      </c>
      <c r="N152">
        <v>1009</v>
      </c>
      <c r="O152" t="s">
        <v>130</v>
      </c>
      <c r="P152" t="s">
        <v>130</v>
      </c>
      <c r="Q152">
        <v>1</v>
      </c>
      <c r="W152">
        <v>0</v>
      </c>
      <c r="X152">
        <v>1484945919</v>
      </c>
      <c r="Y152">
        <f>(AT152*ROUND(0,7))</f>
        <v>0</v>
      </c>
      <c r="AA152">
        <v>171.49</v>
      </c>
      <c r="AB152">
        <v>0</v>
      </c>
      <c r="AC152">
        <v>0</v>
      </c>
      <c r="AD152">
        <v>0</v>
      </c>
      <c r="AE152">
        <v>160.27000000000001</v>
      </c>
      <c r="AF152">
        <v>0</v>
      </c>
      <c r="AG152">
        <v>0</v>
      </c>
      <c r="AH152">
        <v>0</v>
      </c>
      <c r="AI152">
        <v>1.07</v>
      </c>
      <c r="AJ152">
        <v>1</v>
      </c>
      <c r="AK152">
        <v>1</v>
      </c>
      <c r="AL152">
        <v>1</v>
      </c>
      <c r="AM152">
        <v>2</v>
      </c>
      <c r="AN152">
        <v>0</v>
      </c>
      <c r="AO152">
        <v>0</v>
      </c>
      <c r="AP152">
        <v>1</v>
      </c>
      <c r="AQ152">
        <v>1</v>
      </c>
      <c r="AR152">
        <v>0</v>
      </c>
      <c r="AS152" t="s">
        <v>3</v>
      </c>
      <c r="AT152">
        <v>0.06</v>
      </c>
      <c r="AU152" t="s">
        <v>22</v>
      </c>
      <c r="AV152">
        <v>0</v>
      </c>
      <c r="AW152">
        <v>2</v>
      </c>
      <c r="AX152">
        <v>312568193</v>
      </c>
      <c r="AY152">
        <v>1</v>
      </c>
      <c r="AZ152">
        <v>0</v>
      </c>
      <c r="BA152">
        <v>165</v>
      </c>
      <c r="BB152">
        <v>1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9.616200000000001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1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V152">
        <v>0</v>
      </c>
      <c r="CW152">
        <v>0</v>
      </c>
      <c r="CX152">
        <f>ROUND(Y152*Source!I159,7)</f>
        <v>0</v>
      </c>
      <c r="CY152">
        <f>AA152</f>
        <v>171.49</v>
      </c>
      <c r="CZ152">
        <f>AE152</f>
        <v>160.27000000000001</v>
      </c>
      <c r="DA152">
        <f>AI152</f>
        <v>1.07</v>
      </c>
      <c r="DB152">
        <f>ROUND((ROUND(AT152*CZ152,2)*ROUND(0,7)),6)</f>
        <v>0</v>
      </c>
      <c r="DC152">
        <f>ROUND((ROUND(AT152*AG152,2)*ROUND(0,7)),6)</f>
        <v>0</v>
      </c>
      <c r="DD152" t="s">
        <v>3</v>
      </c>
      <c r="DE152" t="s">
        <v>3</v>
      </c>
      <c r="DF152">
        <f>ROUND(ROUND(AE152*AI152,2)*CX152,2)</f>
        <v>0</v>
      </c>
      <c r="DG152">
        <f t="shared" si="60"/>
        <v>0</v>
      </c>
      <c r="DH152">
        <f t="shared" si="56"/>
        <v>0</v>
      </c>
      <c r="DI152">
        <f t="shared" si="57"/>
        <v>0</v>
      </c>
      <c r="DJ152">
        <f>DF152</f>
        <v>0</v>
      </c>
      <c r="DK152">
        <v>0</v>
      </c>
      <c r="DL152" t="s">
        <v>3</v>
      </c>
      <c r="DM152">
        <v>0</v>
      </c>
      <c r="DN152" t="s">
        <v>3</v>
      </c>
      <c r="DO152">
        <v>0</v>
      </c>
    </row>
    <row r="153" spans="1:119" x14ac:dyDescent="0.2">
      <c r="A153">
        <f>ROW(Source!A159)</f>
        <v>159</v>
      </c>
      <c r="B153">
        <v>312567028</v>
      </c>
      <c r="C153">
        <v>312568182</v>
      </c>
      <c r="D153">
        <v>277862533</v>
      </c>
      <c r="E153">
        <v>1</v>
      </c>
      <c r="F153">
        <v>1</v>
      </c>
      <c r="G153">
        <v>1</v>
      </c>
      <c r="H153">
        <v>3</v>
      </c>
      <c r="I153" t="s">
        <v>668</v>
      </c>
      <c r="J153" t="s">
        <v>669</v>
      </c>
      <c r="K153" t="s">
        <v>670</v>
      </c>
      <c r="L153">
        <v>1346</v>
      </c>
      <c r="N153">
        <v>1009</v>
      </c>
      <c r="O153" t="s">
        <v>130</v>
      </c>
      <c r="P153" t="s">
        <v>130</v>
      </c>
      <c r="Q153">
        <v>1</v>
      </c>
      <c r="W153">
        <v>0</v>
      </c>
      <c r="X153">
        <v>1685208048</v>
      </c>
      <c r="Y153">
        <f>(AT153*ROUND(0,7))</f>
        <v>0</v>
      </c>
      <c r="AA153">
        <v>493.26</v>
      </c>
      <c r="AB153">
        <v>0</v>
      </c>
      <c r="AC153">
        <v>0</v>
      </c>
      <c r="AD153">
        <v>0</v>
      </c>
      <c r="AE153">
        <v>238.29</v>
      </c>
      <c r="AF153">
        <v>0</v>
      </c>
      <c r="AG153">
        <v>0</v>
      </c>
      <c r="AH153">
        <v>0</v>
      </c>
      <c r="AI153">
        <v>2.0699999999999998</v>
      </c>
      <c r="AJ153">
        <v>1</v>
      </c>
      <c r="AK153">
        <v>1</v>
      </c>
      <c r="AL153">
        <v>1</v>
      </c>
      <c r="AM153">
        <v>2</v>
      </c>
      <c r="AN153">
        <v>0</v>
      </c>
      <c r="AO153">
        <v>0</v>
      </c>
      <c r="AP153">
        <v>1</v>
      </c>
      <c r="AQ153">
        <v>1</v>
      </c>
      <c r="AR153">
        <v>0</v>
      </c>
      <c r="AS153" t="s">
        <v>3</v>
      </c>
      <c r="AT153">
        <v>0.01</v>
      </c>
      <c r="AU153" t="s">
        <v>22</v>
      </c>
      <c r="AV153">
        <v>0</v>
      </c>
      <c r="AW153">
        <v>2</v>
      </c>
      <c r="AX153">
        <v>312568194</v>
      </c>
      <c r="AY153">
        <v>1</v>
      </c>
      <c r="AZ153">
        <v>0</v>
      </c>
      <c r="BA153">
        <v>166</v>
      </c>
      <c r="BB153">
        <v>1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2.3828999999999998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1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V153">
        <v>0</v>
      </c>
      <c r="CW153">
        <v>0</v>
      </c>
      <c r="CX153">
        <f>ROUND(Y153*Source!I159,7)</f>
        <v>0</v>
      </c>
      <c r="CY153">
        <f>AA153</f>
        <v>493.26</v>
      </c>
      <c r="CZ153">
        <f>AE153</f>
        <v>238.29</v>
      </c>
      <c r="DA153">
        <f>AI153</f>
        <v>2.0699999999999998</v>
      </c>
      <c r="DB153">
        <f>ROUND((ROUND(AT153*CZ153,2)*ROUND(0,7)),6)</f>
        <v>0</v>
      </c>
      <c r="DC153">
        <f>ROUND((ROUND(AT153*AG153,2)*ROUND(0,7)),6)</f>
        <v>0</v>
      </c>
      <c r="DD153" t="s">
        <v>3</v>
      </c>
      <c r="DE153" t="s">
        <v>3</v>
      </c>
      <c r="DF153">
        <f>ROUND(ROUND(AE153*AI153,2)*CX153,2)</f>
        <v>0</v>
      </c>
      <c r="DG153">
        <f t="shared" si="60"/>
        <v>0</v>
      </c>
      <c r="DH153">
        <f t="shared" si="56"/>
        <v>0</v>
      </c>
      <c r="DI153">
        <f t="shared" si="57"/>
        <v>0</v>
      </c>
      <c r="DJ153">
        <f>DF153</f>
        <v>0</v>
      </c>
      <c r="DK153">
        <v>0</v>
      </c>
      <c r="DL153" t="s">
        <v>3</v>
      </c>
      <c r="DM153">
        <v>0</v>
      </c>
      <c r="DN153" t="s">
        <v>3</v>
      </c>
      <c r="DO153">
        <v>0</v>
      </c>
    </row>
    <row r="154" spans="1:119" x14ac:dyDescent="0.2">
      <c r="A154">
        <f>ROW(Source!A160)</f>
        <v>160</v>
      </c>
      <c r="B154">
        <v>312567028</v>
      </c>
      <c r="C154">
        <v>312568200</v>
      </c>
      <c r="D154">
        <v>277560257</v>
      </c>
      <c r="E154">
        <v>109</v>
      </c>
      <c r="F154">
        <v>1</v>
      </c>
      <c r="G154">
        <v>1</v>
      </c>
      <c r="H154">
        <v>1</v>
      </c>
      <c r="I154" t="s">
        <v>659</v>
      </c>
      <c r="J154" t="s">
        <v>3</v>
      </c>
      <c r="K154" t="s">
        <v>660</v>
      </c>
      <c r="L154">
        <v>1191</v>
      </c>
      <c r="N154">
        <v>1013</v>
      </c>
      <c r="O154" t="s">
        <v>637</v>
      </c>
      <c r="P154" t="s">
        <v>637</v>
      </c>
      <c r="Q154">
        <v>1</v>
      </c>
      <c r="W154">
        <v>0</v>
      </c>
      <c r="X154">
        <v>388411409</v>
      </c>
      <c r="Y154">
        <f t="shared" ref="Y154:Y178" si="61">(AT154*ROUND(1.2,7))</f>
        <v>0.52800000000000002</v>
      </c>
      <c r="AA154">
        <v>0</v>
      </c>
      <c r="AB154">
        <v>0</v>
      </c>
      <c r="AC154">
        <v>0</v>
      </c>
      <c r="AD154">
        <v>406.64</v>
      </c>
      <c r="AE154">
        <v>0</v>
      </c>
      <c r="AF154">
        <v>0</v>
      </c>
      <c r="AG154">
        <v>0</v>
      </c>
      <c r="AH154">
        <v>406.64</v>
      </c>
      <c r="AI154">
        <v>1</v>
      </c>
      <c r="AJ154">
        <v>1</v>
      </c>
      <c r="AK154">
        <v>1</v>
      </c>
      <c r="AL154">
        <v>1</v>
      </c>
      <c r="AM154">
        <v>-2</v>
      </c>
      <c r="AN154">
        <v>0</v>
      </c>
      <c r="AO154">
        <v>0</v>
      </c>
      <c r="AP154">
        <v>1</v>
      </c>
      <c r="AQ154">
        <v>1</v>
      </c>
      <c r="AR154">
        <v>0</v>
      </c>
      <c r="AS154" t="s">
        <v>3</v>
      </c>
      <c r="AT154">
        <v>0.44</v>
      </c>
      <c r="AU154" t="s">
        <v>658</v>
      </c>
      <c r="AV154">
        <v>1</v>
      </c>
      <c r="AW154">
        <v>2</v>
      </c>
      <c r="AX154">
        <v>312568206</v>
      </c>
      <c r="AY154">
        <v>1</v>
      </c>
      <c r="AZ154">
        <v>0</v>
      </c>
      <c r="BA154">
        <v>172</v>
      </c>
      <c r="BB154">
        <v>1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178.92159999999998</v>
      </c>
      <c r="BN154">
        <v>0.44</v>
      </c>
      <c r="BO154">
        <v>0</v>
      </c>
      <c r="BP154">
        <v>1</v>
      </c>
      <c r="BQ154">
        <v>0</v>
      </c>
      <c r="BR154">
        <v>0</v>
      </c>
      <c r="BS154">
        <v>0</v>
      </c>
      <c r="BT154">
        <v>214.70591999999999</v>
      </c>
      <c r="BU154">
        <v>0.52800000000000002</v>
      </c>
      <c r="BV154">
        <v>0</v>
      </c>
      <c r="BW154">
        <v>1</v>
      </c>
      <c r="CU154">
        <f>ROUND(AT154*Source!I160*AH154*AL154,2)</f>
        <v>3936.28</v>
      </c>
      <c r="CV154">
        <f>ROUND(Y154*Source!I160,7)</f>
        <v>11.616</v>
      </c>
      <c r="CW154">
        <v>0</v>
      </c>
      <c r="CX154">
        <f>ROUND(Y154*Source!I160,7)</f>
        <v>11.616</v>
      </c>
      <c r="CY154">
        <f>AD154</f>
        <v>406.64</v>
      </c>
      <c r="CZ154">
        <f>AH154</f>
        <v>406.64</v>
      </c>
      <c r="DA154">
        <f>AL154</f>
        <v>1</v>
      </c>
      <c r="DB154">
        <f t="shared" ref="DB154:DB178" si="62">ROUND((ROUND(AT154*CZ154,2)*ROUND(1.2,7)),6)</f>
        <v>214.70400000000001</v>
      </c>
      <c r="DC154">
        <f t="shared" ref="DC154:DC178" si="63">ROUND((ROUND(AT154*AG154,2)*ROUND(1.2,7)),6)</f>
        <v>0</v>
      </c>
      <c r="DD154" t="s">
        <v>3</v>
      </c>
      <c r="DE154" t="s">
        <v>3</v>
      </c>
      <c r="DF154">
        <f t="shared" ref="DF154:DF185" si="64">ROUND(ROUND(AE154,2)*CX154,2)</f>
        <v>0</v>
      </c>
      <c r="DG154">
        <f t="shared" si="60"/>
        <v>0</v>
      </c>
      <c r="DH154">
        <f t="shared" si="56"/>
        <v>0</v>
      </c>
      <c r="DI154">
        <f t="shared" si="57"/>
        <v>4723.53</v>
      </c>
      <c r="DJ154">
        <f>DI154</f>
        <v>4723.53</v>
      </c>
      <c r="DK154">
        <v>1</v>
      </c>
      <c r="DL154" t="s">
        <v>3</v>
      </c>
      <c r="DM154">
        <v>0</v>
      </c>
      <c r="DN154" t="s">
        <v>3</v>
      </c>
      <c r="DO154">
        <v>0</v>
      </c>
    </row>
    <row r="155" spans="1:119" x14ac:dyDescent="0.2">
      <c r="A155">
        <f>ROW(Source!A160)</f>
        <v>160</v>
      </c>
      <c r="B155">
        <v>312567028</v>
      </c>
      <c r="C155">
        <v>312568200</v>
      </c>
      <c r="D155">
        <v>277560491</v>
      </c>
      <c r="E155">
        <v>109</v>
      </c>
      <c r="F155">
        <v>1</v>
      </c>
      <c r="G155">
        <v>1</v>
      </c>
      <c r="H155">
        <v>1</v>
      </c>
      <c r="I155" t="s">
        <v>635</v>
      </c>
      <c r="J155" t="s">
        <v>3</v>
      </c>
      <c r="K155" t="s">
        <v>636</v>
      </c>
      <c r="L155">
        <v>1191</v>
      </c>
      <c r="N155">
        <v>1013</v>
      </c>
      <c r="O155" t="s">
        <v>637</v>
      </c>
      <c r="P155" t="s">
        <v>637</v>
      </c>
      <c r="Q155">
        <v>1</v>
      </c>
      <c r="W155">
        <v>0</v>
      </c>
      <c r="X155">
        <v>-1417349443</v>
      </c>
      <c r="Y155">
        <f t="shared" si="61"/>
        <v>0.57599999999999996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1</v>
      </c>
      <c r="AJ155">
        <v>1</v>
      </c>
      <c r="AK155">
        <v>1</v>
      </c>
      <c r="AL155">
        <v>1</v>
      </c>
      <c r="AM155">
        <v>-2</v>
      </c>
      <c r="AN155">
        <v>0</v>
      </c>
      <c r="AO155">
        <v>0</v>
      </c>
      <c r="AP155">
        <v>1</v>
      </c>
      <c r="AQ155">
        <v>1</v>
      </c>
      <c r="AR155">
        <v>0</v>
      </c>
      <c r="AS155" t="s">
        <v>3</v>
      </c>
      <c r="AT155">
        <v>0.48</v>
      </c>
      <c r="AU155" t="s">
        <v>658</v>
      </c>
      <c r="AV155">
        <v>2</v>
      </c>
      <c r="AW155">
        <v>2</v>
      </c>
      <c r="AX155">
        <v>312568207</v>
      </c>
      <c r="AY155">
        <v>1</v>
      </c>
      <c r="AZ155">
        <v>0</v>
      </c>
      <c r="BA155">
        <v>173</v>
      </c>
      <c r="BB155">
        <v>1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V155">
        <v>0</v>
      </c>
      <c r="CW155">
        <v>0</v>
      </c>
      <c r="CX155">
        <f>ROUND(Y155*Source!I160,7)</f>
        <v>12.672000000000001</v>
      </c>
      <c r="CY155">
        <f>AD155</f>
        <v>0</v>
      </c>
      <c r="CZ155">
        <f>AH155</f>
        <v>0</v>
      </c>
      <c r="DA155">
        <f>AL155</f>
        <v>1</v>
      </c>
      <c r="DB155">
        <f t="shared" si="62"/>
        <v>0</v>
      </c>
      <c r="DC155">
        <f t="shared" si="63"/>
        <v>0</v>
      </c>
      <c r="DD155" t="s">
        <v>3</v>
      </c>
      <c r="DE155" t="s">
        <v>3</v>
      </c>
      <c r="DF155">
        <f t="shared" si="64"/>
        <v>0</v>
      </c>
      <c r="DG155">
        <f t="shared" si="60"/>
        <v>0</v>
      </c>
      <c r="DH155">
        <f t="shared" si="56"/>
        <v>0</v>
      </c>
      <c r="DI155">
        <f t="shared" si="57"/>
        <v>0</v>
      </c>
      <c r="DJ155">
        <f>DI155</f>
        <v>0</v>
      </c>
      <c r="DK155">
        <v>0</v>
      </c>
      <c r="DL155" t="s">
        <v>3</v>
      </c>
      <c r="DM155">
        <v>0</v>
      </c>
      <c r="DN155" t="s">
        <v>3</v>
      </c>
      <c r="DO155">
        <v>0</v>
      </c>
    </row>
    <row r="156" spans="1:119" x14ac:dyDescent="0.2">
      <c r="A156">
        <f>ROW(Source!A160)</f>
        <v>160</v>
      </c>
      <c r="B156">
        <v>312567028</v>
      </c>
      <c r="C156">
        <v>312568200</v>
      </c>
      <c r="D156">
        <v>277944622</v>
      </c>
      <c r="E156">
        <v>1</v>
      </c>
      <c r="F156">
        <v>1</v>
      </c>
      <c r="G156">
        <v>1</v>
      </c>
      <c r="H156">
        <v>2</v>
      </c>
      <c r="I156" t="s">
        <v>639</v>
      </c>
      <c r="J156" t="s">
        <v>640</v>
      </c>
      <c r="K156" t="s">
        <v>641</v>
      </c>
      <c r="L156">
        <v>1368</v>
      </c>
      <c r="N156">
        <v>1011</v>
      </c>
      <c r="O156" t="s">
        <v>419</v>
      </c>
      <c r="P156" t="s">
        <v>419</v>
      </c>
      <c r="Q156">
        <v>1</v>
      </c>
      <c r="W156">
        <v>0</v>
      </c>
      <c r="X156">
        <v>-776243211</v>
      </c>
      <c r="Y156">
        <f t="shared" si="61"/>
        <v>0.28799999999999998</v>
      </c>
      <c r="AA156">
        <v>0</v>
      </c>
      <c r="AB156">
        <v>1472.33</v>
      </c>
      <c r="AC156">
        <v>642.05999999999995</v>
      </c>
      <c r="AD156">
        <v>0</v>
      </c>
      <c r="AE156">
        <v>0</v>
      </c>
      <c r="AF156">
        <v>1472.33</v>
      </c>
      <c r="AG156">
        <v>642.05999999999995</v>
      </c>
      <c r="AH156">
        <v>0</v>
      </c>
      <c r="AI156">
        <v>1</v>
      </c>
      <c r="AJ156">
        <v>1</v>
      </c>
      <c r="AK156">
        <v>1</v>
      </c>
      <c r="AL156">
        <v>1</v>
      </c>
      <c r="AM156">
        <v>-2</v>
      </c>
      <c r="AN156">
        <v>0</v>
      </c>
      <c r="AO156">
        <v>0</v>
      </c>
      <c r="AP156">
        <v>1</v>
      </c>
      <c r="AQ156">
        <v>1</v>
      </c>
      <c r="AR156">
        <v>0</v>
      </c>
      <c r="AS156" t="s">
        <v>3</v>
      </c>
      <c r="AT156">
        <v>0.24</v>
      </c>
      <c r="AU156" t="s">
        <v>658</v>
      </c>
      <c r="AV156">
        <v>1</v>
      </c>
      <c r="AW156">
        <v>2</v>
      </c>
      <c r="AX156">
        <v>312568208</v>
      </c>
      <c r="AY156">
        <v>1</v>
      </c>
      <c r="AZ156">
        <v>0</v>
      </c>
      <c r="BA156">
        <v>174</v>
      </c>
      <c r="BB156">
        <v>1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353.35919999999999</v>
      </c>
      <c r="BL156">
        <v>154.09439999999998</v>
      </c>
      <c r="BM156">
        <v>0</v>
      </c>
      <c r="BN156">
        <v>0</v>
      </c>
      <c r="BO156">
        <v>0.24</v>
      </c>
      <c r="BP156">
        <v>1</v>
      </c>
      <c r="BQ156">
        <v>0</v>
      </c>
      <c r="BR156">
        <v>424.03103999999996</v>
      </c>
      <c r="BS156">
        <v>184.91327999999996</v>
      </c>
      <c r="BT156">
        <v>0</v>
      </c>
      <c r="BU156">
        <v>0</v>
      </c>
      <c r="BV156">
        <v>0.28799999999999998</v>
      </c>
      <c r="BW156">
        <v>1</v>
      </c>
      <c r="CV156">
        <v>0</v>
      </c>
      <c r="CW156">
        <f>ROUND(Y156*Source!I160*DO156,7)</f>
        <v>6.3360000000000003</v>
      </c>
      <c r="CX156">
        <f>ROUND(Y156*Source!I160,7)</f>
        <v>6.3360000000000003</v>
      </c>
      <c r="CY156">
        <f>AB156</f>
        <v>1472.33</v>
      </c>
      <c r="CZ156">
        <f>AF156</f>
        <v>1472.33</v>
      </c>
      <c r="DA156">
        <f>AJ156</f>
        <v>1</v>
      </c>
      <c r="DB156">
        <f t="shared" si="62"/>
        <v>424.03199999999998</v>
      </c>
      <c r="DC156">
        <f t="shared" si="63"/>
        <v>184.90799999999999</v>
      </c>
      <c r="DD156" t="s">
        <v>3</v>
      </c>
      <c r="DE156" t="s">
        <v>3</v>
      </c>
      <c r="DF156">
        <f t="shared" si="64"/>
        <v>0</v>
      </c>
      <c r="DG156">
        <f t="shared" si="60"/>
        <v>9328.68</v>
      </c>
      <c r="DH156">
        <f t="shared" si="56"/>
        <v>4068.09</v>
      </c>
      <c r="DI156">
        <f t="shared" si="57"/>
        <v>0</v>
      </c>
      <c r="DJ156">
        <f>DG156+DH156</f>
        <v>13396.77</v>
      </c>
      <c r="DK156">
        <v>1</v>
      </c>
      <c r="DL156" t="s">
        <v>642</v>
      </c>
      <c r="DM156">
        <v>6</v>
      </c>
      <c r="DN156" t="s">
        <v>637</v>
      </c>
      <c r="DO156">
        <v>1</v>
      </c>
    </row>
    <row r="157" spans="1:119" x14ac:dyDescent="0.2">
      <c r="A157">
        <f>ROW(Source!A160)</f>
        <v>160</v>
      </c>
      <c r="B157">
        <v>312567028</v>
      </c>
      <c r="C157">
        <v>312568200</v>
      </c>
      <c r="D157">
        <v>277945900</v>
      </c>
      <c r="E157">
        <v>1</v>
      </c>
      <c r="F157">
        <v>1</v>
      </c>
      <c r="G157">
        <v>1</v>
      </c>
      <c r="H157">
        <v>2</v>
      </c>
      <c r="I157" t="s">
        <v>709</v>
      </c>
      <c r="J157" t="s">
        <v>710</v>
      </c>
      <c r="K157" t="s">
        <v>711</v>
      </c>
      <c r="L157">
        <v>1368</v>
      </c>
      <c r="N157">
        <v>1011</v>
      </c>
      <c r="O157" t="s">
        <v>419</v>
      </c>
      <c r="P157" t="s">
        <v>419</v>
      </c>
      <c r="Q157">
        <v>1</v>
      </c>
      <c r="W157">
        <v>0</v>
      </c>
      <c r="X157">
        <v>-2054013352</v>
      </c>
      <c r="Y157">
        <f t="shared" si="61"/>
        <v>0.28799999999999998</v>
      </c>
      <c r="AA157">
        <v>0</v>
      </c>
      <c r="AB157">
        <v>12.95</v>
      </c>
      <c r="AC157">
        <v>0</v>
      </c>
      <c r="AD157">
        <v>0</v>
      </c>
      <c r="AE157">
        <v>0</v>
      </c>
      <c r="AF157">
        <v>12.95</v>
      </c>
      <c r="AG157">
        <v>0</v>
      </c>
      <c r="AH157">
        <v>0</v>
      </c>
      <c r="AI157">
        <v>1</v>
      </c>
      <c r="AJ157">
        <v>1</v>
      </c>
      <c r="AK157">
        <v>1</v>
      </c>
      <c r="AL157">
        <v>1</v>
      </c>
      <c r="AM157">
        <v>-2</v>
      </c>
      <c r="AN157">
        <v>0</v>
      </c>
      <c r="AO157">
        <v>0</v>
      </c>
      <c r="AP157">
        <v>1</v>
      </c>
      <c r="AQ157">
        <v>1</v>
      </c>
      <c r="AR157">
        <v>0</v>
      </c>
      <c r="AS157" t="s">
        <v>3</v>
      </c>
      <c r="AT157">
        <v>0.24</v>
      </c>
      <c r="AU157" t="s">
        <v>658</v>
      </c>
      <c r="AV157">
        <v>1</v>
      </c>
      <c r="AW157">
        <v>2</v>
      </c>
      <c r="AX157">
        <v>312568209</v>
      </c>
      <c r="AY157">
        <v>1</v>
      </c>
      <c r="AZ157">
        <v>0</v>
      </c>
      <c r="BA157">
        <v>175</v>
      </c>
      <c r="BB157">
        <v>1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3.1079999999999997</v>
      </c>
      <c r="BL157">
        <v>0</v>
      </c>
      <c r="BM157">
        <v>0</v>
      </c>
      <c r="BN157">
        <v>0</v>
      </c>
      <c r="BO157">
        <v>0</v>
      </c>
      <c r="BP157">
        <v>1</v>
      </c>
      <c r="BQ157">
        <v>0</v>
      </c>
      <c r="BR157">
        <v>3.7295999999999996</v>
      </c>
      <c r="BS157">
        <v>0</v>
      </c>
      <c r="BT157">
        <v>0</v>
      </c>
      <c r="BU157">
        <v>0</v>
      </c>
      <c r="BV157">
        <v>0</v>
      </c>
      <c r="BW157">
        <v>1</v>
      </c>
      <c r="CV157">
        <v>0</v>
      </c>
      <c r="CW157">
        <f>ROUND(Y157*Source!I160*DO157,7)</f>
        <v>0</v>
      </c>
      <c r="CX157">
        <f>ROUND(Y157*Source!I160,7)</f>
        <v>6.3360000000000003</v>
      </c>
      <c r="CY157">
        <f>AB157</f>
        <v>12.95</v>
      </c>
      <c r="CZ157">
        <f>AF157</f>
        <v>12.95</v>
      </c>
      <c r="DA157">
        <f>AJ157</f>
        <v>1</v>
      </c>
      <c r="DB157">
        <f t="shared" si="62"/>
        <v>3.7320000000000002</v>
      </c>
      <c r="DC157">
        <f t="shared" si="63"/>
        <v>0</v>
      </c>
      <c r="DD157" t="s">
        <v>3</v>
      </c>
      <c r="DE157" t="s">
        <v>3</v>
      </c>
      <c r="DF157">
        <f t="shared" si="64"/>
        <v>0</v>
      </c>
      <c r="DG157">
        <f t="shared" si="60"/>
        <v>82.05</v>
      </c>
      <c r="DH157">
        <f t="shared" si="56"/>
        <v>0</v>
      </c>
      <c r="DI157">
        <f t="shared" si="57"/>
        <v>0</v>
      </c>
      <c r="DJ157">
        <f>DG157+DH157</f>
        <v>82.05</v>
      </c>
      <c r="DK157">
        <v>1</v>
      </c>
      <c r="DL157" t="s">
        <v>3</v>
      </c>
      <c r="DM157">
        <v>0</v>
      </c>
      <c r="DN157" t="s">
        <v>3</v>
      </c>
      <c r="DO157">
        <v>0</v>
      </c>
    </row>
    <row r="158" spans="1:119" x14ac:dyDescent="0.2">
      <c r="A158">
        <f>ROW(Source!A160)</f>
        <v>160</v>
      </c>
      <c r="B158">
        <v>312567028</v>
      </c>
      <c r="C158">
        <v>312568200</v>
      </c>
      <c r="D158">
        <v>277945921</v>
      </c>
      <c r="E158">
        <v>1</v>
      </c>
      <c r="F158">
        <v>1</v>
      </c>
      <c r="G158">
        <v>1</v>
      </c>
      <c r="H158">
        <v>2</v>
      </c>
      <c r="I158" t="s">
        <v>712</v>
      </c>
      <c r="J158" t="s">
        <v>713</v>
      </c>
      <c r="K158" t="s">
        <v>714</v>
      </c>
      <c r="L158">
        <v>1368</v>
      </c>
      <c r="N158">
        <v>1011</v>
      </c>
      <c r="O158" t="s">
        <v>419</v>
      </c>
      <c r="P158" t="s">
        <v>419</v>
      </c>
      <c r="Q158">
        <v>1</v>
      </c>
      <c r="W158">
        <v>0</v>
      </c>
      <c r="X158">
        <v>495072614</v>
      </c>
      <c r="Y158">
        <f t="shared" si="61"/>
        <v>0.28799999999999998</v>
      </c>
      <c r="AA158">
        <v>0</v>
      </c>
      <c r="AB158">
        <v>560.73</v>
      </c>
      <c r="AC158">
        <v>477.98</v>
      </c>
      <c r="AD158">
        <v>0</v>
      </c>
      <c r="AE158">
        <v>0</v>
      </c>
      <c r="AF158">
        <v>560.73</v>
      </c>
      <c r="AG158">
        <v>477.98</v>
      </c>
      <c r="AH158">
        <v>0</v>
      </c>
      <c r="AI158">
        <v>1</v>
      </c>
      <c r="AJ158">
        <v>1</v>
      </c>
      <c r="AK158">
        <v>1</v>
      </c>
      <c r="AL158">
        <v>1</v>
      </c>
      <c r="AM158">
        <v>-2</v>
      </c>
      <c r="AN158">
        <v>0</v>
      </c>
      <c r="AO158">
        <v>0</v>
      </c>
      <c r="AP158">
        <v>1</v>
      </c>
      <c r="AQ158">
        <v>1</v>
      </c>
      <c r="AR158">
        <v>0</v>
      </c>
      <c r="AS158" t="s">
        <v>3</v>
      </c>
      <c r="AT158">
        <v>0.24</v>
      </c>
      <c r="AU158" t="s">
        <v>658</v>
      </c>
      <c r="AV158">
        <v>1</v>
      </c>
      <c r="AW158">
        <v>2</v>
      </c>
      <c r="AX158">
        <v>312568210</v>
      </c>
      <c r="AY158">
        <v>1</v>
      </c>
      <c r="AZ158">
        <v>0</v>
      </c>
      <c r="BA158">
        <v>176</v>
      </c>
      <c r="BB158">
        <v>1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134.5752</v>
      </c>
      <c r="BL158">
        <v>114.7152</v>
      </c>
      <c r="BM158">
        <v>0</v>
      </c>
      <c r="BN158">
        <v>0</v>
      </c>
      <c r="BO158">
        <v>0.24</v>
      </c>
      <c r="BP158">
        <v>1</v>
      </c>
      <c r="BQ158">
        <v>0</v>
      </c>
      <c r="BR158">
        <v>161.49024</v>
      </c>
      <c r="BS158">
        <v>137.65824000000001</v>
      </c>
      <c r="BT158">
        <v>0</v>
      </c>
      <c r="BU158">
        <v>0</v>
      </c>
      <c r="BV158">
        <v>0.28799999999999998</v>
      </c>
      <c r="BW158">
        <v>1</v>
      </c>
      <c r="CV158">
        <v>0</v>
      </c>
      <c r="CW158">
        <f>ROUND(Y158*Source!I160*DO158,7)</f>
        <v>6.3360000000000003</v>
      </c>
      <c r="CX158">
        <f>ROUND(Y158*Source!I160,7)</f>
        <v>6.3360000000000003</v>
      </c>
      <c r="CY158">
        <f>AB158</f>
        <v>560.73</v>
      </c>
      <c r="CZ158">
        <f>AF158</f>
        <v>560.73</v>
      </c>
      <c r="DA158">
        <f>AJ158</f>
        <v>1</v>
      </c>
      <c r="DB158">
        <f t="shared" si="62"/>
        <v>161.49600000000001</v>
      </c>
      <c r="DC158">
        <f t="shared" si="63"/>
        <v>137.66399999999999</v>
      </c>
      <c r="DD158" t="s">
        <v>3</v>
      </c>
      <c r="DE158" t="s">
        <v>3</v>
      </c>
      <c r="DF158">
        <f t="shared" si="64"/>
        <v>0</v>
      </c>
      <c r="DG158">
        <f t="shared" si="60"/>
        <v>3552.79</v>
      </c>
      <c r="DH158">
        <f t="shared" si="56"/>
        <v>3028.48</v>
      </c>
      <c r="DI158">
        <f t="shared" si="57"/>
        <v>0</v>
      </c>
      <c r="DJ158">
        <f>DG158+DH158</f>
        <v>6581.27</v>
      </c>
      <c r="DK158">
        <v>1</v>
      </c>
      <c r="DL158" t="s">
        <v>649</v>
      </c>
      <c r="DM158">
        <v>4</v>
      </c>
      <c r="DN158" t="s">
        <v>637</v>
      </c>
      <c r="DO158">
        <v>1</v>
      </c>
    </row>
    <row r="159" spans="1:119" x14ac:dyDescent="0.2">
      <c r="A159">
        <f>ROW(Source!A161)</f>
        <v>161</v>
      </c>
      <c r="B159">
        <v>312567028</v>
      </c>
      <c r="C159">
        <v>312568211</v>
      </c>
      <c r="D159">
        <v>277560257</v>
      </c>
      <c r="E159">
        <v>109</v>
      </c>
      <c r="F159">
        <v>1</v>
      </c>
      <c r="G159">
        <v>1</v>
      </c>
      <c r="H159">
        <v>1</v>
      </c>
      <c r="I159" t="s">
        <v>659</v>
      </c>
      <c r="J159" t="s">
        <v>3</v>
      </c>
      <c r="K159" t="s">
        <v>660</v>
      </c>
      <c r="L159">
        <v>1191</v>
      </c>
      <c r="N159">
        <v>1013</v>
      </c>
      <c r="O159" t="s">
        <v>637</v>
      </c>
      <c r="P159" t="s">
        <v>637</v>
      </c>
      <c r="Q159">
        <v>1</v>
      </c>
      <c r="W159">
        <v>0</v>
      </c>
      <c r="X159">
        <v>388411409</v>
      </c>
      <c r="Y159">
        <f t="shared" si="61"/>
        <v>0.3</v>
      </c>
      <c r="AA159">
        <v>0</v>
      </c>
      <c r="AB159">
        <v>0</v>
      </c>
      <c r="AC159">
        <v>0</v>
      </c>
      <c r="AD159">
        <v>406.64</v>
      </c>
      <c r="AE159">
        <v>0</v>
      </c>
      <c r="AF159">
        <v>0</v>
      </c>
      <c r="AG159">
        <v>0</v>
      </c>
      <c r="AH159">
        <v>406.64</v>
      </c>
      <c r="AI159">
        <v>1</v>
      </c>
      <c r="AJ159">
        <v>1</v>
      </c>
      <c r="AK159">
        <v>1</v>
      </c>
      <c r="AL159">
        <v>1</v>
      </c>
      <c r="AM159">
        <v>-2</v>
      </c>
      <c r="AN159">
        <v>0</v>
      </c>
      <c r="AO159">
        <v>0</v>
      </c>
      <c r="AP159">
        <v>1</v>
      </c>
      <c r="AQ159">
        <v>1</v>
      </c>
      <c r="AR159">
        <v>0</v>
      </c>
      <c r="AS159" t="s">
        <v>3</v>
      </c>
      <c r="AT159">
        <v>0.25</v>
      </c>
      <c r="AU159" t="s">
        <v>658</v>
      </c>
      <c r="AV159">
        <v>1</v>
      </c>
      <c r="AW159">
        <v>2</v>
      </c>
      <c r="AX159">
        <v>312568216</v>
      </c>
      <c r="AY159">
        <v>1</v>
      </c>
      <c r="AZ159">
        <v>0</v>
      </c>
      <c r="BA159">
        <v>177</v>
      </c>
      <c r="BB159">
        <v>1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101.66</v>
      </c>
      <c r="BN159">
        <v>0.25</v>
      </c>
      <c r="BO159">
        <v>0</v>
      </c>
      <c r="BP159">
        <v>1</v>
      </c>
      <c r="BQ159">
        <v>0</v>
      </c>
      <c r="BR159">
        <v>0</v>
      </c>
      <c r="BS159">
        <v>0</v>
      </c>
      <c r="BT159">
        <v>121.99199999999999</v>
      </c>
      <c r="BU159">
        <v>0.3</v>
      </c>
      <c r="BV159">
        <v>0</v>
      </c>
      <c r="BW159">
        <v>1</v>
      </c>
      <c r="CU159">
        <f>ROUND(AT159*Source!I161*AH159*AL159,2)</f>
        <v>914.94</v>
      </c>
      <c r="CV159">
        <f>ROUND(Y159*Source!I161,7)</f>
        <v>2.7</v>
      </c>
      <c r="CW159">
        <v>0</v>
      </c>
      <c r="CX159">
        <f>ROUND(Y159*Source!I161,7)</f>
        <v>2.7</v>
      </c>
      <c r="CY159">
        <f>AD159</f>
        <v>406.64</v>
      </c>
      <c r="CZ159">
        <f>AH159</f>
        <v>406.64</v>
      </c>
      <c r="DA159">
        <f>AL159</f>
        <v>1</v>
      </c>
      <c r="DB159">
        <f t="shared" si="62"/>
        <v>121.992</v>
      </c>
      <c r="DC159">
        <f t="shared" si="63"/>
        <v>0</v>
      </c>
      <c r="DD159" t="s">
        <v>3</v>
      </c>
      <c r="DE159" t="s">
        <v>3</v>
      </c>
      <c r="DF159">
        <f t="shared" si="64"/>
        <v>0</v>
      </c>
      <c r="DG159">
        <f t="shared" si="60"/>
        <v>0</v>
      </c>
      <c r="DH159">
        <f t="shared" si="56"/>
        <v>0</v>
      </c>
      <c r="DI159">
        <f t="shared" si="57"/>
        <v>1097.93</v>
      </c>
      <c r="DJ159">
        <f>DI159</f>
        <v>1097.93</v>
      </c>
      <c r="DK159">
        <v>1</v>
      </c>
      <c r="DL159" t="s">
        <v>3</v>
      </c>
      <c r="DM159">
        <v>0</v>
      </c>
      <c r="DN159" t="s">
        <v>3</v>
      </c>
      <c r="DO159">
        <v>0</v>
      </c>
    </row>
    <row r="160" spans="1:119" x14ac:dyDescent="0.2">
      <c r="A160">
        <f>ROW(Source!A161)</f>
        <v>161</v>
      </c>
      <c r="B160">
        <v>312567028</v>
      </c>
      <c r="C160">
        <v>312568211</v>
      </c>
      <c r="D160">
        <v>277560491</v>
      </c>
      <c r="E160">
        <v>109</v>
      </c>
      <c r="F160">
        <v>1</v>
      </c>
      <c r="G160">
        <v>1</v>
      </c>
      <c r="H160">
        <v>1</v>
      </c>
      <c r="I160" t="s">
        <v>635</v>
      </c>
      <c r="J160" t="s">
        <v>3</v>
      </c>
      <c r="K160" t="s">
        <v>636</v>
      </c>
      <c r="L160">
        <v>1191</v>
      </c>
      <c r="N160">
        <v>1013</v>
      </c>
      <c r="O160" t="s">
        <v>637</v>
      </c>
      <c r="P160" t="s">
        <v>637</v>
      </c>
      <c r="Q160">
        <v>1</v>
      </c>
      <c r="W160">
        <v>0</v>
      </c>
      <c r="X160">
        <v>-1417349443</v>
      </c>
      <c r="Y160">
        <f t="shared" si="61"/>
        <v>0.16800000000000001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1</v>
      </c>
      <c r="AJ160">
        <v>1</v>
      </c>
      <c r="AK160">
        <v>1</v>
      </c>
      <c r="AL160">
        <v>1</v>
      </c>
      <c r="AM160">
        <v>-2</v>
      </c>
      <c r="AN160">
        <v>0</v>
      </c>
      <c r="AO160">
        <v>0</v>
      </c>
      <c r="AP160">
        <v>1</v>
      </c>
      <c r="AQ160">
        <v>1</v>
      </c>
      <c r="AR160">
        <v>0</v>
      </c>
      <c r="AS160" t="s">
        <v>3</v>
      </c>
      <c r="AT160">
        <v>0.14000000000000001</v>
      </c>
      <c r="AU160" t="s">
        <v>658</v>
      </c>
      <c r="AV160">
        <v>2</v>
      </c>
      <c r="AW160">
        <v>2</v>
      </c>
      <c r="AX160">
        <v>312568217</v>
      </c>
      <c r="AY160">
        <v>1</v>
      </c>
      <c r="AZ160">
        <v>0</v>
      </c>
      <c r="BA160">
        <v>178</v>
      </c>
      <c r="BB160">
        <v>1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V160">
        <v>0</v>
      </c>
      <c r="CW160">
        <v>0</v>
      </c>
      <c r="CX160">
        <f>ROUND(Y160*Source!I161,7)</f>
        <v>1.512</v>
      </c>
      <c r="CY160">
        <f>AD160</f>
        <v>0</v>
      </c>
      <c r="CZ160">
        <f>AH160</f>
        <v>0</v>
      </c>
      <c r="DA160">
        <f>AL160</f>
        <v>1</v>
      </c>
      <c r="DB160">
        <f t="shared" si="62"/>
        <v>0</v>
      </c>
      <c r="DC160">
        <f t="shared" si="63"/>
        <v>0</v>
      </c>
      <c r="DD160" t="s">
        <v>3</v>
      </c>
      <c r="DE160" t="s">
        <v>3</v>
      </c>
      <c r="DF160">
        <f t="shared" si="64"/>
        <v>0</v>
      </c>
      <c r="DG160">
        <f t="shared" si="60"/>
        <v>0</v>
      </c>
      <c r="DH160">
        <f t="shared" si="56"/>
        <v>0</v>
      </c>
      <c r="DI160">
        <f t="shared" si="57"/>
        <v>0</v>
      </c>
      <c r="DJ160">
        <f>DI160</f>
        <v>0</v>
      </c>
      <c r="DK160">
        <v>0</v>
      </c>
      <c r="DL160" t="s">
        <v>3</v>
      </c>
      <c r="DM160">
        <v>0</v>
      </c>
      <c r="DN160" t="s">
        <v>3</v>
      </c>
      <c r="DO160">
        <v>0</v>
      </c>
    </row>
    <row r="161" spans="1:119" x14ac:dyDescent="0.2">
      <c r="A161">
        <f>ROW(Source!A161)</f>
        <v>161</v>
      </c>
      <c r="B161">
        <v>312567028</v>
      </c>
      <c r="C161">
        <v>312568211</v>
      </c>
      <c r="D161">
        <v>277945900</v>
      </c>
      <c r="E161">
        <v>1</v>
      </c>
      <c r="F161">
        <v>1</v>
      </c>
      <c r="G161">
        <v>1</v>
      </c>
      <c r="H161">
        <v>2</v>
      </c>
      <c r="I161" t="s">
        <v>709</v>
      </c>
      <c r="J161" t="s">
        <v>710</v>
      </c>
      <c r="K161" t="s">
        <v>711</v>
      </c>
      <c r="L161">
        <v>1368</v>
      </c>
      <c r="N161">
        <v>1011</v>
      </c>
      <c r="O161" t="s">
        <v>419</v>
      </c>
      <c r="P161" t="s">
        <v>419</v>
      </c>
      <c r="Q161">
        <v>1</v>
      </c>
      <c r="W161">
        <v>0</v>
      </c>
      <c r="X161">
        <v>-2054013352</v>
      </c>
      <c r="Y161">
        <f t="shared" si="61"/>
        <v>0.16800000000000001</v>
      </c>
      <c r="AA161">
        <v>0</v>
      </c>
      <c r="AB161">
        <v>12.95</v>
      </c>
      <c r="AC161">
        <v>0</v>
      </c>
      <c r="AD161">
        <v>0</v>
      </c>
      <c r="AE161">
        <v>0</v>
      </c>
      <c r="AF161">
        <v>12.95</v>
      </c>
      <c r="AG161">
        <v>0</v>
      </c>
      <c r="AH161">
        <v>0</v>
      </c>
      <c r="AI161">
        <v>1</v>
      </c>
      <c r="AJ161">
        <v>1</v>
      </c>
      <c r="AK161">
        <v>1</v>
      </c>
      <c r="AL161">
        <v>1</v>
      </c>
      <c r="AM161">
        <v>-2</v>
      </c>
      <c r="AN161">
        <v>0</v>
      </c>
      <c r="AO161">
        <v>0</v>
      </c>
      <c r="AP161">
        <v>1</v>
      </c>
      <c r="AQ161">
        <v>1</v>
      </c>
      <c r="AR161">
        <v>0</v>
      </c>
      <c r="AS161" t="s">
        <v>3</v>
      </c>
      <c r="AT161">
        <v>0.14000000000000001</v>
      </c>
      <c r="AU161" t="s">
        <v>658</v>
      </c>
      <c r="AV161">
        <v>1</v>
      </c>
      <c r="AW161">
        <v>2</v>
      </c>
      <c r="AX161">
        <v>312568218</v>
      </c>
      <c r="AY161">
        <v>1</v>
      </c>
      <c r="AZ161">
        <v>0</v>
      </c>
      <c r="BA161">
        <v>179</v>
      </c>
      <c r="BB161">
        <v>1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1.8130000000000002</v>
      </c>
      <c r="BL161">
        <v>0</v>
      </c>
      <c r="BM161">
        <v>0</v>
      </c>
      <c r="BN161">
        <v>0</v>
      </c>
      <c r="BO161">
        <v>0</v>
      </c>
      <c r="BP161">
        <v>1</v>
      </c>
      <c r="BQ161">
        <v>0</v>
      </c>
      <c r="BR161">
        <v>2.1756000000000002</v>
      </c>
      <c r="BS161">
        <v>0</v>
      </c>
      <c r="BT161">
        <v>0</v>
      </c>
      <c r="BU161">
        <v>0</v>
      </c>
      <c r="BV161">
        <v>0</v>
      </c>
      <c r="BW161">
        <v>1</v>
      </c>
      <c r="CV161">
        <v>0</v>
      </c>
      <c r="CW161">
        <f>ROUND(Y161*Source!I161*DO161,7)</f>
        <v>0</v>
      </c>
      <c r="CX161">
        <f>ROUND(Y161*Source!I161,7)</f>
        <v>1.512</v>
      </c>
      <c r="CY161">
        <f>AB161</f>
        <v>12.95</v>
      </c>
      <c r="CZ161">
        <f>AF161</f>
        <v>12.95</v>
      </c>
      <c r="DA161">
        <f>AJ161</f>
        <v>1</v>
      </c>
      <c r="DB161">
        <f t="shared" si="62"/>
        <v>2.1720000000000002</v>
      </c>
      <c r="DC161">
        <f t="shared" si="63"/>
        <v>0</v>
      </c>
      <c r="DD161" t="s">
        <v>3</v>
      </c>
      <c r="DE161" t="s">
        <v>3</v>
      </c>
      <c r="DF161">
        <f t="shared" si="64"/>
        <v>0</v>
      </c>
      <c r="DG161">
        <f t="shared" si="60"/>
        <v>19.579999999999998</v>
      </c>
      <c r="DH161">
        <f t="shared" si="56"/>
        <v>0</v>
      </c>
      <c r="DI161">
        <f t="shared" si="57"/>
        <v>0</v>
      </c>
      <c r="DJ161">
        <f>DG161+DH161</f>
        <v>19.579999999999998</v>
      </c>
      <c r="DK161">
        <v>1</v>
      </c>
      <c r="DL161" t="s">
        <v>3</v>
      </c>
      <c r="DM161">
        <v>0</v>
      </c>
      <c r="DN161" t="s">
        <v>3</v>
      </c>
      <c r="DO161">
        <v>0</v>
      </c>
    </row>
    <row r="162" spans="1:119" x14ac:dyDescent="0.2">
      <c r="A162">
        <f>ROW(Source!A161)</f>
        <v>161</v>
      </c>
      <c r="B162">
        <v>312567028</v>
      </c>
      <c r="C162">
        <v>312568211</v>
      </c>
      <c r="D162">
        <v>277945921</v>
      </c>
      <c r="E162">
        <v>1</v>
      </c>
      <c r="F162">
        <v>1</v>
      </c>
      <c r="G162">
        <v>1</v>
      </c>
      <c r="H162">
        <v>2</v>
      </c>
      <c r="I162" t="s">
        <v>712</v>
      </c>
      <c r="J162" t="s">
        <v>713</v>
      </c>
      <c r="K162" t="s">
        <v>714</v>
      </c>
      <c r="L162">
        <v>1368</v>
      </c>
      <c r="N162">
        <v>1011</v>
      </c>
      <c r="O162" t="s">
        <v>419</v>
      </c>
      <c r="P162" t="s">
        <v>419</v>
      </c>
      <c r="Q162">
        <v>1</v>
      </c>
      <c r="W162">
        <v>0</v>
      </c>
      <c r="X162">
        <v>495072614</v>
      </c>
      <c r="Y162">
        <f t="shared" si="61"/>
        <v>0.16800000000000001</v>
      </c>
      <c r="AA162">
        <v>0</v>
      </c>
      <c r="AB162">
        <v>560.73</v>
      </c>
      <c r="AC162">
        <v>477.98</v>
      </c>
      <c r="AD162">
        <v>0</v>
      </c>
      <c r="AE162">
        <v>0</v>
      </c>
      <c r="AF162">
        <v>560.73</v>
      </c>
      <c r="AG162">
        <v>477.98</v>
      </c>
      <c r="AH162">
        <v>0</v>
      </c>
      <c r="AI162">
        <v>1</v>
      </c>
      <c r="AJ162">
        <v>1</v>
      </c>
      <c r="AK162">
        <v>1</v>
      </c>
      <c r="AL162">
        <v>1</v>
      </c>
      <c r="AM162">
        <v>-2</v>
      </c>
      <c r="AN162">
        <v>0</v>
      </c>
      <c r="AO162">
        <v>0</v>
      </c>
      <c r="AP162">
        <v>1</v>
      </c>
      <c r="AQ162">
        <v>1</v>
      </c>
      <c r="AR162">
        <v>0</v>
      </c>
      <c r="AS162" t="s">
        <v>3</v>
      </c>
      <c r="AT162">
        <v>0.14000000000000001</v>
      </c>
      <c r="AU162" t="s">
        <v>658</v>
      </c>
      <c r="AV162">
        <v>1</v>
      </c>
      <c r="AW162">
        <v>2</v>
      </c>
      <c r="AX162">
        <v>312568219</v>
      </c>
      <c r="AY162">
        <v>1</v>
      </c>
      <c r="AZ162">
        <v>0</v>
      </c>
      <c r="BA162">
        <v>180</v>
      </c>
      <c r="BB162">
        <v>1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78.502200000000016</v>
      </c>
      <c r="BL162">
        <v>66.917200000000008</v>
      </c>
      <c r="BM162">
        <v>0</v>
      </c>
      <c r="BN162">
        <v>0</v>
      </c>
      <c r="BO162">
        <v>0.14000000000000001</v>
      </c>
      <c r="BP162">
        <v>1</v>
      </c>
      <c r="BQ162">
        <v>0</v>
      </c>
      <c r="BR162">
        <v>94.202640000000002</v>
      </c>
      <c r="BS162">
        <v>80.300640000000001</v>
      </c>
      <c r="BT162">
        <v>0</v>
      </c>
      <c r="BU162">
        <v>0</v>
      </c>
      <c r="BV162">
        <v>0.16800000000000001</v>
      </c>
      <c r="BW162">
        <v>1</v>
      </c>
      <c r="CV162">
        <v>0</v>
      </c>
      <c r="CW162">
        <f>ROUND(Y162*Source!I161*DO162,7)</f>
        <v>1.512</v>
      </c>
      <c r="CX162">
        <f>ROUND(Y162*Source!I161,7)</f>
        <v>1.512</v>
      </c>
      <c r="CY162">
        <f>AB162</f>
        <v>560.73</v>
      </c>
      <c r="CZ162">
        <f>AF162</f>
        <v>560.73</v>
      </c>
      <c r="DA162">
        <f>AJ162</f>
        <v>1</v>
      </c>
      <c r="DB162">
        <f t="shared" si="62"/>
        <v>94.2</v>
      </c>
      <c r="DC162">
        <f t="shared" si="63"/>
        <v>80.304000000000002</v>
      </c>
      <c r="DD162" t="s">
        <v>3</v>
      </c>
      <c r="DE162" t="s">
        <v>3</v>
      </c>
      <c r="DF162">
        <f t="shared" si="64"/>
        <v>0</v>
      </c>
      <c r="DG162">
        <f t="shared" si="60"/>
        <v>847.82</v>
      </c>
      <c r="DH162">
        <f t="shared" si="56"/>
        <v>722.71</v>
      </c>
      <c r="DI162">
        <f t="shared" si="57"/>
        <v>0</v>
      </c>
      <c r="DJ162">
        <f>DG162+DH162</f>
        <v>1570.5300000000002</v>
      </c>
      <c r="DK162">
        <v>1</v>
      </c>
      <c r="DL162" t="s">
        <v>649</v>
      </c>
      <c r="DM162">
        <v>4</v>
      </c>
      <c r="DN162" t="s">
        <v>637</v>
      </c>
      <c r="DO162">
        <v>1</v>
      </c>
    </row>
    <row r="163" spans="1:119" x14ac:dyDescent="0.2">
      <c r="A163">
        <f>ROW(Source!A162)</f>
        <v>162</v>
      </c>
      <c r="B163">
        <v>312567028</v>
      </c>
      <c r="C163">
        <v>312568220</v>
      </c>
      <c r="D163">
        <v>277560257</v>
      </c>
      <c r="E163">
        <v>109</v>
      </c>
      <c r="F163">
        <v>1</v>
      </c>
      <c r="G163">
        <v>1</v>
      </c>
      <c r="H163">
        <v>1</v>
      </c>
      <c r="I163" t="s">
        <v>659</v>
      </c>
      <c r="J163" t="s">
        <v>3</v>
      </c>
      <c r="K163" t="s">
        <v>660</v>
      </c>
      <c r="L163">
        <v>1191</v>
      </c>
      <c r="N163">
        <v>1013</v>
      </c>
      <c r="O163" t="s">
        <v>637</v>
      </c>
      <c r="P163" t="s">
        <v>637</v>
      </c>
      <c r="Q163">
        <v>1</v>
      </c>
      <c r="W163">
        <v>0</v>
      </c>
      <c r="X163">
        <v>388411409</v>
      </c>
      <c r="Y163">
        <f t="shared" si="61"/>
        <v>0.36</v>
      </c>
      <c r="AA163">
        <v>0</v>
      </c>
      <c r="AB163">
        <v>0</v>
      </c>
      <c r="AC163">
        <v>0</v>
      </c>
      <c r="AD163">
        <v>406.64</v>
      </c>
      <c r="AE163">
        <v>0</v>
      </c>
      <c r="AF163">
        <v>0</v>
      </c>
      <c r="AG163">
        <v>0</v>
      </c>
      <c r="AH163">
        <v>406.64</v>
      </c>
      <c r="AI163">
        <v>1</v>
      </c>
      <c r="AJ163">
        <v>1</v>
      </c>
      <c r="AK163">
        <v>1</v>
      </c>
      <c r="AL163">
        <v>1</v>
      </c>
      <c r="AM163">
        <v>-2</v>
      </c>
      <c r="AN163">
        <v>0</v>
      </c>
      <c r="AO163">
        <v>0</v>
      </c>
      <c r="AP163">
        <v>1</v>
      </c>
      <c r="AQ163">
        <v>1</v>
      </c>
      <c r="AR163">
        <v>0</v>
      </c>
      <c r="AS163" t="s">
        <v>3</v>
      </c>
      <c r="AT163">
        <v>0.3</v>
      </c>
      <c r="AU163" t="s">
        <v>658</v>
      </c>
      <c r="AV163">
        <v>1</v>
      </c>
      <c r="AW163">
        <v>2</v>
      </c>
      <c r="AX163">
        <v>312568225</v>
      </c>
      <c r="AY163">
        <v>1</v>
      </c>
      <c r="AZ163">
        <v>0</v>
      </c>
      <c r="BA163">
        <v>181</v>
      </c>
      <c r="BB163">
        <v>1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121.99199999999999</v>
      </c>
      <c r="BN163">
        <v>0.3</v>
      </c>
      <c r="BO163">
        <v>0</v>
      </c>
      <c r="BP163">
        <v>1</v>
      </c>
      <c r="BQ163">
        <v>0</v>
      </c>
      <c r="BR163">
        <v>0</v>
      </c>
      <c r="BS163">
        <v>0</v>
      </c>
      <c r="BT163">
        <v>146.3904</v>
      </c>
      <c r="BU163">
        <v>0.36</v>
      </c>
      <c r="BV163">
        <v>0</v>
      </c>
      <c r="BW163">
        <v>1</v>
      </c>
      <c r="CU163">
        <f>ROUND(AT163*Source!I162*AH163*AL163,2)</f>
        <v>731.95</v>
      </c>
      <c r="CV163">
        <f>ROUND(Y163*Source!I162,7)</f>
        <v>2.16</v>
      </c>
      <c r="CW163">
        <v>0</v>
      </c>
      <c r="CX163">
        <f>ROUND(Y163*Source!I162,7)</f>
        <v>2.16</v>
      </c>
      <c r="CY163">
        <f>AD163</f>
        <v>406.64</v>
      </c>
      <c r="CZ163">
        <f>AH163</f>
        <v>406.64</v>
      </c>
      <c r="DA163">
        <f>AL163</f>
        <v>1</v>
      </c>
      <c r="DB163">
        <f t="shared" si="62"/>
        <v>146.38800000000001</v>
      </c>
      <c r="DC163">
        <f t="shared" si="63"/>
        <v>0</v>
      </c>
      <c r="DD163" t="s">
        <v>3</v>
      </c>
      <c r="DE163" t="s">
        <v>3</v>
      </c>
      <c r="DF163">
        <f t="shared" si="64"/>
        <v>0</v>
      </c>
      <c r="DG163">
        <f t="shared" si="60"/>
        <v>0</v>
      </c>
      <c r="DH163">
        <f t="shared" si="56"/>
        <v>0</v>
      </c>
      <c r="DI163">
        <f t="shared" si="57"/>
        <v>878.34</v>
      </c>
      <c r="DJ163">
        <f>DI163</f>
        <v>878.34</v>
      </c>
      <c r="DK163">
        <v>1</v>
      </c>
      <c r="DL163" t="s">
        <v>3</v>
      </c>
      <c r="DM163">
        <v>0</v>
      </c>
      <c r="DN163" t="s">
        <v>3</v>
      </c>
      <c r="DO163">
        <v>0</v>
      </c>
    </row>
    <row r="164" spans="1:119" x14ac:dyDescent="0.2">
      <c r="A164">
        <f>ROW(Source!A162)</f>
        <v>162</v>
      </c>
      <c r="B164">
        <v>312567028</v>
      </c>
      <c r="C164">
        <v>312568220</v>
      </c>
      <c r="D164">
        <v>277560491</v>
      </c>
      <c r="E164">
        <v>109</v>
      </c>
      <c r="F164">
        <v>1</v>
      </c>
      <c r="G164">
        <v>1</v>
      </c>
      <c r="H164">
        <v>1</v>
      </c>
      <c r="I164" t="s">
        <v>635</v>
      </c>
      <c r="J164" t="s">
        <v>3</v>
      </c>
      <c r="K164" t="s">
        <v>636</v>
      </c>
      <c r="L164">
        <v>1191</v>
      </c>
      <c r="N164">
        <v>1013</v>
      </c>
      <c r="O164" t="s">
        <v>637</v>
      </c>
      <c r="P164" t="s">
        <v>637</v>
      </c>
      <c r="Q164">
        <v>1</v>
      </c>
      <c r="W164">
        <v>0</v>
      </c>
      <c r="X164">
        <v>-1417349443</v>
      </c>
      <c r="Y164">
        <f t="shared" si="61"/>
        <v>0.192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1</v>
      </c>
      <c r="AJ164">
        <v>1</v>
      </c>
      <c r="AK164">
        <v>1</v>
      </c>
      <c r="AL164">
        <v>1</v>
      </c>
      <c r="AM164">
        <v>-2</v>
      </c>
      <c r="AN164">
        <v>0</v>
      </c>
      <c r="AO164">
        <v>0</v>
      </c>
      <c r="AP164">
        <v>1</v>
      </c>
      <c r="AQ164">
        <v>1</v>
      </c>
      <c r="AR164">
        <v>0</v>
      </c>
      <c r="AS164" t="s">
        <v>3</v>
      </c>
      <c r="AT164">
        <v>0.16</v>
      </c>
      <c r="AU164" t="s">
        <v>658</v>
      </c>
      <c r="AV164">
        <v>2</v>
      </c>
      <c r="AW164">
        <v>2</v>
      </c>
      <c r="AX164">
        <v>312568226</v>
      </c>
      <c r="AY164">
        <v>1</v>
      </c>
      <c r="AZ164">
        <v>0</v>
      </c>
      <c r="BA164">
        <v>182</v>
      </c>
      <c r="BB164">
        <v>1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CV164">
        <v>0</v>
      </c>
      <c r="CW164">
        <v>0</v>
      </c>
      <c r="CX164">
        <f>ROUND(Y164*Source!I162,7)</f>
        <v>1.1519999999999999</v>
      </c>
      <c r="CY164">
        <f>AD164</f>
        <v>0</v>
      </c>
      <c r="CZ164">
        <f>AH164</f>
        <v>0</v>
      </c>
      <c r="DA164">
        <f>AL164</f>
        <v>1</v>
      </c>
      <c r="DB164">
        <f t="shared" si="62"/>
        <v>0</v>
      </c>
      <c r="DC164">
        <f t="shared" si="63"/>
        <v>0</v>
      </c>
      <c r="DD164" t="s">
        <v>3</v>
      </c>
      <c r="DE164" t="s">
        <v>3</v>
      </c>
      <c r="DF164">
        <f t="shared" si="64"/>
        <v>0</v>
      </c>
      <c r="DG164">
        <f t="shared" si="60"/>
        <v>0</v>
      </c>
      <c r="DH164">
        <f t="shared" si="56"/>
        <v>0</v>
      </c>
      <c r="DI164">
        <f t="shared" si="57"/>
        <v>0</v>
      </c>
      <c r="DJ164">
        <f>DI164</f>
        <v>0</v>
      </c>
      <c r="DK164">
        <v>0</v>
      </c>
      <c r="DL164" t="s">
        <v>3</v>
      </c>
      <c r="DM164">
        <v>0</v>
      </c>
      <c r="DN164" t="s">
        <v>3</v>
      </c>
      <c r="DO164">
        <v>0</v>
      </c>
    </row>
    <row r="165" spans="1:119" x14ac:dyDescent="0.2">
      <c r="A165">
        <f>ROW(Source!A162)</f>
        <v>162</v>
      </c>
      <c r="B165">
        <v>312567028</v>
      </c>
      <c r="C165">
        <v>312568220</v>
      </c>
      <c r="D165">
        <v>277945900</v>
      </c>
      <c r="E165">
        <v>1</v>
      </c>
      <c r="F165">
        <v>1</v>
      </c>
      <c r="G165">
        <v>1</v>
      </c>
      <c r="H165">
        <v>2</v>
      </c>
      <c r="I165" t="s">
        <v>709</v>
      </c>
      <c r="J165" t="s">
        <v>710</v>
      </c>
      <c r="K165" t="s">
        <v>711</v>
      </c>
      <c r="L165">
        <v>1368</v>
      </c>
      <c r="N165">
        <v>1011</v>
      </c>
      <c r="O165" t="s">
        <v>419</v>
      </c>
      <c r="P165" t="s">
        <v>419</v>
      </c>
      <c r="Q165">
        <v>1</v>
      </c>
      <c r="W165">
        <v>0</v>
      </c>
      <c r="X165">
        <v>-2054013352</v>
      </c>
      <c r="Y165">
        <f t="shared" si="61"/>
        <v>0.192</v>
      </c>
      <c r="AA165">
        <v>0</v>
      </c>
      <c r="AB165">
        <v>12.95</v>
      </c>
      <c r="AC165">
        <v>0</v>
      </c>
      <c r="AD165">
        <v>0</v>
      </c>
      <c r="AE165">
        <v>0</v>
      </c>
      <c r="AF165">
        <v>12.95</v>
      </c>
      <c r="AG165">
        <v>0</v>
      </c>
      <c r="AH165">
        <v>0</v>
      </c>
      <c r="AI165">
        <v>1</v>
      </c>
      <c r="AJ165">
        <v>1</v>
      </c>
      <c r="AK165">
        <v>1</v>
      </c>
      <c r="AL165">
        <v>1</v>
      </c>
      <c r="AM165">
        <v>-2</v>
      </c>
      <c r="AN165">
        <v>0</v>
      </c>
      <c r="AO165">
        <v>0</v>
      </c>
      <c r="AP165">
        <v>1</v>
      </c>
      <c r="AQ165">
        <v>1</v>
      </c>
      <c r="AR165">
        <v>0</v>
      </c>
      <c r="AS165" t="s">
        <v>3</v>
      </c>
      <c r="AT165">
        <v>0.16</v>
      </c>
      <c r="AU165" t="s">
        <v>658</v>
      </c>
      <c r="AV165">
        <v>1</v>
      </c>
      <c r="AW165">
        <v>2</v>
      </c>
      <c r="AX165">
        <v>312568227</v>
      </c>
      <c r="AY165">
        <v>1</v>
      </c>
      <c r="AZ165">
        <v>0</v>
      </c>
      <c r="BA165">
        <v>183</v>
      </c>
      <c r="BB165">
        <v>1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2.0720000000000001</v>
      </c>
      <c r="BL165">
        <v>0</v>
      </c>
      <c r="BM165">
        <v>0</v>
      </c>
      <c r="BN165">
        <v>0</v>
      </c>
      <c r="BO165">
        <v>0</v>
      </c>
      <c r="BP165">
        <v>1</v>
      </c>
      <c r="BQ165">
        <v>0</v>
      </c>
      <c r="BR165">
        <v>2.4863999999999997</v>
      </c>
      <c r="BS165">
        <v>0</v>
      </c>
      <c r="BT165">
        <v>0</v>
      </c>
      <c r="BU165">
        <v>0</v>
      </c>
      <c r="BV165">
        <v>0</v>
      </c>
      <c r="BW165">
        <v>1</v>
      </c>
      <c r="CV165">
        <v>0</v>
      </c>
      <c r="CW165">
        <f>ROUND(Y165*Source!I162*DO165,7)</f>
        <v>0</v>
      </c>
      <c r="CX165">
        <f>ROUND(Y165*Source!I162,7)</f>
        <v>1.1519999999999999</v>
      </c>
      <c r="CY165">
        <f>AB165</f>
        <v>12.95</v>
      </c>
      <c r="CZ165">
        <f>AF165</f>
        <v>12.95</v>
      </c>
      <c r="DA165">
        <f>AJ165</f>
        <v>1</v>
      </c>
      <c r="DB165">
        <f t="shared" si="62"/>
        <v>2.484</v>
      </c>
      <c r="DC165">
        <f t="shared" si="63"/>
        <v>0</v>
      </c>
      <c r="DD165" t="s">
        <v>3</v>
      </c>
      <c r="DE165" t="s">
        <v>3</v>
      </c>
      <c r="DF165">
        <f t="shared" si="64"/>
        <v>0</v>
      </c>
      <c r="DG165">
        <f t="shared" si="60"/>
        <v>14.92</v>
      </c>
      <c r="DH165">
        <f t="shared" si="56"/>
        <v>0</v>
      </c>
      <c r="DI165">
        <f t="shared" si="57"/>
        <v>0</v>
      </c>
      <c r="DJ165">
        <f>DG165+DH165</f>
        <v>14.92</v>
      </c>
      <c r="DK165">
        <v>1</v>
      </c>
      <c r="DL165" t="s">
        <v>3</v>
      </c>
      <c r="DM165">
        <v>0</v>
      </c>
      <c r="DN165" t="s">
        <v>3</v>
      </c>
      <c r="DO165">
        <v>0</v>
      </c>
    </row>
    <row r="166" spans="1:119" x14ac:dyDescent="0.2">
      <c r="A166">
        <f>ROW(Source!A162)</f>
        <v>162</v>
      </c>
      <c r="B166">
        <v>312567028</v>
      </c>
      <c r="C166">
        <v>312568220</v>
      </c>
      <c r="D166">
        <v>277945921</v>
      </c>
      <c r="E166">
        <v>1</v>
      </c>
      <c r="F166">
        <v>1</v>
      </c>
      <c r="G166">
        <v>1</v>
      </c>
      <c r="H166">
        <v>2</v>
      </c>
      <c r="I166" t="s">
        <v>712</v>
      </c>
      <c r="J166" t="s">
        <v>713</v>
      </c>
      <c r="K166" t="s">
        <v>714</v>
      </c>
      <c r="L166">
        <v>1368</v>
      </c>
      <c r="N166">
        <v>1011</v>
      </c>
      <c r="O166" t="s">
        <v>419</v>
      </c>
      <c r="P166" t="s">
        <v>419</v>
      </c>
      <c r="Q166">
        <v>1</v>
      </c>
      <c r="W166">
        <v>0</v>
      </c>
      <c r="X166">
        <v>495072614</v>
      </c>
      <c r="Y166">
        <f t="shared" si="61"/>
        <v>0.192</v>
      </c>
      <c r="AA166">
        <v>0</v>
      </c>
      <c r="AB166">
        <v>560.73</v>
      </c>
      <c r="AC166">
        <v>477.98</v>
      </c>
      <c r="AD166">
        <v>0</v>
      </c>
      <c r="AE166">
        <v>0</v>
      </c>
      <c r="AF166">
        <v>560.73</v>
      </c>
      <c r="AG166">
        <v>477.98</v>
      </c>
      <c r="AH166">
        <v>0</v>
      </c>
      <c r="AI166">
        <v>1</v>
      </c>
      <c r="AJ166">
        <v>1</v>
      </c>
      <c r="AK166">
        <v>1</v>
      </c>
      <c r="AL166">
        <v>1</v>
      </c>
      <c r="AM166">
        <v>-2</v>
      </c>
      <c r="AN166">
        <v>0</v>
      </c>
      <c r="AO166">
        <v>0</v>
      </c>
      <c r="AP166">
        <v>1</v>
      </c>
      <c r="AQ166">
        <v>1</v>
      </c>
      <c r="AR166">
        <v>0</v>
      </c>
      <c r="AS166" t="s">
        <v>3</v>
      </c>
      <c r="AT166">
        <v>0.16</v>
      </c>
      <c r="AU166" t="s">
        <v>658</v>
      </c>
      <c r="AV166">
        <v>1</v>
      </c>
      <c r="AW166">
        <v>2</v>
      </c>
      <c r="AX166">
        <v>312568228</v>
      </c>
      <c r="AY166">
        <v>1</v>
      </c>
      <c r="AZ166">
        <v>0</v>
      </c>
      <c r="BA166">
        <v>184</v>
      </c>
      <c r="BB166">
        <v>1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89.716800000000006</v>
      </c>
      <c r="BL166">
        <v>76.476800000000011</v>
      </c>
      <c r="BM166">
        <v>0</v>
      </c>
      <c r="BN166">
        <v>0</v>
      </c>
      <c r="BO166">
        <v>0.16</v>
      </c>
      <c r="BP166">
        <v>1</v>
      </c>
      <c r="BQ166">
        <v>0</v>
      </c>
      <c r="BR166">
        <v>107.66016</v>
      </c>
      <c r="BS166">
        <v>91.77216</v>
      </c>
      <c r="BT166">
        <v>0</v>
      </c>
      <c r="BU166">
        <v>0</v>
      </c>
      <c r="BV166">
        <v>0.192</v>
      </c>
      <c r="BW166">
        <v>1</v>
      </c>
      <c r="CV166">
        <v>0</v>
      </c>
      <c r="CW166">
        <f>ROUND(Y166*Source!I162*DO166,7)</f>
        <v>1.1519999999999999</v>
      </c>
      <c r="CX166">
        <f>ROUND(Y166*Source!I162,7)</f>
        <v>1.1519999999999999</v>
      </c>
      <c r="CY166">
        <f>AB166</f>
        <v>560.73</v>
      </c>
      <c r="CZ166">
        <f>AF166</f>
        <v>560.73</v>
      </c>
      <c r="DA166">
        <f>AJ166</f>
        <v>1</v>
      </c>
      <c r="DB166">
        <f t="shared" si="62"/>
        <v>107.664</v>
      </c>
      <c r="DC166">
        <f t="shared" si="63"/>
        <v>91.775999999999996</v>
      </c>
      <c r="DD166" t="s">
        <v>3</v>
      </c>
      <c r="DE166" t="s">
        <v>3</v>
      </c>
      <c r="DF166">
        <f t="shared" si="64"/>
        <v>0</v>
      </c>
      <c r="DG166">
        <f t="shared" si="60"/>
        <v>645.96</v>
      </c>
      <c r="DH166">
        <f t="shared" si="56"/>
        <v>550.63</v>
      </c>
      <c r="DI166">
        <f t="shared" si="57"/>
        <v>0</v>
      </c>
      <c r="DJ166">
        <f>DG166+DH166</f>
        <v>1196.5900000000001</v>
      </c>
      <c r="DK166">
        <v>1</v>
      </c>
      <c r="DL166" t="s">
        <v>649</v>
      </c>
      <c r="DM166">
        <v>4</v>
      </c>
      <c r="DN166" t="s">
        <v>637</v>
      </c>
      <c r="DO166">
        <v>1</v>
      </c>
    </row>
    <row r="167" spans="1:119" x14ac:dyDescent="0.2">
      <c r="A167">
        <f>ROW(Source!A198)</f>
        <v>198</v>
      </c>
      <c r="B167">
        <v>312567028</v>
      </c>
      <c r="C167">
        <v>312568229</v>
      </c>
      <c r="D167">
        <v>277560270</v>
      </c>
      <c r="E167">
        <v>109</v>
      </c>
      <c r="F167">
        <v>1</v>
      </c>
      <c r="G167">
        <v>1</v>
      </c>
      <c r="H167">
        <v>1</v>
      </c>
      <c r="I167" t="s">
        <v>715</v>
      </c>
      <c r="J167" t="s">
        <v>3</v>
      </c>
      <c r="K167" t="s">
        <v>716</v>
      </c>
      <c r="L167">
        <v>1191</v>
      </c>
      <c r="N167">
        <v>1013</v>
      </c>
      <c r="O167" t="s">
        <v>637</v>
      </c>
      <c r="P167" t="s">
        <v>637</v>
      </c>
      <c r="Q167">
        <v>1</v>
      </c>
      <c r="W167">
        <v>0</v>
      </c>
      <c r="X167">
        <v>246699258</v>
      </c>
      <c r="Y167">
        <f t="shared" si="61"/>
        <v>1.524</v>
      </c>
      <c r="AA167">
        <v>0</v>
      </c>
      <c r="AB167">
        <v>0</v>
      </c>
      <c r="AC167">
        <v>0</v>
      </c>
      <c r="AD167">
        <v>417.34</v>
      </c>
      <c r="AE167">
        <v>0</v>
      </c>
      <c r="AF167">
        <v>0</v>
      </c>
      <c r="AG167">
        <v>0</v>
      </c>
      <c r="AH167">
        <v>417.34</v>
      </c>
      <c r="AI167">
        <v>1</v>
      </c>
      <c r="AJ167">
        <v>1</v>
      </c>
      <c r="AK167">
        <v>1</v>
      </c>
      <c r="AL167">
        <v>1</v>
      </c>
      <c r="AM167">
        <v>-2</v>
      </c>
      <c r="AN167">
        <v>0</v>
      </c>
      <c r="AO167">
        <v>0</v>
      </c>
      <c r="AP167">
        <v>1</v>
      </c>
      <c r="AQ167">
        <v>1</v>
      </c>
      <c r="AR167">
        <v>0</v>
      </c>
      <c r="AS167" t="s">
        <v>3</v>
      </c>
      <c r="AT167">
        <v>1.27</v>
      </c>
      <c r="AU167" t="s">
        <v>658</v>
      </c>
      <c r="AV167">
        <v>1</v>
      </c>
      <c r="AW167">
        <v>2</v>
      </c>
      <c r="AX167">
        <v>312568234</v>
      </c>
      <c r="AY167">
        <v>1</v>
      </c>
      <c r="AZ167">
        <v>0</v>
      </c>
      <c r="BA167">
        <v>185</v>
      </c>
      <c r="BB167">
        <v>1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530.02179999999998</v>
      </c>
      <c r="BN167">
        <v>1.27</v>
      </c>
      <c r="BO167">
        <v>0</v>
      </c>
      <c r="BP167">
        <v>1</v>
      </c>
      <c r="BQ167">
        <v>0</v>
      </c>
      <c r="BR167">
        <v>0</v>
      </c>
      <c r="BS167">
        <v>0</v>
      </c>
      <c r="BT167">
        <v>636.02616</v>
      </c>
      <c r="BU167">
        <v>1.524</v>
      </c>
      <c r="BV167">
        <v>0</v>
      </c>
      <c r="BW167">
        <v>1</v>
      </c>
      <c r="CU167">
        <f>ROUND(AT167*Source!I198*AH167*AL167,2)</f>
        <v>8480.35</v>
      </c>
      <c r="CV167">
        <f>ROUND(Y167*Source!I198,7)</f>
        <v>24.384</v>
      </c>
      <c r="CW167">
        <v>0</v>
      </c>
      <c r="CX167">
        <f>ROUND(Y167*Source!I198,7)</f>
        <v>24.384</v>
      </c>
      <c r="CY167">
        <f>AD167</f>
        <v>417.34</v>
      </c>
      <c r="CZ167">
        <f>AH167</f>
        <v>417.34</v>
      </c>
      <c r="DA167">
        <f>AL167</f>
        <v>1</v>
      </c>
      <c r="DB167">
        <f t="shared" si="62"/>
        <v>636.024</v>
      </c>
      <c r="DC167">
        <f t="shared" si="63"/>
        <v>0</v>
      </c>
      <c r="DD167" t="s">
        <v>3</v>
      </c>
      <c r="DE167" t="s">
        <v>3</v>
      </c>
      <c r="DF167">
        <f t="shared" si="64"/>
        <v>0</v>
      </c>
      <c r="DG167">
        <f t="shared" si="60"/>
        <v>0</v>
      </c>
      <c r="DH167">
        <f t="shared" si="56"/>
        <v>0</v>
      </c>
      <c r="DI167">
        <f t="shared" si="57"/>
        <v>10176.42</v>
      </c>
      <c r="DJ167">
        <f>DI167</f>
        <v>10176.42</v>
      </c>
      <c r="DK167">
        <v>1</v>
      </c>
      <c r="DL167" t="s">
        <v>3</v>
      </c>
      <c r="DM167">
        <v>0</v>
      </c>
      <c r="DN167" t="s">
        <v>3</v>
      </c>
      <c r="DO167">
        <v>0</v>
      </c>
    </row>
    <row r="168" spans="1:119" x14ac:dyDescent="0.2">
      <c r="A168">
        <f>ROW(Source!A198)</f>
        <v>198</v>
      </c>
      <c r="B168">
        <v>312567028</v>
      </c>
      <c r="C168">
        <v>312568229</v>
      </c>
      <c r="D168">
        <v>277560491</v>
      </c>
      <c r="E168">
        <v>109</v>
      </c>
      <c r="F168">
        <v>1</v>
      </c>
      <c r="G168">
        <v>1</v>
      </c>
      <c r="H168">
        <v>1</v>
      </c>
      <c r="I168" t="s">
        <v>635</v>
      </c>
      <c r="J168" t="s">
        <v>3</v>
      </c>
      <c r="K168" t="s">
        <v>636</v>
      </c>
      <c r="L168">
        <v>1191</v>
      </c>
      <c r="N168">
        <v>1013</v>
      </c>
      <c r="O168" t="s">
        <v>637</v>
      </c>
      <c r="P168" t="s">
        <v>637</v>
      </c>
      <c r="Q168">
        <v>1</v>
      </c>
      <c r="W168">
        <v>0</v>
      </c>
      <c r="X168">
        <v>-1417349443</v>
      </c>
      <c r="Y168">
        <f t="shared" si="61"/>
        <v>0.49199999999999994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1</v>
      </c>
      <c r="AJ168">
        <v>1</v>
      </c>
      <c r="AK168">
        <v>1</v>
      </c>
      <c r="AL168">
        <v>1</v>
      </c>
      <c r="AM168">
        <v>-2</v>
      </c>
      <c r="AN168">
        <v>0</v>
      </c>
      <c r="AO168">
        <v>0</v>
      </c>
      <c r="AP168">
        <v>1</v>
      </c>
      <c r="AQ168">
        <v>1</v>
      </c>
      <c r="AR168">
        <v>0</v>
      </c>
      <c r="AS168" t="s">
        <v>3</v>
      </c>
      <c r="AT168">
        <v>0.41</v>
      </c>
      <c r="AU168" t="s">
        <v>658</v>
      </c>
      <c r="AV168">
        <v>2</v>
      </c>
      <c r="AW168">
        <v>2</v>
      </c>
      <c r="AX168">
        <v>312568235</v>
      </c>
      <c r="AY168">
        <v>1</v>
      </c>
      <c r="AZ168">
        <v>0</v>
      </c>
      <c r="BA168">
        <v>186</v>
      </c>
      <c r="BB168">
        <v>1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V168">
        <v>0</v>
      </c>
      <c r="CW168">
        <v>0</v>
      </c>
      <c r="CX168">
        <f>ROUND(Y168*Source!I198,7)</f>
        <v>7.8719999999999999</v>
      </c>
      <c r="CY168">
        <f>AD168</f>
        <v>0</v>
      </c>
      <c r="CZ168">
        <f>AH168</f>
        <v>0</v>
      </c>
      <c r="DA168">
        <f>AL168</f>
        <v>1</v>
      </c>
      <c r="DB168">
        <f t="shared" si="62"/>
        <v>0</v>
      </c>
      <c r="DC168">
        <f t="shared" si="63"/>
        <v>0</v>
      </c>
      <c r="DD168" t="s">
        <v>3</v>
      </c>
      <c r="DE168" t="s">
        <v>3</v>
      </c>
      <c r="DF168">
        <f t="shared" si="64"/>
        <v>0</v>
      </c>
      <c r="DG168">
        <f t="shared" si="60"/>
        <v>0</v>
      </c>
      <c r="DH168">
        <f t="shared" si="56"/>
        <v>0</v>
      </c>
      <c r="DI168">
        <f t="shared" si="57"/>
        <v>0</v>
      </c>
      <c r="DJ168">
        <f>DI168</f>
        <v>0</v>
      </c>
      <c r="DK168">
        <v>0</v>
      </c>
      <c r="DL168" t="s">
        <v>3</v>
      </c>
      <c r="DM168">
        <v>0</v>
      </c>
      <c r="DN168" t="s">
        <v>3</v>
      </c>
      <c r="DO168">
        <v>0</v>
      </c>
    </row>
    <row r="169" spans="1:119" x14ac:dyDescent="0.2">
      <c r="A169">
        <f>ROW(Source!A198)</f>
        <v>198</v>
      </c>
      <c r="B169">
        <v>312567028</v>
      </c>
      <c r="C169">
        <v>312568229</v>
      </c>
      <c r="D169">
        <v>277944868</v>
      </c>
      <c r="E169">
        <v>1</v>
      </c>
      <c r="F169">
        <v>1</v>
      </c>
      <c r="G169">
        <v>1</v>
      </c>
      <c r="H169">
        <v>2</v>
      </c>
      <c r="I169" t="s">
        <v>646</v>
      </c>
      <c r="J169" t="s">
        <v>647</v>
      </c>
      <c r="K169" t="s">
        <v>648</v>
      </c>
      <c r="L169">
        <v>1368</v>
      </c>
      <c r="N169">
        <v>1011</v>
      </c>
      <c r="O169" t="s">
        <v>419</v>
      </c>
      <c r="P169" t="s">
        <v>419</v>
      </c>
      <c r="Q169">
        <v>1</v>
      </c>
      <c r="W169">
        <v>0</v>
      </c>
      <c r="X169">
        <v>412917512</v>
      </c>
      <c r="Y169">
        <f t="shared" si="61"/>
        <v>0.42</v>
      </c>
      <c r="AA169">
        <v>0</v>
      </c>
      <c r="AB169">
        <v>436.88</v>
      </c>
      <c r="AC169">
        <v>477.98</v>
      </c>
      <c r="AD169">
        <v>0</v>
      </c>
      <c r="AE169">
        <v>0</v>
      </c>
      <c r="AF169">
        <v>346.73</v>
      </c>
      <c r="AG169">
        <v>477.98</v>
      </c>
      <c r="AH169">
        <v>0</v>
      </c>
      <c r="AI169">
        <v>1</v>
      </c>
      <c r="AJ169">
        <v>1.26</v>
      </c>
      <c r="AK169">
        <v>1</v>
      </c>
      <c r="AL169">
        <v>1</v>
      </c>
      <c r="AM169">
        <v>2</v>
      </c>
      <c r="AN169">
        <v>0</v>
      </c>
      <c r="AO169">
        <v>0</v>
      </c>
      <c r="AP169">
        <v>1</v>
      </c>
      <c r="AQ169">
        <v>1</v>
      </c>
      <c r="AR169">
        <v>0</v>
      </c>
      <c r="AS169" t="s">
        <v>3</v>
      </c>
      <c r="AT169">
        <v>0.35</v>
      </c>
      <c r="AU169" t="s">
        <v>658</v>
      </c>
      <c r="AV169">
        <v>1</v>
      </c>
      <c r="AW169">
        <v>2</v>
      </c>
      <c r="AX169">
        <v>312568236</v>
      </c>
      <c r="AY169">
        <v>1</v>
      </c>
      <c r="AZ169">
        <v>0</v>
      </c>
      <c r="BA169">
        <v>187</v>
      </c>
      <c r="BB169">
        <v>1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121.35549999999999</v>
      </c>
      <c r="BL169">
        <v>167.29300000000001</v>
      </c>
      <c r="BM169">
        <v>0</v>
      </c>
      <c r="BN169">
        <v>0</v>
      </c>
      <c r="BO169">
        <v>0.35</v>
      </c>
      <c r="BP169">
        <v>1</v>
      </c>
      <c r="BQ169">
        <v>0</v>
      </c>
      <c r="BR169">
        <v>145.6266</v>
      </c>
      <c r="BS169">
        <v>200.7516</v>
      </c>
      <c r="BT169">
        <v>0</v>
      </c>
      <c r="BU169">
        <v>0</v>
      </c>
      <c r="BV169">
        <v>0.42</v>
      </c>
      <c r="BW169">
        <v>1</v>
      </c>
      <c r="CV169">
        <v>0</v>
      </c>
      <c r="CW169">
        <f>ROUND(Y169*Source!I198*DO169,7)</f>
        <v>6.72</v>
      </c>
      <c r="CX169">
        <f>ROUND(Y169*Source!I198,7)</f>
        <v>6.72</v>
      </c>
      <c r="CY169">
        <f>AB169</f>
        <v>436.88</v>
      </c>
      <c r="CZ169">
        <f>AF169</f>
        <v>346.73</v>
      </c>
      <c r="DA169">
        <f>AJ169</f>
        <v>1.26</v>
      </c>
      <c r="DB169">
        <f t="shared" si="62"/>
        <v>145.63200000000001</v>
      </c>
      <c r="DC169">
        <f t="shared" si="63"/>
        <v>200.74799999999999</v>
      </c>
      <c r="DD169" t="s">
        <v>3</v>
      </c>
      <c r="DE169" t="s">
        <v>3</v>
      </c>
      <c r="DF169">
        <f t="shared" si="64"/>
        <v>0</v>
      </c>
      <c r="DG169">
        <f>ROUND(ROUND(AF169*AJ169,2)*CX169,2)</f>
        <v>2935.83</v>
      </c>
      <c r="DH169">
        <f t="shared" si="56"/>
        <v>3212.03</v>
      </c>
      <c r="DI169">
        <f t="shared" si="57"/>
        <v>0</v>
      </c>
      <c r="DJ169">
        <f>DG169+DH169</f>
        <v>6147.8600000000006</v>
      </c>
      <c r="DK169">
        <v>1</v>
      </c>
      <c r="DL169" t="s">
        <v>649</v>
      </c>
      <c r="DM169">
        <v>4</v>
      </c>
      <c r="DN169" t="s">
        <v>637</v>
      </c>
      <c r="DO169">
        <v>1</v>
      </c>
    </row>
    <row r="170" spans="1:119" x14ac:dyDescent="0.2">
      <c r="A170">
        <f>ROW(Source!A198)</f>
        <v>198</v>
      </c>
      <c r="B170">
        <v>312567028</v>
      </c>
      <c r="C170">
        <v>312568229</v>
      </c>
      <c r="D170">
        <v>277945805</v>
      </c>
      <c r="E170">
        <v>1</v>
      </c>
      <c r="F170">
        <v>1</v>
      </c>
      <c r="G170">
        <v>1</v>
      </c>
      <c r="H170">
        <v>2</v>
      </c>
      <c r="I170" t="s">
        <v>650</v>
      </c>
      <c r="J170" t="s">
        <v>651</v>
      </c>
      <c r="K170" t="s">
        <v>652</v>
      </c>
      <c r="L170">
        <v>1368</v>
      </c>
      <c r="N170">
        <v>1011</v>
      </c>
      <c r="O170" t="s">
        <v>419</v>
      </c>
      <c r="P170" t="s">
        <v>419</v>
      </c>
      <c r="Q170">
        <v>1</v>
      </c>
      <c r="W170">
        <v>0</v>
      </c>
      <c r="X170">
        <v>721652621</v>
      </c>
      <c r="Y170">
        <f t="shared" si="61"/>
        <v>7.1999999999999995E-2</v>
      </c>
      <c r="AA170">
        <v>0</v>
      </c>
      <c r="AB170">
        <v>544.70000000000005</v>
      </c>
      <c r="AC170">
        <v>477.98</v>
      </c>
      <c r="AD170">
        <v>0</v>
      </c>
      <c r="AE170">
        <v>0</v>
      </c>
      <c r="AF170">
        <v>544.70000000000005</v>
      </c>
      <c r="AG170">
        <v>477.98</v>
      </c>
      <c r="AH170">
        <v>0</v>
      </c>
      <c r="AI170">
        <v>1</v>
      </c>
      <c r="AJ170">
        <v>1</v>
      </c>
      <c r="AK170">
        <v>1</v>
      </c>
      <c r="AL170">
        <v>1</v>
      </c>
      <c r="AM170">
        <v>-2</v>
      </c>
      <c r="AN170">
        <v>0</v>
      </c>
      <c r="AO170">
        <v>0</v>
      </c>
      <c r="AP170">
        <v>1</v>
      </c>
      <c r="AQ170">
        <v>1</v>
      </c>
      <c r="AR170">
        <v>0</v>
      </c>
      <c r="AS170" t="s">
        <v>3</v>
      </c>
      <c r="AT170">
        <v>0.06</v>
      </c>
      <c r="AU170" t="s">
        <v>658</v>
      </c>
      <c r="AV170">
        <v>1</v>
      </c>
      <c r="AW170">
        <v>2</v>
      </c>
      <c r="AX170">
        <v>312568237</v>
      </c>
      <c r="AY170">
        <v>1</v>
      </c>
      <c r="AZ170">
        <v>0</v>
      </c>
      <c r="BA170">
        <v>188</v>
      </c>
      <c r="BB170">
        <v>1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32.682000000000002</v>
      </c>
      <c r="BL170">
        <v>28.678799999999999</v>
      </c>
      <c r="BM170">
        <v>0</v>
      </c>
      <c r="BN170">
        <v>0</v>
      </c>
      <c r="BO170">
        <v>0.06</v>
      </c>
      <c r="BP170">
        <v>1</v>
      </c>
      <c r="BQ170">
        <v>0</v>
      </c>
      <c r="BR170">
        <v>39.218400000000003</v>
      </c>
      <c r="BS170">
        <v>34.414560000000002</v>
      </c>
      <c r="BT170">
        <v>0</v>
      </c>
      <c r="BU170">
        <v>0</v>
      </c>
      <c r="BV170">
        <v>7.1999999999999995E-2</v>
      </c>
      <c r="BW170">
        <v>1</v>
      </c>
      <c r="CV170">
        <v>0</v>
      </c>
      <c r="CW170">
        <f>ROUND(Y170*Source!I198*DO170,7)</f>
        <v>1.1519999999999999</v>
      </c>
      <c r="CX170">
        <f>ROUND(Y170*Source!I198,7)</f>
        <v>1.1519999999999999</v>
      </c>
      <c r="CY170">
        <f>AB170</f>
        <v>544.70000000000005</v>
      </c>
      <c r="CZ170">
        <f>AF170</f>
        <v>544.70000000000005</v>
      </c>
      <c r="DA170">
        <f>AJ170</f>
        <v>1</v>
      </c>
      <c r="DB170">
        <f t="shared" si="62"/>
        <v>39.216000000000001</v>
      </c>
      <c r="DC170">
        <f t="shared" si="63"/>
        <v>34.415999999999997</v>
      </c>
      <c r="DD170" t="s">
        <v>3</v>
      </c>
      <c r="DE170" t="s">
        <v>3</v>
      </c>
      <c r="DF170">
        <f t="shared" si="64"/>
        <v>0</v>
      </c>
      <c r="DG170">
        <f>ROUND(ROUND(AF170,2)*CX170,2)</f>
        <v>627.49</v>
      </c>
      <c r="DH170">
        <f t="shared" si="56"/>
        <v>550.63</v>
      </c>
      <c r="DI170">
        <f t="shared" si="57"/>
        <v>0</v>
      </c>
      <c r="DJ170">
        <f>DG170+DH170</f>
        <v>1178.1199999999999</v>
      </c>
      <c r="DK170">
        <v>1</v>
      </c>
      <c r="DL170" t="s">
        <v>649</v>
      </c>
      <c r="DM170">
        <v>4</v>
      </c>
      <c r="DN170" t="s">
        <v>637</v>
      </c>
      <c r="DO170">
        <v>1</v>
      </c>
    </row>
    <row r="171" spans="1:119" x14ac:dyDescent="0.2">
      <c r="A171">
        <f>ROW(Source!A199)</f>
        <v>199</v>
      </c>
      <c r="B171">
        <v>312567028</v>
      </c>
      <c r="C171">
        <v>312568238</v>
      </c>
      <c r="D171">
        <v>277560259</v>
      </c>
      <c r="E171">
        <v>109</v>
      </c>
      <c r="F171">
        <v>1</v>
      </c>
      <c r="G171">
        <v>1</v>
      </c>
      <c r="H171">
        <v>1</v>
      </c>
      <c r="I171" t="s">
        <v>717</v>
      </c>
      <c r="J171" t="s">
        <v>3</v>
      </c>
      <c r="K171" t="s">
        <v>718</v>
      </c>
      <c r="L171">
        <v>1191</v>
      </c>
      <c r="N171">
        <v>1013</v>
      </c>
      <c r="O171" t="s">
        <v>637</v>
      </c>
      <c r="P171" t="s">
        <v>637</v>
      </c>
      <c r="Q171">
        <v>1</v>
      </c>
      <c r="W171">
        <v>0</v>
      </c>
      <c r="X171">
        <v>1149069633</v>
      </c>
      <c r="Y171">
        <f t="shared" si="61"/>
        <v>0.18</v>
      </c>
      <c r="AA171">
        <v>0</v>
      </c>
      <c r="AB171">
        <v>0</v>
      </c>
      <c r="AC171">
        <v>0</v>
      </c>
      <c r="AD171">
        <v>410.21</v>
      </c>
      <c r="AE171">
        <v>0</v>
      </c>
      <c r="AF171">
        <v>0</v>
      </c>
      <c r="AG171">
        <v>0</v>
      </c>
      <c r="AH171">
        <v>410.21</v>
      </c>
      <c r="AI171">
        <v>1</v>
      </c>
      <c r="AJ171">
        <v>1</v>
      </c>
      <c r="AK171">
        <v>1</v>
      </c>
      <c r="AL171">
        <v>1</v>
      </c>
      <c r="AM171">
        <v>-2</v>
      </c>
      <c r="AN171">
        <v>0</v>
      </c>
      <c r="AO171">
        <v>0</v>
      </c>
      <c r="AP171">
        <v>1</v>
      </c>
      <c r="AQ171">
        <v>1</v>
      </c>
      <c r="AR171">
        <v>0</v>
      </c>
      <c r="AS171" t="s">
        <v>3</v>
      </c>
      <c r="AT171">
        <v>0.15</v>
      </c>
      <c r="AU171" t="s">
        <v>658</v>
      </c>
      <c r="AV171">
        <v>1</v>
      </c>
      <c r="AW171">
        <v>2</v>
      </c>
      <c r="AX171">
        <v>312568243</v>
      </c>
      <c r="AY171">
        <v>1</v>
      </c>
      <c r="AZ171">
        <v>0</v>
      </c>
      <c r="BA171">
        <v>189</v>
      </c>
      <c r="BB171">
        <v>1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61.531499999999994</v>
      </c>
      <c r="BN171">
        <v>0.15</v>
      </c>
      <c r="BO171">
        <v>0</v>
      </c>
      <c r="BP171">
        <v>1</v>
      </c>
      <c r="BQ171">
        <v>0</v>
      </c>
      <c r="BR171">
        <v>0</v>
      </c>
      <c r="BS171">
        <v>0</v>
      </c>
      <c r="BT171">
        <v>73.837799999999987</v>
      </c>
      <c r="BU171">
        <v>0.18</v>
      </c>
      <c r="BV171">
        <v>0</v>
      </c>
      <c r="BW171">
        <v>1</v>
      </c>
      <c r="CU171">
        <f>ROUND(AT171*Source!I199*AH171*AL171,2)</f>
        <v>-984.5</v>
      </c>
      <c r="CV171">
        <f>ROUND(Y171*Source!I199,7)</f>
        <v>-2.88</v>
      </c>
      <c r="CW171">
        <v>0</v>
      </c>
      <c r="CX171">
        <f>ROUND(Y171*Source!I199,7)</f>
        <v>-2.88</v>
      </c>
      <c r="CY171">
        <f>AD171</f>
        <v>410.21</v>
      </c>
      <c r="CZ171">
        <f>AH171</f>
        <v>410.21</v>
      </c>
      <c r="DA171">
        <f>AL171</f>
        <v>1</v>
      </c>
      <c r="DB171">
        <f t="shared" si="62"/>
        <v>73.835999999999999</v>
      </c>
      <c r="DC171">
        <f t="shared" si="63"/>
        <v>0</v>
      </c>
      <c r="DD171" t="s">
        <v>3</v>
      </c>
      <c r="DE171" t="s">
        <v>3</v>
      </c>
      <c r="DF171">
        <f t="shared" si="64"/>
        <v>0</v>
      </c>
      <c r="DG171">
        <f>ROUND(ROUND(AF171,2)*CX171,2)</f>
        <v>0</v>
      </c>
      <c r="DH171">
        <f t="shared" si="56"/>
        <v>0</v>
      </c>
      <c r="DI171">
        <f t="shared" si="57"/>
        <v>-1181.4000000000001</v>
      </c>
      <c r="DJ171">
        <f>DI171</f>
        <v>-1181.4000000000001</v>
      </c>
      <c r="DK171">
        <v>1</v>
      </c>
      <c r="DL171" t="s">
        <v>3</v>
      </c>
      <c r="DM171">
        <v>0</v>
      </c>
      <c r="DN171" t="s">
        <v>3</v>
      </c>
      <c r="DO171">
        <v>0</v>
      </c>
    </row>
    <row r="172" spans="1:119" x14ac:dyDescent="0.2">
      <c r="A172">
        <f>ROW(Source!A199)</f>
        <v>199</v>
      </c>
      <c r="B172">
        <v>312567028</v>
      </c>
      <c r="C172">
        <v>312568238</v>
      </c>
      <c r="D172">
        <v>277560491</v>
      </c>
      <c r="E172">
        <v>109</v>
      </c>
      <c r="F172">
        <v>1</v>
      </c>
      <c r="G172">
        <v>1</v>
      </c>
      <c r="H172">
        <v>1</v>
      </c>
      <c r="I172" t="s">
        <v>635</v>
      </c>
      <c r="J172" t="s">
        <v>3</v>
      </c>
      <c r="K172" t="s">
        <v>636</v>
      </c>
      <c r="L172">
        <v>1191</v>
      </c>
      <c r="N172">
        <v>1013</v>
      </c>
      <c r="O172" t="s">
        <v>637</v>
      </c>
      <c r="P172" t="s">
        <v>637</v>
      </c>
      <c r="Q172">
        <v>1</v>
      </c>
      <c r="W172">
        <v>0</v>
      </c>
      <c r="X172">
        <v>-1417349443</v>
      </c>
      <c r="Y172">
        <f t="shared" si="61"/>
        <v>9.6000000000000002E-2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1</v>
      </c>
      <c r="AJ172">
        <v>1</v>
      </c>
      <c r="AK172">
        <v>1</v>
      </c>
      <c r="AL172">
        <v>1</v>
      </c>
      <c r="AM172">
        <v>-2</v>
      </c>
      <c r="AN172">
        <v>0</v>
      </c>
      <c r="AO172">
        <v>0</v>
      </c>
      <c r="AP172">
        <v>1</v>
      </c>
      <c r="AQ172">
        <v>1</v>
      </c>
      <c r="AR172">
        <v>0</v>
      </c>
      <c r="AS172" t="s">
        <v>3</v>
      </c>
      <c r="AT172">
        <v>0.08</v>
      </c>
      <c r="AU172" t="s">
        <v>658</v>
      </c>
      <c r="AV172">
        <v>2</v>
      </c>
      <c r="AW172">
        <v>2</v>
      </c>
      <c r="AX172">
        <v>312568244</v>
      </c>
      <c r="AY172">
        <v>1</v>
      </c>
      <c r="AZ172">
        <v>0</v>
      </c>
      <c r="BA172">
        <v>190</v>
      </c>
      <c r="BB172">
        <v>1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CV172">
        <v>0</v>
      </c>
      <c r="CW172">
        <v>0</v>
      </c>
      <c r="CX172">
        <f>ROUND(Y172*Source!I199,7)</f>
        <v>-1.536</v>
      </c>
      <c r="CY172">
        <f>AD172</f>
        <v>0</v>
      </c>
      <c r="CZ172">
        <f>AH172</f>
        <v>0</v>
      </c>
      <c r="DA172">
        <f>AL172</f>
        <v>1</v>
      </c>
      <c r="DB172">
        <f t="shared" si="62"/>
        <v>0</v>
      </c>
      <c r="DC172">
        <f t="shared" si="63"/>
        <v>0</v>
      </c>
      <c r="DD172" t="s">
        <v>3</v>
      </c>
      <c r="DE172" t="s">
        <v>3</v>
      </c>
      <c r="DF172">
        <f t="shared" si="64"/>
        <v>0</v>
      </c>
      <c r="DG172">
        <f>ROUND(ROUND(AF172,2)*CX172,2)</f>
        <v>0</v>
      </c>
      <c r="DH172">
        <f t="shared" si="56"/>
        <v>0</v>
      </c>
      <c r="DI172">
        <f t="shared" si="57"/>
        <v>0</v>
      </c>
      <c r="DJ172">
        <f>DI172</f>
        <v>0</v>
      </c>
      <c r="DK172">
        <v>0</v>
      </c>
      <c r="DL172" t="s">
        <v>3</v>
      </c>
      <c r="DM172">
        <v>0</v>
      </c>
      <c r="DN172" t="s">
        <v>3</v>
      </c>
      <c r="DO172">
        <v>0</v>
      </c>
    </row>
    <row r="173" spans="1:119" x14ac:dyDescent="0.2">
      <c r="A173">
        <f>ROW(Source!A199)</f>
        <v>199</v>
      </c>
      <c r="B173">
        <v>312567028</v>
      </c>
      <c r="C173">
        <v>312568238</v>
      </c>
      <c r="D173">
        <v>277944868</v>
      </c>
      <c r="E173">
        <v>1</v>
      </c>
      <c r="F173">
        <v>1</v>
      </c>
      <c r="G173">
        <v>1</v>
      </c>
      <c r="H173">
        <v>2</v>
      </c>
      <c r="I173" t="s">
        <v>646</v>
      </c>
      <c r="J173" t="s">
        <v>647</v>
      </c>
      <c r="K173" t="s">
        <v>648</v>
      </c>
      <c r="L173">
        <v>1368</v>
      </c>
      <c r="N173">
        <v>1011</v>
      </c>
      <c r="O173" t="s">
        <v>419</v>
      </c>
      <c r="P173" t="s">
        <v>419</v>
      </c>
      <c r="Q173">
        <v>1</v>
      </c>
      <c r="W173">
        <v>0</v>
      </c>
      <c r="X173">
        <v>412917512</v>
      </c>
      <c r="Y173">
        <f t="shared" si="61"/>
        <v>8.4000000000000005E-2</v>
      </c>
      <c r="AA173">
        <v>0</v>
      </c>
      <c r="AB173">
        <v>436.88</v>
      </c>
      <c r="AC173">
        <v>477.98</v>
      </c>
      <c r="AD173">
        <v>0</v>
      </c>
      <c r="AE173">
        <v>0</v>
      </c>
      <c r="AF173">
        <v>346.73</v>
      </c>
      <c r="AG173">
        <v>477.98</v>
      </c>
      <c r="AH173">
        <v>0</v>
      </c>
      <c r="AI173">
        <v>1</v>
      </c>
      <c r="AJ173">
        <v>1.26</v>
      </c>
      <c r="AK173">
        <v>1</v>
      </c>
      <c r="AL173">
        <v>1</v>
      </c>
      <c r="AM173">
        <v>2</v>
      </c>
      <c r="AN173">
        <v>0</v>
      </c>
      <c r="AO173">
        <v>0</v>
      </c>
      <c r="AP173">
        <v>1</v>
      </c>
      <c r="AQ173">
        <v>1</v>
      </c>
      <c r="AR173">
        <v>0</v>
      </c>
      <c r="AS173" t="s">
        <v>3</v>
      </c>
      <c r="AT173">
        <v>7.0000000000000007E-2</v>
      </c>
      <c r="AU173" t="s">
        <v>658</v>
      </c>
      <c r="AV173">
        <v>1</v>
      </c>
      <c r="AW173">
        <v>2</v>
      </c>
      <c r="AX173">
        <v>312568245</v>
      </c>
      <c r="AY173">
        <v>1</v>
      </c>
      <c r="AZ173">
        <v>0</v>
      </c>
      <c r="BA173">
        <v>191</v>
      </c>
      <c r="BB173">
        <v>1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24.271100000000004</v>
      </c>
      <c r="BL173">
        <v>33.458600000000004</v>
      </c>
      <c r="BM173">
        <v>0</v>
      </c>
      <c r="BN173">
        <v>0</v>
      </c>
      <c r="BO173">
        <v>7.0000000000000007E-2</v>
      </c>
      <c r="BP173">
        <v>1</v>
      </c>
      <c r="BQ173">
        <v>0</v>
      </c>
      <c r="BR173">
        <v>29.125320000000002</v>
      </c>
      <c r="BS173">
        <v>40.150320000000001</v>
      </c>
      <c r="BT173">
        <v>0</v>
      </c>
      <c r="BU173">
        <v>0</v>
      </c>
      <c r="BV173">
        <v>8.4000000000000005E-2</v>
      </c>
      <c r="BW173">
        <v>1</v>
      </c>
      <c r="CV173">
        <v>0</v>
      </c>
      <c r="CW173">
        <f>ROUND(Y173*Source!I199*DO173,7)</f>
        <v>-1.3440000000000001</v>
      </c>
      <c r="CX173">
        <f>ROUND(Y173*Source!I199,7)</f>
        <v>-1.3440000000000001</v>
      </c>
      <c r="CY173">
        <f>AB173</f>
        <v>436.88</v>
      </c>
      <c r="CZ173">
        <f>AF173</f>
        <v>346.73</v>
      </c>
      <c r="DA173">
        <f>AJ173</f>
        <v>1.26</v>
      </c>
      <c r="DB173">
        <f t="shared" si="62"/>
        <v>29.123999999999999</v>
      </c>
      <c r="DC173">
        <f t="shared" si="63"/>
        <v>40.152000000000001</v>
      </c>
      <c r="DD173" t="s">
        <v>3</v>
      </c>
      <c r="DE173" t="s">
        <v>3</v>
      </c>
      <c r="DF173">
        <f t="shared" si="64"/>
        <v>0</v>
      </c>
      <c r="DG173">
        <f>ROUND(ROUND(AF173*AJ173,2)*CX173,2)</f>
        <v>-587.16999999999996</v>
      </c>
      <c r="DH173">
        <f t="shared" si="56"/>
        <v>-642.41</v>
      </c>
      <c r="DI173">
        <f t="shared" si="57"/>
        <v>0</v>
      </c>
      <c r="DJ173">
        <f>DG173+DH173</f>
        <v>-1229.58</v>
      </c>
      <c r="DK173">
        <v>1</v>
      </c>
      <c r="DL173" t="s">
        <v>649</v>
      </c>
      <c r="DM173">
        <v>4</v>
      </c>
      <c r="DN173" t="s">
        <v>637</v>
      </c>
      <c r="DO173">
        <v>1</v>
      </c>
    </row>
    <row r="174" spans="1:119" x14ac:dyDescent="0.2">
      <c r="A174">
        <f>ROW(Source!A199)</f>
        <v>199</v>
      </c>
      <c r="B174">
        <v>312567028</v>
      </c>
      <c r="C174">
        <v>312568238</v>
      </c>
      <c r="D174">
        <v>277945805</v>
      </c>
      <c r="E174">
        <v>1</v>
      </c>
      <c r="F174">
        <v>1</v>
      </c>
      <c r="G174">
        <v>1</v>
      </c>
      <c r="H174">
        <v>2</v>
      </c>
      <c r="I174" t="s">
        <v>650</v>
      </c>
      <c r="J174" t="s">
        <v>651</v>
      </c>
      <c r="K174" t="s">
        <v>652</v>
      </c>
      <c r="L174">
        <v>1368</v>
      </c>
      <c r="N174">
        <v>1011</v>
      </c>
      <c r="O174" t="s">
        <v>419</v>
      </c>
      <c r="P174" t="s">
        <v>419</v>
      </c>
      <c r="Q174">
        <v>1</v>
      </c>
      <c r="W174">
        <v>0</v>
      </c>
      <c r="X174">
        <v>721652621</v>
      </c>
      <c r="Y174">
        <f t="shared" si="61"/>
        <v>1.2E-2</v>
      </c>
      <c r="AA174">
        <v>0</v>
      </c>
      <c r="AB174">
        <v>544.70000000000005</v>
      </c>
      <c r="AC174">
        <v>477.98</v>
      </c>
      <c r="AD174">
        <v>0</v>
      </c>
      <c r="AE174">
        <v>0</v>
      </c>
      <c r="AF174">
        <v>544.70000000000005</v>
      </c>
      <c r="AG174">
        <v>477.98</v>
      </c>
      <c r="AH174">
        <v>0</v>
      </c>
      <c r="AI174">
        <v>1</v>
      </c>
      <c r="AJ174">
        <v>1</v>
      </c>
      <c r="AK174">
        <v>1</v>
      </c>
      <c r="AL174">
        <v>1</v>
      </c>
      <c r="AM174">
        <v>-2</v>
      </c>
      <c r="AN174">
        <v>0</v>
      </c>
      <c r="AO174">
        <v>0</v>
      </c>
      <c r="AP174">
        <v>1</v>
      </c>
      <c r="AQ174">
        <v>1</v>
      </c>
      <c r="AR174">
        <v>0</v>
      </c>
      <c r="AS174" t="s">
        <v>3</v>
      </c>
      <c r="AT174">
        <v>0.01</v>
      </c>
      <c r="AU174" t="s">
        <v>658</v>
      </c>
      <c r="AV174">
        <v>1</v>
      </c>
      <c r="AW174">
        <v>2</v>
      </c>
      <c r="AX174">
        <v>312568246</v>
      </c>
      <c r="AY174">
        <v>1</v>
      </c>
      <c r="AZ174">
        <v>0</v>
      </c>
      <c r="BA174">
        <v>192</v>
      </c>
      <c r="BB174">
        <v>1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5.447000000000001</v>
      </c>
      <c r="BL174">
        <v>4.7798000000000007</v>
      </c>
      <c r="BM174">
        <v>0</v>
      </c>
      <c r="BN174">
        <v>0</v>
      </c>
      <c r="BO174">
        <v>0.01</v>
      </c>
      <c r="BP174">
        <v>1</v>
      </c>
      <c r="BQ174">
        <v>0</v>
      </c>
      <c r="BR174">
        <v>6.5364000000000004</v>
      </c>
      <c r="BS174">
        <v>5.73576</v>
      </c>
      <c r="BT174">
        <v>0</v>
      </c>
      <c r="BU174">
        <v>0</v>
      </c>
      <c r="BV174">
        <v>1.2E-2</v>
      </c>
      <c r="BW174">
        <v>1</v>
      </c>
      <c r="CV174">
        <v>0</v>
      </c>
      <c r="CW174">
        <f>ROUND(Y174*Source!I199*DO174,7)</f>
        <v>-0.192</v>
      </c>
      <c r="CX174">
        <f>ROUND(Y174*Source!I199,7)</f>
        <v>-0.192</v>
      </c>
      <c r="CY174">
        <f>AB174</f>
        <v>544.70000000000005</v>
      </c>
      <c r="CZ174">
        <f>AF174</f>
        <v>544.70000000000005</v>
      </c>
      <c r="DA174">
        <f>AJ174</f>
        <v>1</v>
      </c>
      <c r="DB174">
        <f t="shared" si="62"/>
        <v>6.54</v>
      </c>
      <c r="DC174">
        <f t="shared" si="63"/>
        <v>5.7359999999999998</v>
      </c>
      <c r="DD174" t="s">
        <v>3</v>
      </c>
      <c r="DE174" t="s">
        <v>3</v>
      </c>
      <c r="DF174">
        <f t="shared" si="64"/>
        <v>0</v>
      </c>
      <c r="DG174">
        <f>ROUND(ROUND(AF174,2)*CX174,2)</f>
        <v>-104.58</v>
      </c>
      <c r="DH174">
        <f t="shared" si="56"/>
        <v>-91.77</v>
      </c>
      <c r="DI174">
        <f t="shared" si="57"/>
        <v>0</v>
      </c>
      <c r="DJ174">
        <f>DG174+DH174</f>
        <v>-196.35</v>
      </c>
      <c r="DK174">
        <v>1</v>
      </c>
      <c r="DL174" t="s">
        <v>649</v>
      </c>
      <c r="DM174">
        <v>4</v>
      </c>
      <c r="DN174" t="s">
        <v>637</v>
      </c>
      <c r="DO174">
        <v>1</v>
      </c>
    </row>
    <row r="175" spans="1:119" x14ac:dyDescent="0.2">
      <c r="A175">
        <f>ROW(Source!A200)</f>
        <v>200</v>
      </c>
      <c r="B175">
        <v>312567028</v>
      </c>
      <c r="C175">
        <v>312568247</v>
      </c>
      <c r="D175">
        <v>277560259</v>
      </c>
      <c r="E175">
        <v>109</v>
      </c>
      <c r="F175">
        <v>1</v>
      </c>
      <c r="G175">
        <v>1</v>
      </c>
      <c r="H175">
        <v>1</v>
      </c>
      <c r="I175" t="s">
        <v>717</v>
      </c>
      <c r="J175" t="s">
        <v>3</v>
      </c>
      <c r="K175" t="s">
        <v>718</v>
      </c>
      <c r="L175">
        <v>1191</v>
      </c>
      <c r="N175">
        <v>1013</v>
      </c>
      <c r="O175" t="s">
        <v>637</v>
      </c>
      <c r="P175" t="s">
        <v>637</v>
      </c>
      <c r="Q175">
        <v>1</v>
      </c>
      <c r="W175">
        <v>0</v>
      </c>
      <c r="X175">
        <v>1149069633</v>
      </c>
      <c r="Y175">
        <f t="shared" si="61"/>
        <v>0.18</v>
      </c>
      <c r="AA175">
        <v>0</v>
      </c>
      <c r="AB175">
        <v>0</v>
      </c>
      <c r="AC175">
        <v>0</v>
      </c>
      <c r="AD175">
        <v>410.21</v>
      </c>
      <c r="AE175">
        <v>0</v>
      </c>
      <c r="AF175">
        <v>0</v>
      </c>
      <c r="AG175">
        <v>0</v>
      </c>
      <c r="AH175">
        <v>410.21</v>
      </c>
      <c r="AI175">
        <v>1</v>
      </c>
      <c r="AJ175">
        <v>1</v>
      </c>
      <c r="AK175">
        <v>1</v>
      </c>
      <c r="AL175">
        <v>1</v>
      </c>
      <c r="AM175">
        <v>-2</v>
      </c>
      <c r="AN175">
        <v>0</v>
      </c>
      <c r="AO175">
        <v>0</v>
      </c>
      <c r="AP175">
        <v>1</v>
      </c>
      <c r="AQ175">
        <v>1</v>
      </c>
      <c r="AR175">
        <v>0</v>
      </c>
      <c r="AS175" t="s">
        <v>3</v>
      </c>
      <c r="AT175">
        <v>0.15</v>
      </c>
      <c r="AU175" t="s">
        <v>658</v>
      </c>
      <c r="AV175">
        <v>1</v>
      </c>
      <c r="AW175">
        <v>2</v>
      </c>
      <c r="AX175">
        <v>312568252</v>
      </c>
      <c r="AY175">
        <v>1</v>
      </c>
      <c r="AZ175">
        <v>0</v>
      </c>
      <c r="BA175">
        <v>193</v>
      </c>
      <c r="BB175">
        <v>1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61.531499999999994</v>
      </c>
      <c r="BN175">
        <v>0.15</v>
      </c>
      <c r="BO175">
        <v>0</v>
      </c>
      <c r="BP175">
        <v>1</v>
      </c>
      <c r="BQ175">
        <v>0</v>
      </c>
      <c r="BR175">
        <v>0</v>
      </c>
      <c r="BS175">
        <v>0</v>
      </c>
      <c r="BT175">
        <v>73.837799999999987</v>
      </c>
      <c r="BU175">
        <v>0.18</v>
      </c>
      <c r="BV175">
        <v>0</v>
      </c>
      <c r="BW175">
        <v>1</v>
      </c>
      <c r="CU175">
        <f>ROUND(AT175*Source!I200*AH175*AL175,2)</f>
        <v>-984.5</v>
      </c>
      <c r="CV175">
        <f>ROUND(Y175*Source!I200,7)</f>
        <v>-2.88</v>
      </c>
      <c r="CW175">
        <v>0</v>
      </c>
      <c r="CX175">
        <f>ROUND(Y175*Source!I200,7)</f>
        <v>-2.88</v>
      </c>
      <c r="CY175">
        <f>AD175</f>
        <v>410.21</v>
      </c>
      <c r="CZ175">
        <f>AH175</f>
        <v>410.21</v>
      </c>
      <c r="DA175">
        <f>AL175</f>
        <v>1</v>
      </c>
      <c r="DB175">
        <f t="shared" si="62"/>
        <v>73.835999999999999</v>
      </c>
      <c r="DC175">
        <f t="shared" si="63"/>
        <v>0</v>
      </c>
      <c r="DD175" t="s">
        <v>3</v>
      </c>
      <c r="DE175" t="s">
        <v>3</v>
      </c>
      <c r="DF175">
        <f t="shared" si="64"/>
        <v>0</v>
      </c>
      <c r="DG175">
        <f>ROUND(ROUND(AF175,2)*CX175,2)</f>
        <v>0</v>
      </c>
      <c r="DH175">
        <f t="shared" si="56"/>
        <v>0</v>
      </c>
      <c r="DI175">
        <f t="shared" si="57"/>
        <v>-1181.4000000000001</v>
      </c>
      <c r="DJ175">
        <f>DI175</f>
        <v>-1181.4000000000001</v>
      </c>
      <c r="DK175">
        <v>1</v>
      </c>
      <c r="DL175" t="s">
        <v>3</v>
      </c>
      <c r="DM175">
        <v>0</v>
      </c>
      <c r="DN175" t="s">
        <v>3</v>
      </c>
      <c r="DO175">
        <v>0</v>
      </c>
    </row>
    <row r="176" spans="1:119" x14ac:dyDescent="0.2">
      <c r="A176">
        <f>ROW(Source!A200)</f>
        <v>200</v>
      </c>
      <c r="B176">
        <v>312567028</v>
      </c>
      <c r="C176">
        <v>312568247</v>
      </c>
      <c r="D176">
        <v>277560491</v>
      </c>
      <c r="E176">
        <v>109</v>
      </c>
      <c r="F176">
        <v>1</v>
      </c>
      <c r="G176">
        <v>1</v>
      </c>
      <c r="H176">
        <v>1</v>
      </c>
      <c r="I176" t="s">
        <v>635</v>
      </c>
      <c r="J176" t="s">
        <v>3</v>
      </c>
      <c r="K176" t="s">
        <v>636</v>
      </c>
      <c r="L176">
        <v>1191</v>
      </c>
      <c r="N176">
        <v>1013</v>
      </c>
      <c r="O176" t="s">
        <v>637</v>
      </c>
      <c r="P176" t="s">
        <v>637</v>
      </c>
      <c r="Q176">
        <v>1</v>
      </c>
      <c r="W176">
        <v>0</v>
      </c>
      <c r="X176">
        <v>-1417349443</v>
      </c>
      <c r="Y176">
        <f t="shared" si="61"/>
        <v>9.6000000000000002E-2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1</v>
      </c>
      <c r="AJ176">
        <v>1</v>
      </c>
      <c r="AK176">
        <v>1</v>
      </c>
      <c r="AL176">
        <v>1</v>
      </c>
      <c r="AM176">
        <v>-2</v>
      </c>
      <c r="AN176">
        <v>0</v>
      </c>
      <c r="AO176">
        <v>0</v>
      </c>
      <c r="AP176">
        <v>1</v>
      </c>
      <c r="AQ176">
        <v>1</v>
      </c>
      <c r="AR176">
        <v>0</v>
      </c>
      <c r="AS176" t="s">
        <v>3</v>
      </c>
      <c r="AT176">
        <v>0.08</v>
      </c>
      <c r="AU176" t="s">
        <v>658</v>
      </c>
      <c r="AV176">
        <v>2</v>
      </c>
      <c r="AW176">
        <v>2</v>
      </c>
      <c r="AX176">
        <v>312568253</v>
      </c>
      <c r="AY176">
        <v>1</v>
      </c>
      <c r="AZ176">
        <v>0</v>
      </c>
      <c r="BA176">
        <v>194</v>
      </c>
      <c r="BB176">
        <v>1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V176">
        <v>0</v>
      </c>
      <c r="CW176">
        <v>0</v>
      </c>
      <c r="CX176">
        <f>ROUND(Y176*Source!I200,7)</f>
        <v>-1.536</v>
      </c>
      <c r="CY176">
        <f>AD176</f>
        <v>0</v>
      </c>
      <c r="CZ176">
        <f>AH176</f>
        <v>0</v>
      </c>
      <c r="DA176">
        <f>AL176</f>
        <v>1</v>
      </c>
      <c r="DB176">
        <f t="shared" si="62"/>
        <v>0</v>
      </c>
      <c r="DC176">
        <f t="shared" si="63"/>
        <v>0</v>
      </c>
      <c r="DD176" t="s">
        <v>3</v>
      </c>
      <c r="DE176" t="s">
        <v>3</v>
      </c>
      <c r="DF176">
        <f t="shared" si="64"/>
        <v>0</v>
      </c>
      <c r="DG176">
        <f>ROUND(ROUND(AF176,2)*CX176,2)</f>
        <v>0</v>
      </c>
      <c r="DH176">
        <f t="shared" si="56"/>
        <v>0</v>
      </c>
      <c r="DI176">
        <f t="shared" si="57"/>
        <v>0</v>
      </c>
      <c r="DJ176">
        <f>DI176</f>
        <v>0</v>
      </c>
      <c r="DK176">
        <v>0</v>
      </c>
      <c r="DL176" t="s">
        <v>3</v>
      </c>
      <c r="DM176">
        <v>0</v>
      </c>
      <c r="DN176" t="s">
        <v>3</v>
      </c>
      <c r="DO176">
        <v>0</v>
      </c>
    </row>
    <row r="177" spans="1:119" x14ac:dyDescent="0.2">
      <c r="A177">
        <f>ROW(Source!A200)</f>
        <v>200</v>
      </c>
      <c r="B177">
        <v>312567028</v>
      </c>
      <c r="C177">
        <v>312568247</v>
      </c>
      <c r="D177">
        <v>277944868</v>
      </c>
      <c r="E177">
        <v>1</v>
      </c>
      <c r="F177">
        <v>1</v>
      </c>
      <c r="G177">
        <v>1</v>
      </c>
      <c r="H177">
        <v>2</v>
      </c>
      <c r="I177" t="s">
        <v>646</v>
      </c>
      <c r="J177" t="s">
        <v>647</v>
      </c>
      <c r="K177" t="s">
        <v>648</v>
      </c>
      <c r="L177">
        <v>1368</v>
      </c>
      <c r="N177">
        <v>1011</v>
      </c>
      <c r="O177" t="s">
        <v>419</v>
      </c>
      <c r="P177" t="s">
        <v>419</v>
      </c>
      <c r="Q177">
        <v>1</v>
      </c>
      <c r="W177">
        <v>0</v>
      </c>
      <c r="X177">
        <v>412917512</v>
      </c>
      <c r="Y177">
        <f t="shared" si="61"/>
        <v>8.4000000000000005E-2</v>
      </c>
      <c r="AA177">
        <v>0</v>
      </c>
      <c r="AB177">
        <v>436.88</v>
      </c>
      <c r="AC177">
        <v>477.98</v>
      </c>
      <c r="AD177">
        <v>0</v>
      </c>
      <c r="AE177">
        <v>0</v>
      </c>
      <c r="AF177">
        <v>346.73</v>
      </c>
      <c r="AG177">
        <v>477.98</v>
      </c>
      <c r="AH177">
        <v>0</v>
      </c>
      <c r="AI177">
        <v>1</v>
      </c>
      <c r="AJ177">
        <v>1.26</v>
      </c>
      <c r="AK177">
        <v>1</v>
      </c>
      <c r="AL177">
        <v>1</v>
      </c>
      <c r="AM177">
        <v>2</v>
      </c>
      <c r="AN177">
        <v>0</v>
      </c>
      <c r="AO177">
        <v>0</v>
      </c>
      <c r="AP177">
        <v>1</v>
      </c>
      <c r="AQ177">
        <v>1</v>
      </c>
      <c r="AR177">
        <v>0</v>
      </c>
      <c r="AS177" t="s">
        <v>3</v>
      </c>
      <c r="AT177">
        <v>7.0000000000000007E-2</v>
      </c>
      <c r="AU177" t="s">
        <v>658</v>
      </c>
      <c r="AV177">
        <v>1</v>
      </c>
      <c r="AW177">
        <v>2</v>
      </c>
      <c r="AX177">
        <v>312568254</v>
      </c>
      <c r="AY177">
        <v>1</v>
      </c>
      <c r="AZ177">
        <v>0</v>
      </c>
      <c r="BA177">
        <v>195</v>
      </c>
      <c r="BB177">
        <v>1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24.271100000000004</v>
      </c>
      <c r="BL177">
        <v>33.458600000000004</v>
      </c>
      <c r="BM177">
        <v>0</v>
      </c>
      <c r="BN177">
        <v>0</v>
      </c>
      <c r="BO177">
        <v>7.0000000000000007E-2</v>
      </c>
      <c r="BP177">
        <v>1</v>
      </c>
      <c r="BQ177">
        <v>0</v>
      </c>
      <c r="BR177">
        <v>29.125320000000002</v>
      </c>
      <c r="BS177">
        <v>40.150320000000001</v>
      </c>
      <c r="BT177">
        <v>0</v>
      </c>
      <c r="BU177">
        <v>0</v>
      </c>
      <c r="BV177">
        <v>8.4000000000000005E-2</v>
      </c>
      <c r="BW177">
        <v>1</v>
      </c>
      <c r="CV177">
        <v>0</v>
      </c>
      <c r="CW177">
        <f>ROUND(Y177*Source!I200*DO177,7)</f>
        <v>-1.3440000000000001</v>
      </c>
      <c r="CX177">
        <f>ROUND(Y177*Source!I200,7)</f>
        <v>-1.3440000000000001</v>
      </c>
      <c r="CY177">
        <f>AB177</f>
        <v>436.88</v>
      </c>
      <c r="CZ177">
        <f>AF177</f>
        <v>346.73</v>
      </c>
      <c r="DA177">
        <f>AJ177</f>
        <v>1.26</v>
      </c>
      <c r="DB177">
        <f t="shared" si="62"/>
        <v>29.123999999999999</v>
      </c>
      <c r="DC177">
        <f t="shared" si="63"/>
        <v>40.152000000000001</v>
      </c>
      <c r="DD177" t="s">
        <v>3</v>
      </c>
      <c r="DE177" t="s">
        <v>3</v>
      </c>
      <c r="DF177">
        <f t="shared" si="64"/>
        <v>0</v>
      </c>
      <c r="DG177">
        <f>ROUND(ROUND(AF177*AJ177,2)*CX177,2)</f>
        <v>-587.16999999999996</v>
      </c>
      <c r="DH177">
        <f t="shared" si="56"/>
        <v>-642.41</v>
      </c>
      <c r="DI177">
        <f t="shared" si="57"/>
        <v>0</v>
      </c>
      <c r="DJ177">
        <f>DG177+DH177</f>
        <v>-1229.58</v>
      </c>
      <c r="DK177">
        <v>1</v>
      </c>
      <c r="DL177" t="s">
        <v>649</v>
      </c>
      <c r="DM177">
        <v>4</v>
      </c>
      <c r="DN177" t="s">
        <v>637</v>
      </c>
      <c r="DO177">
        <v>1</v>
      </c>
    </row>
    <row r="178" spans="1:119" x14ac:dyDescent="0.2">
      <c r="A178">
        <f>ROW(Source!A200)</f>
        <v>200</v>
      </c>
      <c r="B178">
        <v>312567028</v>
      </c>
      <c r="C178">
        <v>312568247</v>
      </c>
      <c r="D178">
        <v>277945805</v>
      </c>
      <c r="E178">
        <v>1</v>
      </c>
      <c r="F178">
        <v>1</v>
      </c>
      <c r="G178">
        <v>1</v>
      </c>
      <c r="H178">
        <v>2</v>
      </c>
      <c r="I178" t="s">
        <v>650</v>
      </c>
      <c r="J178" t="s">
        <v>651</v>
      </c>
      <c r="K178" t="s">
        <v>652</v>
      </c>
      <c r="L178">
        <v>1368</v>
      </c>
      <c r="N178">
        <v>1011</v>
      </c>
      <c r="O178" t="s">
        <v>419</v>
      </c>
      <c r="P178" t="s">
        <v>419</v>
      </c>
      <c r="Q178">
        <v>1</v>
      </c>
      <c r="W178">
        <v>0</v>
      </c>
      <c r="X178">
        <v>721652621</v>
      </c>
      <c r="Y178">
        <f t="shared" si="61"/>
        <v>1.2E-2</v>
      </c>
      <c r="AA178">
        <v>0</v>
      </c>
      <c r="AB178">
        <v>544.70000000000005</v>
      </c>
      <c r="AC178">
        <v>477.98</v>
      </c>
      <c r="AD178">
        <v>0</v>
      </c>
      <c r="AE178">
        <v>0</v>
      </c>
      <c r="AF178">
        <v>544.70000000000005</v>
      </c>
      <c r="AG178">
        <v>477.98</v>
      </c>
      <c r="AH178">
        <v>0</v>
      </c>
      <c r="AI178">
        <v>1</v>
      </c>
      <c r="AJ178">
        <v>1</v>
      </c>
      <c r="AK178">
        <v>1</v>
      </c>
      <c r="AL178">
        <v>1</v>
      </c>
      <c r="AM178">
        <v>-2</v>
      </c>
      <c r="AN178">
        <v>0</v>
      </c>
      <c r="AO178">
        <v>0</v>
      </c>
      <c r="AP178">
        <v>1</v>
      </c>
      <c r="AQ178">
        <v>1</v>
      </c>
      <c r="AR178">
        <v>0</v>
      </c>
      <c r="AS178" t="s">
        <v>3</v>
      </c>
      <c r="AT178">
        <v>0.01</v>
      </c>
      <c r="AU178" t="s">
        <v>658</v>
      </c>
      <c r="AV178">
        <v>1</v>
      </c>
      <c r="AW178">
        <v>2</v>
      </c>
      <c r="AX178">
        <v>312568255</v>
      </c>
      <c r="AY178">
        <v>1</v>
      </c>
      <c r="AZ178">
        <v>0</v>
      </c>
      <c r="BA178">
        <v>196</v>
      </c>
      <c r="BB178">
        <v>1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5.447000000000001</v>
      </c>
      <c r="BL178">
        <v>4.7798000000000007</v>
      </c>
      <c r="BM178">
        <v>0</v>
      </c>
      <c r="BN178">
        <v>0</v>
      </c>
      <c r="BO178">
        <v>0.01</v>
      </c>
      <c r="BP178">
        <v>1</v>
      </c>
      <c r="BQ178">
        <v>0</v>
      </c>
      <c r="BR178">
        <v>6.5364000000000004</v>
      </c>
      <c r="BS178">
        <v>5.73576</v>
      </c>
      <c r="BT178">
        <v>0</v>
      </c>
      <c r="BU178">
        <v>0</v>
      </c>
      <c r="BV178">
        <v>1.2E-2</v>
      </c>
      <c r="BW178">
        <v>1</v>
      </c>
      <c r="CV178">
        <v>0</v>
      </c>
      <c r="CW178">
        <f>ROUND(Y178*Source!I200*DO178,7)</f>
        <v>-0.192</v>
      </c>
      <c r="CX178">
        <f>ROUND(Y178*Source!I200,7)</f>
        <v>-0.192</v>
      </c>
      <c r="CY178">
        <f>AB178</f>
        <v>544.70000000000005</v>
      </c>
      <c r="CZ178">
        <f>AF178</f>
        <v>544.70000000000005</v>
      </c>
      <c r="DA178">
        <f>AJ178</f>
        <v>1</v>
      </c>
      <c r="DB178">
        <f t="shared" si="62"/>
        <v>6.54</v>
      </c>
      <c r="DC178">
        <f t="shared" si="63"/>
        <v>5.7359999999999998</v>
      </c>
      <c r="DD178" t="s">
        <v>3</v>
      </c>
      <c r="DE178" t="s">
        <v>3</v>
      </c>
      <c r="DF178">
        <f t="shared" si="64"/>
        <v>0</v>
      </c>
      <c r="DG178">
        <f t="shared" ref="DG178:DG185" si="65">ROUND(ROUND(AF178,2)*CX178,2)</f>
        <v>-104.58</v>
      </c>
      <c r="DH178">
        <f t="shared" si="56"/>
        <v>-91.77</v>
      </c>
      <c r="DI178">
        <f t="shared" si="57"/>
        <v>0</v>
      </c>
      <c r="DJ178">
        <f>DG178+DH178</f>
        <v>-196.35</v>
      </c>
      <c r="DK178">
        <v>1</v>
      </c>
      <c r="DL178" t="s">
        <v>649</v>
      </c>
      <c r="DM178">
        <v>4</v>
      </c>
      <c r="DN178" t="s">
        <v>637</v>
      </c>
      <c r="DO178">
        <v>1</v>
      </c>
    </row>
    <row r="179" spans="1:119" x14ac:dyDescent="0.2">
      <c r="A179">
        <f>ROW(Source!A201)</f>
        <v>201</v>
      </c>
      <c r="B179">
        <v>312567028</v>
      </c>
      <c r="C179">
        <v>312568256</v>
      </c>
      <c r="D179">
        <v>277560446</v>
      </c>
      <c r="E179">
        <v>109</v>
      </c>
      <c r="F179">
        <v>1</v>
      </c>
      <c r="G179">
        <v>1</v>
      </c>
      <c r="H179">
        <v>1</v>
      </c>
      <c r="I179" t="s">
        <v>625</v>
      </c>
      <c r="J179" t="s">
        <v>3</v>
      </c>
      <c r="K179" t="s">
        <v>626</v>
      </c>
      <c r="L179">
        <v>1369</v>
      </c>
      <c r="N179">
        <v>1013</v>
      </c>
      <c r="O179" t="s">
        <v>627</v>
      </c>
      <c r="P179" t="s">
        <v>627</v>
      </c>
      <c r="Q179">
        <v>1</v>
      </c>
      <c r="W179">
        <v>0</v>
      </c>
      <c r="X179">
        <v>-236928766</v>
      </c>
      <c r="Y179">
        <f>(AT179*ROUND((1.2*1.15),7))</f>
        <v>1.3661999999999999</v>
      </c>
      <c r="AA179">
        <v>0</v>
      </c>
      <c r="AB179">
        <v>0</v>
      </c>
      <c r="AC179">
        <v>0</v>
      </c>
      <c r="AD179">
        <v>388.8</v>
      </c>
      <c r="AE179">
        <v>0</v>
      </c>
      <c r="AF179">
        <v>0</v>
      </c>
      <c r="AG179">
        <v>0</v>
      </c>
      <c r="AH179">
        <v>388.8</v>
      </c>
      <c r="AI179">
        <v>1</v>
      </c>
      <c r="AJ179">
        <v>1</v>
      </c>
      <c r="AK179">
        <v>1</v>
      </c>
      <c r="AL179">
        <v>1</v>
      </c>
      <c r="AM179">
        <v>-2</v>
      </c>
      <c r="AN179">
        <v>0</v>
      </c>
      <c r="AO179">
        <v>0</v>
      </c>
      <c r="AP179">
        <v>1</v>
      </c>
      <c r="AQ179">
        <v>1</v>
      </c>
      <c r="AR179">
        <v>0</v>
      </c>
      <c r="AS179" t="s">
        <v>3</v>
      </c>
      <c r="AT179">
        <v>0.99</v>
      </c>
      <c r="AU179" t="s">
        <v>628</v>
      </c>
      <c r="AV179">
        <v>1</v>
      </c>
      <c r="AW179">
        <v>2</v>
      </c>
      <c r="AX179">
        <v>312568270</v>
      </c>
      <c r="AY179">
        <v>1</v>
      </c>
      <c r="AZ179">
        <v>0</v>
      </c>
      <c r="BA179">
        <v>197</v>
      </c>
      <c r="BB179">
        <v>1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384.91200000000003</v>
      </c>
      <c r="BN179">
        <v>0.99</v>
      </c>
      <c r="BO179">
        <v>0</v>
      </c>
      <c r="BP179">
        <v>1</v>
      </c>
      <c r="BQ179">
        <v>0</v>
      </c>
      <c r="BR179">
        <v>0</v>
      </c>
      <c r="BS179">
        <v>0</v>
      </c>
      <c r="BT179">
        <v>531.17855999999995</v>
      </c>
      <c r="BU179">
        <v>1.3661999999999999</v>
      </c>
      <c r="BV179">
        <v>0</v>
      </c>
      <c r="BW179">
        <v>1</v>
      </c>
      <c r="CU179">
        <f>ROUND(AT179*Source!I201*AH179*AL179,2)</f>
        <v>197.46</v>
      </c>
      <c r="CV179">
        <f>ROUND(Y179*Source!I201,7)</f>
        <v>0.70086059999999994</v>
      </c>
      <c r="CW179">
        <v>0</v>
      </c>
      <c r="CX179">
        <f>ROUND(Y179*Source!I201,7)</f>
        <v>0.70086059999999994</v>
      </c>
      <c r="CY179">
        <f>AD179</f>
        <v>388.8</v>
      </c>
      <c r="CZ179">
        <f>AH179</f>
        <v>388.8</v>
      </c>
      <c r="DA179">
        <f>AL179</f>
        <v>1</v>
      </c>
      <c r="DB179">
        <f>ROUND((ROUND(AT179*CZ179,2)*ROUND((1.2*1.15),7)),6)</f>
        <v>531.17579999999998</v>
      </c>
      <c r="DC179">
        <f>ROUND((ROUND(AT179*AG179,2)*ROUND((1.2*1.15),7)),6)</f>
        <v>0</v>
      </c>
      <c r="DD179" t="s">
        <v>3</v>
      </c>
      <c r="DE179" t="s">
        <v>3</v>
      </c>
      <c r="DF179">
        <f t="shared" si="64"/>
        <v>0</v>
      </c>
      <c r="DG179">
        <f t="shared" si="65"/>
        <v>0</v>
      </c>
      <c r="DH179">
        <f t="shared" si="56"/>
        <v>0</v>
      </c>
      <c r="DI179">
        <f t="shared" si="57"/>
        <v>272.49</v>
      </c>
      <c r="DJ179">
        <f>DI179</f>
        <v>272.49</v>
      </c>
      <c r="DK179">
        <v>1</v>
      </c>
      <c r="DL179" t="s">
        <v>3</v>
      </c>
      <c r="DM179">
        <v>0</v>
      </c>
      <c r="DN179" t="s">
        <v>3</v>
      </c>
      <c r="DO179">
        <v>0</v>
      </c>
    </row>
    <row r="180" spans="1:119" x14ac:dyDescent="0.2">
      <c r="A180">
        <f>ROW(Source!A201)</f>
        <v>201</v>
      </c>
      <c r="B180">
        <v>312567028</v>
      </c>
      <c r="C180">
        <v>312568256</v>
      </c>
      <c r="D180">
        <v>277560448</v>
      </c>
      <c r="E180">
        <v>109</v>
      </c>
      <c r="F180">
        <v>1</v>
      </c>
      <c r="G180">
        <v>1</v>
      </c>
      <c r="H180">
        <v>1</v>
      </c>
      <c r="I180" t="s">
        <v>629</v>
      </c>
      <c r="J180" t="s">
        <v>3</v>
      </c>
      <c r="K180" t="s">
        <v>630</v>
      </c>
      <c r="L180">
        <v>1369</v>
      </c>
      <c r="N180">
        <v>1013</v>
      </c>
      <c r="O180" t="s">
        <v>627</v>
      </c>
      <c r="P180" t="s">
        <v>627</v>
      </c>
      <c r="Q180">
        <v>1</v>
      </c>
      <c r="W180">
        <v>0</v>
      </c>
      <c r="X180">
        <v>-587036825</v>
      </c>
      <c r="Y180">
        <f>(AT180*ROUND((1.2*1.15),7))</f>
        <v>65.260199999999998</v>
      </c>
      <c r="AA180">
        <v>0</v>
      </c>
      <c r="AB180">
        <v>0</v>
      </c>
      <c r="AC180">
        <v>0</v>
      </c>
      <c r="AD180">
        <v>424.47</v>
      </c>
      <c r="AE180">
        <v>0</v>
      </c>
      <c r="AF180">
        <v>0</v>
      </c>
      <c r="AG180">
        <v>0</v>
      </c>
      <c r="AH180">
        <v>424.47</v>
      </c>
      <c r="AI180">
        <v>1</v>
      </c>
      <c r="AJ180">
        <v>1</v>
      </c>
      <c r="AK180">
        <v>1</v>
      </c>
      <c r="AL180">
        <v>1</v>
      </c>
      <c r="AM180">
        <v>-2</v>
      </c>
      <c r="AN180">
        <v>0</v>
      </c>
      <c r="AO180">
        <v>0</v>
      </c>
      <c r="AP180">
        <v>1</v>
      </c>
      <c r="AQ180">
        <v>1</v>
      </c>
      <c r="AR180">
        <v>0</v>
      </c>
      <c r="AS180" t="s">
        <v>3</v>
      </c>
      <c r="AT180">
        <v>47.29</v>
      </c>
      <c r="AU180" t="s">
        <v>628</v>
      </c>
      <c r="AV180">
        <v>1</v>
      </c>
      <c r="AW180">
        <v>2</v>
      </c>
      <c r="AX180">
        <v>312568271</v>
      </c>
      <c r="AY180">
        <v>1</v>
      </c>
      <c r="AZ180">
        <v>0</v>
      </c>
      <c r="BA180">
        <v>198</v>
      </c>
      <c r="BB180">
        <v>1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20073.186300000001</v>
      </c>
      <c r="BN180">
        <v>47.29</v>
      </c>
      <c r="BO180">
        <v>0</v>
      </c>
      <c r="BP180">
        <v>1</v>
      </c>
      <c r="BQ180">
        <v>0</v>
      </c>
      <c r="BR180">
        <v>0</v>
      </c>
      <c r="BS180">
        <v>0</v>
      </c>
      <c r="BT180">
        <v>27700.997094000002</v>
      </c>
      <c r="BU180">
        <v>65.260199999999998</v>
      </c>
      <c r="BV180">
        <v>0</v>
      </c>
      <c r="BW180">
        <v>1</v>
      </c>
      <c r="CU180">
        <f>ROUND(AT180*Source!I201*AH180*AL180,2)</f>
        <v>10297.540000000001</v>
      </c>
      <c r="CV180">
        <f>ROUND(Y180*Source!I201,7)</f>
        <v>33.4784826</v>
      </c>
      <c r="CW180">
        <v>0</v>
      </c>
      <c r="CX180">
        <f>ROUND(Y180*Source!I201,7)</f>
        <v>33.4784826</v>
      </c>
      <c r="CY180">
        <f>AD180</f>
        <v>424.47</v>
      </c>
      <c r="CZ180">
        <f>AH180</f>
        <v>424.47</v>
      </c>
      <c r="DA180">
        <f>AL180</f>
        <v>1</v>
      </c>
      <c r="DB180">
        <f>ROUND((ROUND(AT180*CZ180,2)*ROUND((1.2*1.15),7)),6)</f>
        <v>27701.002199999999</v>
      </c>
      <c r="DC180">
        <f>ROUND((ROUND(AT180*AG180,2)*ROUND((1.2*1.15),7)),6)</f>
        <v>0</v>
      </c>
      <c r="DD180" t="s">
        <v>3</v>
      </c>
      <c r="DE180" t="s">
        <v>3</v>
      </c>
      <c r="DF180">
        <f t="shared" si="64"/>
        <v>0</v>
      </c>
      <c r="DG180">
        <f t="shared" si="65"/>
        <v>0</v>
      </c>
      <c r="DH180">
        <f t="shared" si="56"/>
        <v>0</v>
      </c>
      <c r="DI180">
        <f t="shared" si="57"/>
        <v>14210.61</v>
      </c>
      <c r="DJ180">
        <f>DI180</f>
        <v>14210.61</v>
      </c>
      <c r="DK180">
        <v>1</v>
      </c>
      <c r="DL180" t="s">
        <v>3</v>
      </c>
      <c r="DM180">
        <v>0</v>
      </c>
      <c r="DN180" t="s">
        <v>3</v>
      </c>
      <c r="DO180">
        <v>0</v>
      </c>
    </row>
    <row r="181" spans="1:119" x14ac:dyDescent="0.2">
      <c r="A181">
        <f>ROW(Source!A201)</f>
        <v>201</v>
      </c>
      <c r="B181">
        <v>312567028</v>
      </c>
      <c r="C181">
        <v>312568256</v>
      </c>
      <c r="D181">
        <v>277560452</v>
      </c>
      <c r="E181">
        <v>109</v>
      </c>
      <c r="F181">
        <v>1</v>
      </c>
      <c r="G181">
        <v>1</v>
      </c>
      <c r="H181">
        <v>1</v>
      </c>
      <c r="I181" t="s">
        <v>631</v>
      </c>
      <c r="J181" t="s">
        <v>3</v>
      </c>
      <c r="K181" t="s">
        <v>632</v>
      </c>
      <c r="L181">
        <v>1369</v>
      </c>
      <c r="N181">
        <v>1013</v>
      </c>
      <c r="O181" t="s">
        <v>627</v>
      </c>
      <c r="P181" t="s">
        <v>627</v>
      </c>
      <c r="Q181">
        <v>1</v>
      </c>
      <c r="W181">
        <v>0</v>
      </c>
      <c r="X181">
        <v>-512803540</v>
      </c>
      <c r="Y181">
        <f>(AT181*ROUND((1.2*1.15),7))</f>
        <v>32.319600000000001</v>
      </c>
      <c r="AA181">
        <v>0</v>
      </c>
      <c r="AB181">
        <v>0</v>
      </c>
      <c r="AC181">
        <v>0</v>
      </c>
      <c r="AD181">
        <v>477.98</v>
      </c>
      <c r="AE181">
        <v>0</v>
      </c>
      <c r="AF181">
        <v>0</v>
      </c>
      <c r="AG181">
        <v>0</v>
      </c>
      <c r="AH181">
        <v>477.98</v>
      </c>
      <c r="AI181">
        <v>1</v>
      </c>
      <c r="AJ181">
        <v>1</v>
      </c>
      <c r="AK181">
        <v>1</v>
      </c>
      <c r="AL181">
        <v>1</v>
      </c>
      <c r="AM181">
        <v>-2</v>
      </c>
      <c r="AN181">
        <v>0</v>
      </c>
      <c r="AO181">
        <v>0</v>
      </c>
      <c r="AP181">
        <v>1</v>
      </c>
      <c r="AQ181">
        <v>1</v>
      </c>
      <c r="AR181">
        <v>0</v>
      </c>
      <c r="AS181" t="s">
        <v>3</v>
      </c>
      <c r="AT181">
        <v>23.42</v>
      </c>
      <c r="AU181" t="s">
        <v>628</v>
      </c>
      <c r="AV181">
        <v>1</v>
      </c>
      <c r="AW181">
        <v>2</v>
      </c>
      <c r="AX181">
        <v>312568272</v>
      </c>
      <c r="AY181">
        <v>1</v>
      </c>
      <c r="AZ181">
        <v>0</v>
      </c>
      <c r="BA181">
        <v>199</v>
      </c>
      <c r="BB181">
        <v>1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11194.2916</v>
      </c>
      <c r="BN181">
        <v>23.42</v>
      </c>
      <c r="BO181">
        <v>0</v>
      </c>
      <c r="BP181">
        <v>1</v>
      </c>
      <c r="BQ181">
        <v>0</v>
      </c>
      <c r="BR181">
        <v>0</v>
      </c>
      <c r="BS181">
        <v>0</v>
      </c>
      <c r="BT181">
        <v>15448.122408000001</v>
      </c>
      <c r="BU181">
        <v>32.319600000000001</v>
      </c>
      <c r="BV181">
        <v>0</v>
      </c>
      <c r="BW181">
        <v>1</v>
      </c>
      <c r="CU181">
        <f>ROUND(AT181*Source!I201*AH181*AL181,2)</f>
        <v>5742.67</v>
      </c>
      <c r="CV181">
        <f>ROUND(Y181*Source!I201,7)</f>
        <v>16.579954799999999</v>
      </c>
      <c r="CW181">
        <v>0</v>
      </c>
      <c r="CX181">
        <f>ROUND(Y181*Source!I201,7)</f>
        <v>16.579954799999999</v>
      </c>
      <c r="CY181">
        <f>AD181</f>
        <v>477.98</v>
      </c>
      <c r="CZ181">
        <f>AH181</f>
        <v>477.98</v>
      </c>
      <c r="DA181">
        <f>AL181</f>
        <v>1</v>
      </c>
      <c r="DB181">
        <f>ROUND((ROUND(AT181*CZ181,2)*ROUND((1.2*1.15),7)),6)</f>
        <v>15448.120199999999</v>
      </c>
      <c r="DC181">
        <f>ROUND((ROUND(AT181*AG181,2)*ROUND((1.2*1.15),7)),6)</f>
        <v>0</v>
      </c>
      <c r="DD181" t="s">
        <v>3</v>
      </c>
      <c r="DE181" t="s">
        <v>3</v>
      </c>
      <c r="DF181">
        <f t="shared" si="64"/>
        <v>0</v>
      </c>
      <c r="DG181">
        <f t="shared" si="65"/>
        <v>0</v>
      </c>
      <c r="DH181">
        <f t="shared" si="56"/>
        <v>0</v>
      </c>
      <c r="DI181">
        <f t="shared" si="57"/>
        <v>7924.89</v>
      </c>
      <c r="DJ181">
        <f>DI181</f>
        <v>7924.89</v>
      </c>
      <c r="DK181">
        <v>1</v>
      </c>
      <c r="DL181" t="s">
        <v>3</v>
      </c>
      <c r="DM181">
        <v>0</v>
      </c>
      <c r="DN181" t="s">
        <v>3</v>
      </c>
      <c r="DO181">
        <v>0</v>
      </c>
    </row>
    <row r="182" spans="1:119" x14ac:dyDescent="0.2">
      <c r="A182">
        <f>ROW(Source!A201)</f>
        <v>201</v>
      </c>
      <c r="B182">
        <v>312567028</v>
      </c>
      <c r="C182">
        <v>312568256</v>
      </c>
      <c r="D182">
        <v>277560455</v>
      </c>
      <c r="E182">
        <v>109</v>
      </c>
      <c r="F182">
        <v>1</v>
      </c>
      <c r="G182">
        <v>1</v>
      </c>
      <c r="H182">
        <v>1</v>
      </c>
      <c r="I182" t="s">
        <v>633</v>
      </c>
      <c r="J182" t="s">
        <v>3</v>
      </c>
      <c r="K182" t="s">
        <v>634</v>
      </c>
      <c r="L182">
        <v>1369</v>
      </c>
      <c r="N182">
        <v>1013</v>
      </c>
      <c r="O182" t="s">
        <v>627</v>
      </c>
      <c r="P182" t="s">
        <v>627</v>
      </c>
      <c r="Q182">
        <v>1</v>
      </c>
      <c r="W182">
        <v>0</v>
      </c>
      <c r="X182">
        <v>1518711480</v>
      </c>
      <c r="Y182">
        <f>(AT182*ROUND((1.2*1.15),7))</f>
        <v>32.319600000000001</v>
      </c>
      <c r="AA182">
        <v>0</v>
      </c>
      <c r="AB182">
        <v>0</v>
      </c>
      <c r="AC182">
        <v>0</v>
      </c>
      <c r="AD182">
        <v>549.32000000000005</v>
      </c>
      <c r="AE182">
        <v>0</v>
      </c>
      <c r="AF182">
        <v>0</v>
      </c>
      <c r="AG182">
        <v>0</v>
      </c>
      <c r="AH182">
        <v>549.32000000000005</v>
      </c>
      <c r="AI182">
        <v>1</v>
      </c>
      <c r="AJ182">
        <v>1</v>
      </c>
      <c r="AK182">
        <v>1</v>
      </c>
      <c r="AL182">
        <v>1</v>
      </c>
      <c r="AM182">
        <v>-2</v>
      </c>
      <c r="AN182">
        <v>0</v>
      </c>
      <c r="AO182">
        <v>0</v>
      </c>
      <c r="AP182">
        <v>1</v>
      </c>
      <c r="AQ182">
        <v>1</v>
      </c>
      <c r="AR182">
        <v>0</v>
      </c>
      <c r="AS182" t="s">
        <v>3</v>
      </c>
      <c r="AT182">
        <v>23.42</v>
      </c>
      <c r="AU182" t="s">
        <v>628</v>
      </c>
      <c r="AV182">
        <v>1</v>
      </c>
      <c r="AW182">
        <v>2</v>
      </c>
      <c r="AX182">
        <v>312568273</v>
      </c>
      <c r="AY182">
        <v>1</v>
      </c>
      <c r="AZ182">
        <v>0</v>
      </c>
      <c r="BA182">
        <v>200</v>
      </c>
      <c r="BB182">
        <v>1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12865.074400000001</v>
      </c>
      <c r="BN182">
        <v>23.42</v>
      </c>
      <c r="BO182">
        <v>0</v>
      </c>
      <c r="BP182">
        <v>1</v>
      </c>
      <c r="BQ182">
        <v>0</v>
      </c>
      <c r="BR182">
        <v>0</v>
      </c>
      <c r="BS182">
        <v>0</v>
      </c>
      <c r="BT182">
        <v>17753.802672000002</v>
      </c>
      <c r="BU182">
        <v>32.319600000000001</v>
      </c>
      <c r="BV182">
        <v>0</v>
      </c>
      <c r="BW182">
        <v>1</v>
      </c>
      <c r="CU182">
        <f>ROUND(AT182*Source!I201*AH182*AL182,2)</f>
        <v>6599.78</v>
      </c>
      <c r="CV182">
        <f>ROUND(Y182*Source!I201,7)</f>
        <v>16.579954799999999</v>
      </c>
      <c r="CW182">
        <v>0</v>
      </c>
      <c r="CX182">
        <f>ROUND(Y182*Source!I201,7)</f>
        <v>16.579954799999999</v>
      </c>
      <c r="CY182">
        <f>AD182</f>
        <v>549.32000000000005</v>
      </c>
      <c r="CZ182">
        <f>AH182</f>
        <v>549.32000000000005</v>
      </c>
      <c r="DA182">
        <f>AL182</f>
        <v>1</v>
      </c>
      <c r="DB182">
        <f>ROUND((ROUND(AT182*CZ182,2)*ROUND((1.2*1.15),7)),6)</f>
        <v>17753.796600000001</v>
      </c>
      <c r="DC182">
        <f>ROUND((ROUND(AT182*AG182,2)*ROUND((1.2*1.15),7)),6)</f>
        <v>0</v>
      </c>
      <c r="DD182" t="s">
        <v>3</v>
      </c>
      <c r="DE182" t="s">
        <v>3</v>
      </c>
      <c r="DF182">
        <f t="shared" si="64"/>
        <v>0</v>
      </c>
      <c r="DG182">
        <f t="shared" si="65"/>
        <v>0</v>
      </c>
      <c r="DH182">
        <f t="shared" si="56"/>
        <v>0</v>
      </c>
      <c r="DI182">
        <f t="shared" si="57"/>
        <v>9107.7000000000007</v>
      </c>
      <c r="DJ182">
        <f>DI182</f>
        <v>9107.7000000000007</v>
      </c>
      <c r="DK182">
        <v>1</v>
      </c>
      <c r="DL182" t="s">
        <v>3</v>
      </c>
      <c r="DM182">
        <v>0</v>
      </c>
      <c r="DN182" t="s">
        <v>3</v>
      </c>
      <c r="DO182">
        <v>0</v>
      </c>
    </row>
    <row r="183" spans="1:119" x14ac:dyDescent="0.2">
      <c r="A183">
        <f>ROW(Source!A201)</f>
        <v>201</v>
      </c>
      <c r="B183">
        <v>312567028</v>
      </c>
      <c r="C183">
        <v>312568256</v>
      </c>
      <c r="D183">
        <v>277560491</v>
      </c>
      <c r="E183">
        <v>109</v>
      </c>
      <c r="F183">
        <v>1</v>
      </c>
      <c r="G183">
        <v>1</v>
      </c>
      <c r="H183">
        <v>1</v>
      </c>
      <c r="I183" t="s">
        <v>635</v>
      </c>
      <c r="J183" t="s">
        <v>3</v>
      </c>
      <c r="K183" t="s">
        <v>636</v>
      </c>
      <c r="L183">
        <v>1191</v>
      </c>
      <c r="N183">
        <v>1013</v>
      </c>
      <c r="O183" t="s">
        <v>637</v>
      </c>
      <c r="P183" t="s">
        <v>637</v>
      </c>
      <c r="Q183">
        <v>1</v>
      </c>
      <c r="W183">
        <v>0</v>
      </c>
      <c r="X183">
        <v>-1417349443</v>
      </c>
      <c r="Y183">
        <f t="shared" ref="Y183:Y188" si="66">(AT183*ROUND((1.2*1.25),7))</f>
        <v>37.335000000000001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1</v>
      </c>
      <c r="AJ183">
        <v>1</v>
      </c>
      <c r="AK183">
        <v>1</v>
      </c>
      <c r="AL183">
        <v>1</v>
      </c>
      <c r="AM183">
        <v>-2</v>
      </c>
      <c r="AN183">
        <v>0</v>
      </c>
      <c r="AO183">
        <v>0</v>
      </c>
      <c r="AP183">
        <v>1</v>
      </c>
      <c r="AQ183">
        <v>1</v>
      </c>
      <c r="AR183">
        <v>0</v>
      </c>
      <c r="AS183" t="s">
        <v>3</v>
      </c>
      <c r="AT183">
        <v>24.89</v>
      </c>
      <c r="AU183" t="s">
        <v>638</v>
      </c>
      <c r="AV183">
        <v>2</v>
      </c>
      <c r="AW183">
        <v>2</v>
      </c>
      <c r="AX183">
        <v>312568274</v>
      </c>
      <c r="AY183">
        <v>1</v>
      </c>
      <c r="AZ183">
        <v>0</v>
      </c>
      <c r="BA183">
        <v>201</v>
      </c>
      <c r="BB183">
        <v>1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CV183">
        <v>0</v>
      </c>
      <c r="CW183">
        <v>0</v>
      </c>
      <c r="CX183">
        <f>ROUND(Y183*Source!I201,7)</f>
        <v>19.152854999999999</v>
      </c>
      <c r="CY183">
        <f>AD183</f>
        <v>0</v>
      </c>
      <c r="CZ183">
        <f>AH183</f>
        <v>0</v>
      </c>
      <c r="DA183">
        <f>AL183</f>
        <v>1</v>
      </c>
      <c r="DB183">
        <f t="shared" ref="DB183:DB188" si="67">ROUND((ROUND(AT183*CZ183,2)*ROUND((1.2*1.25),7)),6)</f>
        <v>0</v>
      </c>
      <c r="DC183">
        <f t="shared" ref="DC183:DC188" si="68">ROUND((ROUND(AT183*AG183,2)*ROUND((1.2*1.25),7)),6)</f>
        <v>0</v>
      </c>
      <c r="DD183" t="s">
        <v>3</v>
      </c>
      <c r="DE183" t="s">
        <v>3</v>
      </c>
      <c r="DF183">
        <f t="shared" si="64"/>
        <v>0</v>
      </c>
      <c r="DG183">
        <f t="shared" si="65"/>
        <v>0</v>
      </c>
      <c r="DH183">
        <f t="shared" si="56"/>
        <v>0</v>
      </c>
      <c r="DI183">
        <f t="shared" si="57"/>
        <v>0</v>
      </c>
      <c r="DJ183">
        <f>DI183</f>
        <v>0</v>
      </c>
      <c r="DK183">
        <v>0</v>
      </c>
      <c r="DL183" t="s">
        <v>3</v>
      </c>
      <c r="DM183">
        <v>0</v>
      </c>
      <c r="DN183" t="s">
        <v>3</v>
      </c>
      <c r="DO183">
        <v>0</v>
      </c>
    </row>
    <row r="184" spans="1:119" x14ac:dyDescent="0.2">
      <c r="A184">
        <f>ROW(Source!A201)</f>
        <v>201</v>
      </c>
      <c r="B184">
        <v>312567028</v>
      </c>
      <c r="C184">
        <v>312568256</v>
      </c>
      <c r="D184">
        <v>277944622</v>
      </c>
      <c r="E184">
        <v>1</v>
      </c>
      <c r="F184">
        <v>1</v>
      </c>
      <c r="G184">
        <v>1</v>
      </c>
      <c r="H184">
        <v>2</v>
      </c>
      <c r="I184" t="s">
        <v>639</v>
      </c>
      <c r="J184" t="s">
        <v>640</v>
      </c>
      <c r="K184" t="s">
        <v>641</v>
      </c>
      <c r="L184">
        <v>1368</v>
      </c>
      <c r="N184">
        <v>1011</v>
      </c>
      <c r="O184" t="s">
        <v>419</v>
      </c>
      <c r="P184" t="s">
        <v>419</v>
      </c>
      <c r="Q184">
        <v>1</v>
      </c>
      <c r="W184">
        <v>0</v>
      </c>
      <c r="X184">
        <v>-776243211</v>
      </c>
      <c r="Y184">
        <f t="shared" si="66"/>
        <v>1.125</v>
      </c>
      <c r="AA184">
        <v>0</v>
      </c>
      <c r="AB184">
        <v>1472.33</v>
      </c>
      <c r="AC184">
        <v>642.05999999999995</v>
      </c>
      <c r="AD184">
        <v>0</v>
      </c>
      <c r="AE184">
        <v>0</v>
      </c>
      <c r="AF184">
        <v>1472.33</v>
      </c>
      <c r="AG184">
        <v>642.05999999999995</v>
      </c>
      <c r="AH184">
        <v>0</v>
      </c>
      <c r="AI184">
        <v>1</v>
      </c>
      <c r="AJ184">
        <v>1</v>
      </c>
      <c r="AK184">
        <v>1</v>
      </c>
      <c r="AL184">
        <v>1</v>
      </c>
      <c r="AM184">
        <v>-2</v>
      </c>
      <c r="AN184">
        <v>0</v>
      </c>
      <c r="AO184">
        <v>0</v>
      </c>
      <c r="AP184">
        <v>1</v>
      </c>
      <c r="AQ184">
        <v>1</v>
      </c>
      <c r="AR184">
        <v>0</v>
      </c>
      <c r="AS184" t="s">
        <v>3</v>
      </c>
      <c r="AT184">
        <v>0.75</v>
      </c>
      <c r="AU184" t="s">
        <v>638</v>
      </c>
      <c r="AV184">
        <v>1</v>
      </c>
      <c r="AW184">
        <v>2</v>
      </c>
      <c r="AX184">
        <v>312568275</v>
      </c>
      <c r="AY184">
        <v>1</v>
      </c>
      <c r="AZ184">
        <v>0</v>
      </c>
      <c r="BA184">
        <v>202</v>
      </c>
      <c r="BB184">
        <v>1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1104.2474999999999</v>
      </c>
      <c r="BL184">
        <v>481.54499999999996</v>
      </c>
      <c r="BM184">
        <v>0</v>
      </c>
      <c r="BN184">
        <v>0</v>
      </c>
      <c r="BO184">
        <v>0.75</v>
      </c>
      <c r="BP184">
        <v>1</v>
      </c>
      <c r="BQ184">
        <v>0</v>
      </c>
      <c r="BR184">
        <v>1656.3712499999999</v>
      </c>
      <c r="BS184">
        <v>722.31749999999988</v>
      </c>
      <c r="BT184">
        <v>0</v>
      </c>
      <c r="BU184">
        <v>0</v>
      </c>
      <c r="BV184">
        <v>1.125</v>
      </c>
      <c r="BW184">
        <v>1</v>
      </c>
      <c r="CV184">
        <v>0</v>
      </c>
      <c r="CW184">
        <f>ROUND(Y184*Source!I201*DO184,7)</f>
        <v>0.577125</v>
      </c>
      <c r="CX184">
        <f>ROUND(Y184*Source!I201,7)</f>
        <v>0.577125</v>
      </c>
      <c r="CY184">
        <f>AB184</f>
        <v>1472.33</v>
      </c>
      <c r="CZ184">
        <f>AF184</f>
        <v>1472.33</v>
      </c>
      <c r="DA184">
        <f>AJ184</f>
        <v>1</v>
      </c>
      <c r="DB184">
        <f t="shared" si="67"/>
        <v>1656.375</v>
      </c>
      <c r="DC184">
        <f t="shared" si="68"/>
        <v>722.32500000000005</v>
      </c>
      <c r="DD184" t="s">
        <v>3</v>
      </c>
      <c r="DE184" t="s">
        <v>3</v>
      </c>
      <c r="DF184">
        <f t="shared" si="64"/>
        <v>0</v>
      </c>
      <c r="DG184">
        <f t="shared" si="65"/>
        <v>849.72</v>
      </c>
      <c r="DH184">
        <f t="shared" si="56"/>
        <v>370.55</v>
      </c>
      <c r="DI184">
        <f t="shared" si="57"/>
        <v>0</v>
      </c>
      <c r="DJ184">
        <f>DG184+DH184</f>
        <v>1220.27</v>
      </c>
      <c r="DK184">
        <v>1</v>
      </c>
      <c r="DL184" t="s">
        <v>642</v>
      </c>
      <c r="DM184">
        <v>6</v>
      </c>
      <c r="DN184" t="s">
        <v>637</v>
      </c>
      <c r="DO184">
        <v>1</v>
      </c>
    </row>
    <row r="185" spans="1:119" x14ac:dyDescent="0.2">
      <c r="A185">
        <f>ROW(Source!A201)</f>
        <v>201</v>
      </c>
      <c r="B185">
        <v>312567028</v>
      </c>
      <c r="C185">
        <v>312568256</v>
      </c>
      <c r="D185">
        <v>277944809</v>
      </c>
      <c r="E185">
        <v>1</v>
      </c>
      <c r="F185">
        <v>1</v>
      </c>
      <c r="G185">
        <v>1</v>
      </c>
      <c r="H185">
        <v>2</v>
      </c>
      <c r="I185" t="s">
        <v>643</v>
      </c>
      <c r="J185" t="s">
        <v>644</v>
      </c>
      <c r="K185" t="s">
        <v>645</v>
      </c>
      <c r="L185">
        <v>1368</v>
      </c>
      <c r="N185">
        <v>1011</v>
      </c>
      <c r="O185" t="s">
        <v>419</v>
      </c>
      <c r="P185" t="s">
        <v>419</v>
      </c>
      <c r="Q185">
        <v>1</v>
      </c>
      <c r="W185">
        <v>0</v>
      </c>
      <c r="X185">
        <v>-1432554125</v>
      </c>
      <c r="Y185">
        <f t="shared" si="66"/>
        <v>1.2150000000000001</v>
      </c>
      <c r="AA185">
        <v>0</v>
      </c>
      <c r="AB185">
        <v>15.14</v>
      </c>
      <c r="AC185">
        <v>0</v>
      </c>
      <c r="AD185">
        <v>0</v>
      </c>
      <c r="AE185">
        <v>0</v>
      </c>
      <c r="AF185">
        <v>15.14</v>
      </c>
      <c r="AG185">
        <v>0</v>
      </c>
      <c r="AH185">
        <v>0</v>
      </c>
      <c r="AI185">
        <v>1</v>
      </c>
      <c r="AJ185">
        <v>1</v>
      </c>
      <c r="AK185">
        <v>1</v>
      </c>
      <c r="AL185">
        <v>1</v>
      </c>
      <c r="AM185">
        <v>-2</v>
      </c>
      <c r="AN185">
        <v>0</v>
      </c>
      <c r="AO185">
        <v>0</v>
      </c>
      <c r="AP185">
        <v>1</v>
      </c>
      <c r="AQ185">
        <v>1</v>
      </c>
      <c r="AR185">
        <v>0</v>
      </c>
      <c r="AS185" t="s">
        <v>3</v>
      </c>
      <c r="AT185">
        <v>0.81</v>
      </c>
      <c r="AU185" t="s">
        <v>638</v>
      </c>
      <c r="AV185">
        <v>1</v>
      </c>
      <c r="AW185">
        <v>2</v>
      </c>
      <c r="AX185">
        <v>312568276</v>
      </c>
      <c r="AY185">
        <v>1</v>
      </c>
      <c r="AZ185">
        <v>0</v>
      </c>
      <c r="BA185">
        <v>203</v>
      </c>
      <c r="BB185">
        <v>1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12.263400000000001</v>
      </c>
      <c r="BL185">
        <v>0</v>
      </c>
      <c r="BM185">
        <v>0</v>
      </c>
      <c r="BN185">
        <v>0</v>
      </c>
      <c r="BO185">
        <v>0</v>
      </c>
      <c r="BP185">
        <v>1</v>
      </c>
      <c r="BQ185">
        <v>0</v>
      </c>
      <c r="BR185">
        <v>18.395099999999999</v>
      </c>
      <c r="BS185">
        <v>0</v>
      </c>
      <c r="BT185">
        <v>0</v>
      </c>
      <c r="BU185">
        <v>0</v>
      </c>
      <c r="BV185">
        <v>0</v>
      </c>
      <c r="BW185">
        <v>1</v>
      </c>
      <c r="CV185">
        <v>0</v>
      </c>
      <c r="CW185">
        <f>ROUND(Y185*Source!I201*DO185,7)</f>
        <v>0</v>
      </c>
      <c r="CX185">
        <f>ROUND(Y185*Source!I201,7)</f>
        <v>0.62329500000000004</v>
      </c>
      <c r="CY185">
        <f>AB185</f>
        <v>15.14</v>
      </c>
      <c r="CZ185">
        <f>AF185</f>
        <v>15.14</v>
      </c>
      <c r="DA185">
        <f>AJ185</f>
        <v>1</v>
      </c>
      <c r="DB185">
        <f t="shared" si="67"/>
        <v>18.39</v>
      </c>
      <c r="DC185">
        <f t="shared" si="68"/>
        <v>0</v>
      </c>
      <c r="DD185" t="s">
        <v>3</v>
      </c>
      <c r="DE185" t="s">
        <v>3</v>
      </c>
      <c r="DF185">
        <f t="shared" si="64"/>
        <v>0</v>
      </c>
      <c r="DG185">
        <f t="shared" si="65"/>
        <v>9.44</v>
      </c>
      <c r="DH185">
        <f t="shared" si="56"/>
        <v>0</v>
      </c>
      <c r="DI185">
        <f t="shared" si="57"/>
        <v>0</v>
      </c>
      <c r="DJ185">
        <f>DG185+DH185</f>
        <v>9.44</v>
      </c>
      <c r="DK185">
        <v>1</v>
      </c>
      <c r="DL185" t="s">
        <v>3</v>
      </c>
      <c r="DM185">
        <v>0</v>
      </c>
      <c r="DN185" t="s">
        <v>3</v>
      </c>
      <c r="DO185">
        <v>0</v>
      </c>
    </row>
    <row r="186" spans="1:119" x14ac:dyDescent="0.2">
      <c r="A186">
        <f>ROW(Source!A201)</f>
        <v>201</v>
      </c>
      <c r="B186">
        <v>312567028</v>
      </c>
      <c r="C186">
        <v>312568256</v>
      </c>
      <c r="D186">
        <v>277944868</v>
      </c>
      <c r="E186">
        <v>1</v>
      </c>
      <c r="F186">
        <v>1</v>
      </c>
      <c r="G186">
        <v>1</v>
      </c>
      <c r="H186">
        <v>2</v>
      </c>
      <c r="I186" t="s">
        <v>646</v>
      </c>
      <c r="J186" t="s">
        <v>647</v>
      </c>
      <c r="K186" t="s">
        <v>648</v>
      </c>
      <c r="L186">
        <v>1368</v>
      </c>
      <c r="N186">
        <v>1011</v>
      </c>
      <c r="O186" t="s">
        <v>419</v>
      </c>
      <c r="P186" t="s">
        <v>419</v>
      </c>
      <c r="Q186">
        <v>1</v>
      </c>
      <c r="W186">
        <v>0</v>
      </c>
      <c r="X186">
        <v>412917512</v>
      </c>
      <c r="Y186">
        <f t="shared" si="66"/>
        <v>34.11</v>
      </c>
      <c r="AA186">
        <v>0</v>
      </c>
      <c r="AB186">
        <v>436.88</v>
      </c>
      <c r="AC186">
        <v>477.98</v>
      </c>
      <c r="AD186">
        <v>0</v>
      </c>
      <c r="AE186">
        <v>0</v>
      </c>
      <c r="AF186">
        <v>346.73</v>
      </c>
      <c r="AG186">
        <v>477.98</v>
      </c>
      <c r="AH186">
        <v>0</v>
      </c>
      <c r="AI186">
        <v>1</v>
      </c>
      <c r="AJ186">
        <v>1.26</v>
      </c>
      <c r="AK186">
        <v>1</v>
      </c>
      <c r="AL186">
        <v>1</v>
      </c>
      <c r="AM186">
        <v>2</v>
      </c>
      <c r="AN186">
        <v>0</v>
      </c>
      <c r="AO186">
        <v>0</v>
      </c>
      <c r="AP186">
        <v>1</v>
      </c>
      <c r="AQ186">
        <v>1</v>
      </c>
      <c r="AR186">
        <v>0</v>
      </c>
      <c r="AS186" t="s">
        <v>3</v>
      </c>
      <c r="AT186">
        <v>22.74</v>
      </c>
      <c r="AU186" t="s">
        <v>638</v>
      </c>
      <c r="AV186">
        <v>1</v>
      </c>
      <c r="AW186">
        <v>2</v>
      </c>
      <c r="AX186">
        <v>312568277</v>
      </c>
      <c r="AY186">
        <v>1</v>
      </c>
      <c r="AZ186">
        <v>0</v>
      </c>
      <c r="BA186">
        <v>204</v>
      </c>
      <c r="BB186">
        <v>1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7884.6401999999998</v>
      </c>
      <c r="BL186">
        <v>10869.2652</v>
      </c>
      <c r="BM186">
        <v>0</v>
      </c>
      <c r="BN186">
        <v>0</v>
      </c>
      <c r="BO186">
        <v>22.74</v>
      </c>
      <c r="BP186">
        <v>1</v>
      </c>
      <c r="BQ186">
        <v>0</v>
      </c>
      <c r="BR186">
        <v>11826.960300000001</v>
      </c>
      <c r="BS186">
        <v>16303.897800000001</v>
      </c>
      <c r="BT186">
        <v>0</v>
      </c>
      <c r="BU186">
        <v>0</v>
      </c>
      <c r="BV186">
        <v>34.11</v>
      </c>
      <c r="BW186">
        <v>1</v>
      </c>
      <c r="CV186">
        <v>0</v>
      </c>
      <c r="CW186">
        <f>ROUND(Y186*Source!I201*DO186,7)</f>
        <v>17.498429999999999</v>
      </c>
      <c r="CX186">
        <f>ROUND(Y186*Source!I201,7)</f>
        <v>17.498429999999999</v>
      </c>
      <c r="CY186">
        <f>AB186</f>
        <v>436.88</v>
      </c>
      <c r="CZ186">
        <f>AF186</f>
        <v>346.73</v>
      </c>
      <c r="DA186">
        <f>AJ186</f>
        <v>1.26</v>
      </c>
      <c r="DB186">
        <f t="shared" si="67"/>
        <v>11826.96</v>
      </c>
      <c r="DC186">
        <f t="shared" si="68"/>
        <v>16303.905000000001</v>
      </c>
      <c r="DD186" t="s">
        <v>3</v>
      </c>
      <c r="DE186" t="s">
        <v>3</v>
      </c>
      <c r="DF186">
        <f t="shared" ref="DF186:DF217" si="69">ROUND(ROUND(AE186,2)*CX186,2)</f>
        <v>0</v>
      </c>
      <c r="DG186">
        <f>ROUND(ROUND(AF186*AJ186,2)*CX186,2)</f>
        <v>7644.71</v>
      </c>
      <c r="DH186">
        <f t="shared" si="56"/>
        <v>8363.9</v>
      </c>
      <c r="DI186">
        <f t="shared" si="57"/>
        <v>0</v>
      </c>
      <c r="DJ186">
        <f>DG186+DH186</f>
        <v>16008.61</v>
      </c>
      <c r="DK186">
        <v>1</v>
      </c>
      <c r="DL186" t="s">
        <v>649</v>
      </c>
      <c r="DM186">
        <v>4</v>
      </c>
      <c r="DN186" t="s">
        <v>637</v>
      </c>
      <c r="DO186">
        <v>1</v>
      </c>
    </row>
    <row r="187" spans="1:119" x14ac:dyDescent="0.2">
      <c r="A187">
        <f>ROW(Source!A201)</f>
        <v>201</v>
      </c>
      <c r="B187">
        <v>312567028</v>
      </c>
      <c r="C187">
        <v>312568256</v>
      </c>
      <c r="D187">
        <v>277945805</v>
      </c>
      <c r="E187">
        <v>1</v>
      </c>
      <c r="F187">
        <v>1</v>
      </c>
      <c r="G187">
        <v>1</v>
      </c>
      <c r="H187">
        <v>2</v>
      </c>
      <c r="I187" t="s">
        <v>650</v>
      </c>
      <c r="J187" t="s">
        <v>651</v>
      </c>
      <c r="K187" t="s">
        <v>652</v>
      </c>
      <c r="L187">
        <v>1368</v>
      </c>
      <c r="N187">
        <v>1011</v>
      </c>
      <c r="O187" t="s">
        <v>419</v>
      </c>
      <c r="P187" t="s">
        <v>419</v>
      </c>
      <c r="Q187">
        <v>1</v>
      </c>
      <c r="W187">
        <v>0</v>
      </c>
      <c r="X187">
        <v>721652621</v>
      </c>
      <c r="Y187">
        <f t="shared" si="66"/>
        <v>0.88500000000000001</v>
      </c>
      <c r="AA187">
        <v>0</v>
      </c>
      <c r="AB187">
        <v>544.70000000000005</v>
      </c>
      <c r="AC187">
        <v>477.98</v>
      </c>
      <c r="AD187">
        <v>0</v>
      </c>
      <c r="AE187">
        <v>0</v>
      </c>
      <c r="AF187">
        <v>544.70000000000005</v>
      </c>
      <c r="AG187">
        <v>477.98</v>
      </c>
      <c r="AH187">
        <v>0</v>
      </c>
      <c r="AI187">
        <v>1</v>
      </c>
      <c r="AJ187">
        <v>1</v>
      </c>
      <c r="AK187">
        <v>1</v>
      </c>
      <c r="AL187">
        <v>1</v>
      </c>
      <c r="AM187">
        <v>-2</v>
      </c>
      <c r="AN187">
        <v>0</v>
      </c>
      <c r="AO187">
        <v>0</v>
      </c>
      <c r="AP187">
        <v>1</v>
      </c>
      <c r="AQ187">
        <v>1</v>
      </c>
      <c r="AR187">
        <v>0</v>
      </c>
      <c r="AS187" t="s">
        <v>3</v>
      </c>
      <c r="AT187">
        <v>0.59</v>
      </c>
      <c r="AU187" t="s">
        <v>638</v>
      </c>
      <c r="AV187">
        <v>1</v>
      </c>
      <c r="AW187">
        <v>2</v>
      </c>
      <c r="AX187">
        <v>312568278</v>
      </c>
      <c r="AY187">
        <v>1</v>
      </c>
      <c r="AZ187">
        <v>0</v>
      </c>
      <c r="BA187">
        <v>205</v>
      </c>
      <c r="BB187">
        <v>1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321.37299999999999</v>
      </c>
      <c r="BL187">
        <v>282.00819999999999</v>
      </c>
      <c r="BM187">
        <v>0</v>
      </c>
      <c r="BN187">
        <v>0</v>
      </c>
      <c r="BO187">
        <v>0.59</v>
      </c>
      <c r="BP187">
        <v>1</v>
      </c>
      <c r="BQ187">
        <v>0</v>
      </c>
      <c r="BR187">
        <v>482.05950000000007</v>
      </c>
      <c r="BS187">
        <v>423.01230000000004</v>
      </c>
      <c r="BT187">
        <v>0</v>
      </c>
      <c r="BU187">
        <v>0</v>
      </c>
      <c r="BV187">
        <v>0.88500000000000001</v>
      </c>
      <c r="BW187">
        <v>1</v>
      </c>
      <c r="CV187">
        <v>0</v>
      </c>
      <c r="CW187">
        <f>ROUND(Y187*Source!I201*DO187,7)</f>
        <v>0.45400499999999999</v>
      </c>
      <c r="CX187">
        <f>ROUND(Y187*Source!I201,7)</f>
        <v>0.45400499999999999</v>
      </c>
      <c r="CY187">
        <f>AB187</f>
        <v>544.70000000000005</v>
      </c>
      <c r="CZ187">
        <f>AF187</f>
        <v>544.70000000000005</v>
      </c>
      <c r="DA187">
        <f>AJ187</f>
        <v>1</v>
      </c>
      <c r="DB187">
        <f t="shared" si="67"/>
        <v>482.05500000000001</v>
      </c>
      <c r="DC187">
        <f t="shared" si="68"/>
        <v>423.01499999999999</v>
      </c>
      <c r="DD187" t="s">
        <v>3</v>
      </c>
      <c r="DE187" t="s">
        <v>3</v>
      </c>
      <c r="DF187">
        <f t="shared" si="69"/>
        <v>0</v>
      </c>
      <c r="DG187">
        <f t="shared" ref="DG187:DG193" si="70">ROUND(ROUND(AF187,2)*CX187,2)</f>
        <v>247.3</v>
      </c>
      <c r="DH187">
        <f t="shared" si="56"/>
        <v>217.01</v>
      </c>
      <c r="DI187">
        <f t="shared" si="57"/>
        <v>0</v>
      </c>
      <c r="DJ187">
        <f>DG187+DH187</f>
        <v>464.31</v>
      </c>
      <c r="DK187">
        <v>1</v>
      </c>
      <c r="DL187" t="s">
        <v>649</v>
      </c>
      <c r="DM187">
        <v>4</v>
      </c>
      <c r="DN187" t="s">
        <v>637</v>
      </c>
      <c r="DO187">
        <v>1</v>
      </c>
    </row>
    <row r="188" spans="1:119" x14ac:dyDescent="0.2">
      <c r="A188">
        <f>ROW(Source!A201)</f>
        <v>201</v>
      </c>
      <c r="B188">
        <v>312567028</v>
      </c>
      <c r="C188">
        <v>312568256</v>
      </c>
      <c r="D188">
        <v>277946074</v>
      </c>
      <c r="E188">
        <v>1</v>
      </c>
      <c r="F188">
        <v>1</v>
      </c>
      <c r="G188">
        <v>1</v>
      </c>
      <c r="H188">
        <v>2</v>
      </c>
      <c r="I188" t="s">
        <v>653</v>
      </c>
      <c r="J188" t="s">
        <v>654</v>
      </c>
      <c r="K188" t="s">
        <v>655</v>
      </c>
      <c r="L188">
        <v>1368</v>
      </c>
      <c r="N188">
        <v>1011</v>
      </c>
      <c r="O188" t="s">
        <v>419</v>
      </c>
      <c r="P188" t="s">
        <v>419</v>
      </c>
      <c r="Q188">
        <v>1</v>
      </c>
      <c r="W188">
        <v>0</v>
      </c>
      <c r="X188">
        <v>1125415823</v>
      </c>
      <c r="Y188">
        <f t="shared" si="66"/>
        <v>1.2150000000000001</v>
      </c>
      <c r="AA188">
        <v>0</v>
      </c>
      <c r="AB188">
        <v>160.38</v>
      </c>
      <c r="AC188">
        <v>477.98</v>
      </c>
      <c r="AD188">
        <v>0</v>
      </c>
      <c r="AE188">
        <v>0</v>
      </c>
      <c r="AF188">
        <v>160.38</v>
      </c>
      <c r="AG188">
        <v>477.98</v>
      </c>
      <c r="AH188">
        <v>0</v>
      </c>
      <c r="AI188">
        <v>1</v>
      </c>
      <c r="AJ188">
        <v>1</v>
      </c>
      <c r="AK188">
        <v>1</v>
      </c>
      <c r="AL188">
        <v>1</v>
      </c>
      <c r="AM188">
        <v>-2</v>
      </c>
      <c r="AN188">
        <v>0</v>
      </c>
      <c r="AO188">
        <v>0</v>
      </c>
      <c r="AP188">
        <v>1</v>
      </c>
      <c r="AQ188">
        <v>1</v>
      </c>
      <c r="AR188">
        <v>0</v>
      </c>
      <c r="AS188" t="s">
        <v>3</v>
      </c>
      <c r="AT188">
        <v>0.81</v>
      </c>
      <c r="AU188" t="s">
        <v>638</v>
      </c>
      <c r="AV188">
        <v>1</v>
      </c>
      <c r="AW188">
        <v>2</v>
      </c>
      <c r="AX188">
        <v>312568279</v>
      </c>
      <c r="AY188">
        <v>1</v>
      </c>
      <c r="AZ188">
        <v>0</v>
      </c>
      <c r="BA188">
        <v>206</v>
      </c>
      <c r="BB188">
        <v>1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129.90780000000001</v>
      </c>
      <c r="BL188">
        <v>387.16380000000004</v>
      </c>
      <c r="BM188">
        <v>0</v>
      </c>
      <c r="BN188">
        <v>0</v>
      </c>
      <c r="BO188">
        <v>0.81</v>
      </c>
      <c r="BP188">
        <v>1</v>
      </c>
      <c r="BQ188">
        <v>0</v>
      </c>
      <c r="BR188">
        <v>194.86169999999998</v>
      </c>
      <c r="BS188">
        <v>580.74569999999994</v>
      </c>
      <c r="BT188">
        <v>0</v>
      </c>
      <c r="BU188">
        <v>0</v>
      </c>
      <c r="BV188">
        <v>1.2149999999999999</v>
      </c>
      <c r="BW188">
        <v>1</v>
      </c>
      <c r="CV188">
        <v>0</v>
      </c>
      <c r="CW188">
        <f>ROUND(Y188*Source!I201*DO188,7)</f>
        <v>0.62329500000000004</v>
      </c>
      <c r="CX188">
        <f>ROUND(Y188*Source!I201,7)</f>
        <v>0.62329500000000004</v>
      </c>
      <c r="CY188">
        <f>AB188</f>
        <v>160.38</v>
      </c>
      <c r="CZ188">
        <f>AF188</f>
        <v>160.38</v>
      </c>
      <c r="DA188">
        <f>AJ188</f>
        <v>1</v>
      </c>
      <c r="DB188">
        <f t="shared" si="67"/>
        <v>194.86500000000001</v>
      </c>
      <c r="DC188">
        <f t="shared" si="68"/>
        <v>580.74</v>
      </c>
      <c r="DD188" t="s">
        <v>3</v>
      </c>
      <c r="DE188" t="s">
        <v>3</v>
      </c>
      <c r="DF188">
        <f t="shared" si="69"/>
        <v>0</v>
      </c>
      <c r="DG188">
        <f t="shared" si="70"/>
        <v>99.96</v>
      </c>
      <c r="DH188">
        <f t="shared" si="56"/>
        <v>297.92</v>
      </c>
      <c r="DI188">
        <f t="shared" si="57"/>
        <v>0</v>
      </c>
      <c r="DJ188">
        <f>DG188+DH188</f>
        <v>397.88</v>
      </c>
      <c r="DK188">
        <v>1</v>
      </c>
      <c r="DL188" t="s">
        <v>649</v>
      </c>
      <c r="DM188">
        <v>4</v>
      </c>
      <c r="DN188" t="s">
        <v>637</v>
      </c>
      <c r="DO188">
        <v>1</v>
      </c>
    </row>
    <row r="189" spans="1:119" x14ac:dyDescent="0.2">
      <c r="A189">
        <f>ROW(Source!A201)</f>
        <v>201</v>
      </c>
      <c r="B189">
        <v>312567028</v>
      </c>
      <c r="C189">
        <v>312568256</v>
      </c>
      <c r="D189">
        <v>277565240</v>
      </c>
      <c r="E189">
        <v>109</v>
      </c>
      <c r="F189">
        <v>1</v>
      </c>
      <c r="G189">
        <v>1</v>
      </c>
      <c r="H189">
        <v>3</v>
      </c>
      <c r="I189" t="s">
        <v>34</v>
      </c>
      <c r="J189" t="s">
        <v>3</v>
      </c>
      <c r="K189" t="s">
        <v>35</v>
      </c>
      <c r="L189">
        <v>1371</v>
      </c>
      <c r="N189">
        <v>1013</v>
      </c>
      <c r="O189" t="s">
        <v>36</v>
      </c>
      <c r="P189" t="s">
        <v>36</v>
      </c>
      <c r="Q189">
        <v>1</v>
      </c>
      <c r="W189">
        <v>0</v>
      </c>
      <c r="X189">
        <v>864875641</v>
      </c>
      <c r="Y189">
        <f>(AT189*ROUND(0,7))</f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1</v>
      </c>
      <c r="AJ189">
        <v>1</v>
      </c>
      <c r="AK189">
        <v>1</v>
      </c>
      <c r="AL189">
        <v>1</v>
      </c>
      <c r="AM189">
        <v>0</v>
      </c>
      <c r="AN189">
        <v>1</v>
      </c>
      <c r="AO189">
        <v>0</v>
      </c>
      <c r="AP189">
        <v>1</v>
      </c>
      <c r="AQ189">
        <v>0</v>
      </c>
      <c r="AR189">
        <v>0</v>
      </c>
      <c r="AS189" t="s">
        <v>3</v>
      </c>
      <c r="AT189">
        <v>0</v>
      </c>
      <c r="AU189" t="s">
        <v>22</v>
      </c>
      <c r="AV189">
        <v>0</v>
      </c>
      <c r="AW189">
        <v>2</v>
      </c>
      <c r="AX189">
        <v>312568280</v>
      </c>
      <c r="AY189">
        <v>1</v>
      </c>
      <c r="AZ189">
        <v>0</v>
      </c>
      <c r="BA189">
        <v>207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CV189">
        <v>0</v>
      </c>
      <c r="CW189">
        <v>0</v>
      </c>
      <c r="CX189">
        <f>ROUND(Y189*Source!I201,7)</f>
        <v>0</v>
      </c>
      <c r="CY189">
        <f>AA189</f>
        <v>0</v>
      </c>
      <c r="CZ189">
        <f>AE189</f>
        <v>0</v>
      </c>
      <c r="DA189">
        <f>AI189</f>
        <v>1</v>
      </c>
      <c r="DB189">
        <f>ROUND((ROUND(AT189*CZ189,2)*ROUND(0,7)),6)</f>
        <v>0</v>
      </c>
      <c r="DC189">
        <f>ROUND((ROUND(AT189*AG189,2)*ROUND(0,7)),6)</f>
        <v>0</v>
      </c>
      <c r="DD189" t="s">
        <v>3</v>
      </c>
      <c r="DE189" t="s">
        <v>3</v>
      </c>
      <c r="DF189">
        <f t="shared" si="69"/>
        <v>0</v>
      </c>
      <c r="DG189">
        <f t="shared" si="70"/>
        <v>0</v>
      </c>
      <c r="DH189">
        <f t="shared" si="56"/>
        <v>0</v>
      </c>
      <c r="DI189">
        <f t="shared" si="57"/>
        <v>0</v>
      </c>
      <c r="DJ189">
        <f>DF189</f>
        <v>0</v>
      </c>
      <c r="DK189">
        <v>0</v>
      </c>
      <c r="DL189" t="s">
        <v>3</v>
      </c>
      <c r="DM189">
        <v>0</v>
      </c>
      <c r="DN189" t="s">
        <v>3</v>
      </c>
      <c r="DO189">
        <v>0</v>
      </c>
    </row>
    <row r="190" spans="1:119" x14ac:dyDescent="0.2">
      <c r="A190">
        <f>ROW(Source!A201)</f>
        <v>201</v>
      </c>
      <c r="B190">
        <v>312567028</v>
      </c>
      <c r="C190">
        <v>312568256</v>
      </c>
      <c r="D190">
        <v>277565250</v>
      </c>
      <c r="E190">
        <v>109</v>
      </c>
      <c r="F190">
        <v>1</v>
      </c>
      <c r="G190">
        <v>1</v>
      </c>
      <c r="H190">
        <v>3</v>
      </c>
      <c r="I190" t="s">
        <v>39</v>
      </c>
      <c r="J190" t="s">
        <v>3</v>
      </c>
      <c r="K190" t="s">
        <v>40</v>
      </c>
      <c r="L190">
        <v>1371</v>
      </c>
      <c r="N190">
        <v>1013</v>
      </c>
      <c r="O190" t="s">
        <v>36</v>
      </c>
      <c r="P190" t="s">
        <v>36</v>
      </c>
      <c r="Q190">
        <v>1</v>
      </c>
      <c r="W190">
        <v>0</v>
      </c>
      <c r="X190">
        <v>-1890832814</v>
      </c>
      <c r="Y190">
        <f>(AT190*ROUND(0,7))</f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1</v>
      </c>
      <c r="AJ190">
        <v>1</v>
      </c>
      <c r="AK190">
        <v>1</v>
      </c>
      <c r="AL190">
        <v>1</v>
      </c>
      <c r="AM190">
        <v>0</v>
      </c>
      <c r="AN190">
        <v>1</v>
      </c>
      <c r="AO190">
        <v>0</v>
      </c>
      <c r="AP190">
        <v>1</v>
      </c>
      <c r="AQ190">
        <v>0</v>
      </c>
      <c r="AR190">
        <v>0</v>
      </c>
      <c r="AS190" t="s">
        <v>3</v>
      </c>
      <c r="AT190">
        <v>0</v>
      </c>
      <c r="AU190" t="s">
        <v>22</v>
      </c>
      <c r="AV190">
        <v>0</v>
      </c>
      <c r="AW190">
        <v>2</v>
      </c>
      <c r="AX190">
        <v>312568281</v>
      </c>
      <c r="AY190">
        <v>1</v>
      </c>
      <c r="AZ190">
        <v>0</v>
      </c>
      <c r="BA190">
        <v>208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CV190">
        <v>0</v>
      </c>
      <c r="CW190">
        <v>0</v>
      </c>
      <c r="CX190">
        <f>ROUND(Y190*Source!I201,7)</f>
        <v>0</v>
      </c>
      <c r="CY190">
        <f>AA190</f>
        <v>0</v>
      </c>
      <c r="CZ190">
        <f>AE190</f>
        <v>0</v>
      </c>
      <c r="DA190">
        <f>AI190</f>
        <v>1</v>
      </c>
      <c r="DB190">
        <f>ROUND((ROUND(AT190*CZ190,2)*ROUND(0,7)),6)</f>
        <v>0</v>
      </c>
      <c r="DC190">
        <f>ROUND((ROUND(AT190*AG190,2)*ROUND(0,7)),6)</f>
        <v>0</v>
      </c>
      <c r="DD190" t="s">
        <v>3</v>
      </c>
      <c r="DE190" t="s">
        <v>3</v>
      </c>
      <c r="DF190">
        <f t="shared" si="69"/>
        <v>0</v>
      </c>
      <c r="DG190">
        <f t="shared" si="70"/>
        <v>0</v>
      </c>
      <c r="DH190">
        <f t="shared" si="56"/>
        <v>0</v>
      </c>
      <c r="DI190">
        <f t="shared" si="57"/>
        <v>0</v>
      </c>
      <c r="DJ190">
        <f>DF190</f>
        <v>0</v>
      </c>
      <c r="DK190">
        <v>0</v>
      </c>
      <c r="DL190" t="s">
        <v>3</v>
      </c>
      <c r="DM190">
        <v>0</v>
      </c>
      <c r="DN190" t="s">
        <v>3</v>
      </c>
      <c r="DO190">
        <v>0</v>
      </c>
    </row>
    <row r="191" spans="1:119" x14ac:dyDescent="0.2">
      <c r="A191">
        <f>ROW(Source!A201)</f>
        <v>201</v>
      </c>
      <c r="B191">
        <v>312567028</v>
      </c>
      <c r="C191">
        <v>312568256</v>
      </c>
      <c r="D191">
        <v>277565414</v>
      </c>
      <c r="E191">
        <v>109</v>
      </c>
      <c r="F191">
        <v>1</v>
      </c>
      <c r="G191">
        <v>1</v>
      </c>
      <c r="H191">
        <v>3</v>
      </c>
      <c r="I191" t="s">
        <v>42</v>
      </c>
      <c r="J191" t="s">
        <v>3</v>
      </c>
      <c r="K191" t="s">
        <v>43</v>
      </c>
      <c r="L191">
        <v>1477</v>
      </c>
      <c r="N191">
        <v>1013</v>
      </c>
      <c r="O191" t="s">
        <v>20</v>
      </c>
      <c r="P191" t="s">
        <v>26</v>
      </c>
      <c r="Q191">
        <v>1</v>
      </c>
      <c r="W191">
        <v>0</v>
      </c>
      <c r="X191">
        <v>164804165</v>
      </c>
      <c r="Y191">
        <f>(AT191*ROUND(0,7))</f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1</v>
      </c>
      <c r="AJ191">
        <v>1</v>
      </c>
      <c r="AK191">
        <v>1</v>
      </c>
      <c r="AL191">
        <v>1</v>
      </c>
      <c r="AM191">
        <v>0</v>
      </c>
      <c r="AN191">
        <v>1</v>
      </c>
      <c r="AO191">
        <v>0</v>
      </c>
      <c r="AP191">
        <v>1</v>
      </c>
      <c r="AQ191">
        <v>0</v>
      </c>
      <c r="AR191">
        <v>0</v>
      </c>
      <c r="AS191" t="s">
        <v>3</v>
      </c>
      <c r="AT191">
        <v>0</v>
      </c>
      <c r="AU191" t="s">
        <v>22</v>
      </c>
      <c r="AV191">
        <v>0</v>
      </c>
      <c r="AW191">
        <v>2</v>
      </c>
      <c r="AX191">
        <v>312568282</v>
      </c>
      <c r="AY191">
        <v>1</v>
      </c>
      <c r="AZ191">
        <v>0</v>
      </c>
      <c r="BA191">
        <v>209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CV191">
        <v>0</v>
      </c>
      <c r="CW191">
        <v>0</v>
      </c>
      <c r="CX191">
        <f>ROUND(Y191*Source!I201,7)</f>
        <v>0</v>
      </c>
      <c r="CY191">
        <f>AA191</f>
        <v>0</v>
      </c>
      <c r="CZ191">
        <f>AE191</f>
        <v>0</v>
      </c>
      <c r="DA191">
        <f>AI191</f>
        <v>1</v>
      </c>
      <c r="DB191">
        <f>ROUND((ROUND(AT191*CZ191,2)*ROUND(0,7)),6)</f>
        <v>0</v>
      </c>
      <c r="DC191">
        <f>ROUND((ROUND(AT191*AG191,2)*ROUND(0,7)),6)</f>
        <v>0</v>
      </c>
      <c r="DD191" t="s">
        <v>3</v>
      </c>
      <c r="DE191" t="s">
        <v>3</v>
      </c>
      <c r="DF191">
        <f t="shared" si="69"/>
        <v>0</v>
      </c>
      <c r="DG191">
        <f t="shared" si="70"/>
        <v>0</v>
      </c>
      <c r="DH191">
        <f t="shared" si="56"/>
        <v>0</v>
      </c>
      <c r="DI191">
        <f t="shared" si="57"/>
        <v>0</v>
      </c>
      <c r="DJ191">
        <f>DF191</f>
        <v>0</v>
      </c>
      <c r="DK191">
        <v>0</v>
      </c>
      <c r="DL191" t="s">
        <v>3</v>
      </c>
      <c r="DM191">
        <v>0</v>
      </c>
      <c r="DN191" t="s">
        <v>3</v>
      </c>
      <c r="DO191">
        <v>0</v>
      </c>
    </row>
    <row r="192" spans="1:119" x14ac:dyDescent="0.2">
      <c r="A192">
        <f>ROW(Source!A205)</f>
        <v>205</v>
      </c>
      <c r="B192">
        <v>312567028</v>
      </c>
      <c r="C192">
        <v>312584902</v>
      </c>
      <c r="D192">
        <v>75634699</v>
      </c>
      <c r="E192">
        <v>109</v>
      </c>
      <c r="F192">
        <v>1</v>
      </c>
      <c r="G192">
        <v>1</v>
      </c>
      <c r="H192">
        <v>1</v>
      </c>
      <c r="I192" t="s">
        <v>715</v>
      </c>
      <c r="J192" t="s">
        <v>3</v>
      </c>
      <c r="K192" t="s">
        <v>716</v>
      </c>
      <c r="L192">
        <v>1191</v>
      </c>
      <c r="N192">
        <v>1013</v>
      </c>
      <c r="O192" t="s">
        <v>637</v>
      </c>
      <c r="P192" t="s">
        <v>637</v>
      </c>
      <c r="Q192">
        <v>1</v>
      </c>
      <c r="W192">
        <v>0</v>
      </c>
      <c r="X192">
        <v>246699258</v>
      </c>
      <c r="Y192">
        <f t="shared" ref="Y192:Y203" si="71">(AT192*ROUND(1.2,7))</f>
        <v>1.524</v>
      </c>
      <c r="AA192">
        <v>0</v>
      </c>
      <c r="AB192">
        <v>0</v>
      </c>
      <c r="AC192">
        <v>0</v>
      </c>
      <c r="AD192">
        <v>417.34</v>
      </c>
      <c r="AE192">
        <v>0</v>
      </c>
      <c r="AF192">
        <v>0</v>
      </c>
      <c r="AG192">
        <v>0</v>
      </c>
      <c r="AH192">
        <v>417.34</v>
      </c>
      <c r="AI192">
        <v>1</v>
      </c>
      <c r="AJ192">
        <v>1</v>
      </c>
      <c r="AK192">
        <v>1</v>
      </c>
      <c r="AL192">
        <v>1</v>
      </c>
      <c r="AM192">
        <v>-2</v>
      </c>
      <c r="AN192">
        <v>0</v>
      </c>
      <c r="AO192">
        <v>0</v>
      </c>
      <c r="AP192">
        <v>1</v>
      </c>
      <c r="AQ192">
        <v>1</v>
      </c>
      <c r="AR192">
        <v>0</v>
      </c>
      <c r="AS192" t="s">
        <v>3</v>
      </c>
      <c r="AT192">
        <v>1.27</v>
      </c>
      <c r="AU192" t="s">
        <v>658</v>
      </c>
      <c r="AV192">
        <v>1</v>
      </c>
      <c r="AW192">
        <v>2</v>
      </c>
      <c r="AX192">
        <v>312584907</v>
      </c>
      <c r="AY192">
        <v>1</v>
      </c>
      <c r="AZ192">
        <v>0</v>
      </c>
      <c r="BA192">
        <v>210</v>
      </c>
      <c r="BB192">
        <v>1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530.02179999999998</v>
      </c>
      <c r="BN192">
        <v>1.27</v>
      </c>
      <c r="BO192">
        <v>0</v>
      </c>
      <c r="BP192">
        <v>1</v>
      </c>
      <c r="BQ192">
        <v>0</v>
      </c>
      <c r="BR192">
        <v>0</v>
      </c>
      <c r="BS192">
        <v>0</v>
      </c>
      <c r="BT192">
        <v>636.02616</v>
      </c>
      <c r="BU192">
        <v>1.524</v>
      </c>
      <c r="BV192">
        <v>0</v>
      </c>
      <c r="BW192">
        <v>1</v>
      </c>
      <c r="CU192">
        <f>ROUND(AT192*Source!I205*AH192*AL192,2)</f>
        <v>5830.24</v>
      </c>
      <c r="CV192">
        <f>ROUND(Y192*Source!I205,7)</f>
        <v>16.763999999999999</v>
      </c>
      <c r="CW192">
        <v>0</v>
      </c>
      <c r="CX192">
        <f>ROUND(Y192*Source!I205,7)</f>
        <v>16.763999999999999</v>
      </c>
      <c r="CY192">
        <f>AD192</f>
        <v>417.34</v>
      </c>
      <c r="CZ192">
        <f>AH192</f>
        <v>417.34</v>
      </c>
      <c r="DA192">
        <f>AL192</f>
        <v>1</v>
      </c>
      <c r="DB192">
        <f t="shared" ref="DB192:DB203" si="72">ROUND((ROUND(AT192*CZ192,2)*ROUND(1.2,7)),6)</f>
        <v>636.024</v>
      </c>
      <c r="DC192">
        <f t="shared" ref="DC192:DC203" si="73">ROUND((ROUND(AT192*AG192,2)*ROUND(1.2,7)),6)</f>
        <v>0</v>
      </c>
      <c r="DD192" t="s">
        <v>3</v>
      </c>
      <c r="DE192" t="s">
        <v>3</v>
      </c>
      <c r="DF192">
        <f t="shared" si="69"/>
        <v>0</v>
      </c>
      <c r="DG192">
        <f t="shared" si="70"/>
        <v>0</v>
      </c>
      <c r="DH192">
        <f t="shared" si="56"/>
        <v>0</v>
      </c>
      <c r="DI192">
        <f t="shared" si="57"/>
        <v>6996.29</v>
      </c>
      <c r="DJ192">
        <f>DI192</f>
        <v>6996.29</v>
      </c>
      <c r="DK192">
        <v>1</v>
      </c>
      <c r="DL192" t="s">
        <v>3</v>
      </c>
      <c r="DM192">
        <v>0</v>
      </c>
      <c r="DN192" t="s">
        <v>3</v>
      </c>
      <c r="DO192">
        <v>0</v>
      </c>
    </row>
    <row r="193" spans="1:119" x14ac:dyDescent="0.2">
      <c r="A193">
        <f>ROW(Source!A205)</f>
        <v>205</v>
      </c>
      <c r="B193">
        <v>312567028</v>
      </c>
      <c r="C193">
        <v>312584902</v>
      </c>
      <c r="D193">
        <v>75629607</v>
      </c>
      <c r="E193">
        <v>109</v>
      </c>
      <c r="F193">
        <v>1</v>
      </c>
      <c r="G193">
        <v>1</v>
      </c>
      <c r="H193">
        <v>1</v>
      </c>
      <c r="I193" t="s">
        <v>635</v>
      </c>
      <c r="J193" t="s">
        <v>3</v>
      </c>
      <c r="K193" t="s">
        <v>636</v>
      </c>
      <c r="L193">
        <v>1191</v>
      </c>
      <c r="N193">
        <v>1013</v>
      </c>
      <c r="O193" t="s">
        <v>637</v>
      </c>
      <c r="P193" t="s">
        <v>637</v>
      </c>
      <c r="Q193">
        <v>1</v>
      </c>
      <c r="W193">
        <v>0</v>
      </c>
      <c r="X193">
        <v>-1417349443</v>
      </c>
      <c r="Y193">
        <f t="shared" si="71"/>
        <v>0.49199999999999994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1</v>
      </c>
      <c r="AJ193">
        <v>1</v>
      </c>
      <c r="AK193">
        <v>1</v>
      </c>
      <c r="AL193">
        <v>1</v>
      </c>
      <c r="AM193">
        <v>-2</v>
      </c>
      <c r="AN193">
        <v>0</v>
      </c>
      <c r="AO193">
        <v>0</v>
      </c>
      <c r="AP193">
        <v>1</v>
      </c>
      <c r="AQ193">
        <v>1</v>
      </c>
      <c r="AR193">
        <v>0</v>
      </c>
      <c r="AS193" t="s">
        <v>3</v>
      </c>
      <c r="AT193">
        <v>0.41</v>
      </c>
      <c r="AU193" t="s">
        <v>658</v>
      </c>
      <c r="AV193">
        <v>2</v>
      </c>
      <c r="AW193">
        <v>2</v>
      </c>
      <c r="AX193">
        <v>312584908</v>
      </c>
      <c r="AY193">
        <v>1</v>
      </c>
      <c r="AZ193">
        <v>0</v>
      </c>
      <c r="BA193">
        <v>211</v>
      </c>
      <c r="BB193">
        <v>1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CV193">
        <v>0</v>
      </c>
      <c r="CW193">
        <v>0</v>
      </c>
      <c r="CX193">
        <f>ROUND(Y193*Source!I205,7)</f>
        <v>5.4119999999999999</v>
      </c>
      <c r="CY193">
        <f>AD193</f>
        <v>0</v>
      </c>
      <c r="CZ193">
        <f>AH193</f>
        <v>0</v>
      </c>
      <c r="DA193">
        <f>AL193</f>
        <v>1</v>
      </c>
      <c r="DB193">
        <f t="shared" si="72"/>
        <v>0</v>
      </c>
      <c r="DC193">
        <f t="shared" si="73"/>
        <v>0</v>
      </c>
      <c r="DD193" t="s">
        <v>3</v>
      </c>
      <c r="DE193" t="s">
        <v>3</v>
      </c>
      <c r="DF193">
        <f t="shared" si="69"/>
        <v>0</v>
      </c>
      <c r="DG193">
        <f t="shared" si="70"/>
        <v>0</v>
      </c>
      <c r="DH193">
        <f t="shared" ref="DH193:DH256" si="74">ROUND(ROUND(AG193,2)*CX193,2)</f>
        <v>0</v>
      </c>
      <c r="DI193">
        <f t="shared" ref="DI193:DI256" si="75">ROUND(ROUND(AH193,2)*CX193,2)</f>
        <v>0</v>
      </c>
      <c r="DJ193">
        <f>DI193</f>
        <v>0</v>
      </c>
      <c r="DK193">
        <v>0</v>
      </c>
      <c r="DL193" t="s">
        <v>3</v>
      </c>
      <c r="DM193">
        <v>0</v>
      </c>
      <c r="DN193" t="s">
        <v>3</v>
      </c>
      <c r="DO193">
        <v>0</v>
      </c>
    </row>
    <row r="194" spans="1:119" x14ac:dyDescent="0.2">
      <c r="A194">
        <f>ROW(Source!A205)</f>
        <v>205</v>
      </c>
      <c r="B194">
        <v>312567028</v>
      </c>
      <c r="C194">
        <v>312584902</v>
      </c>
      <c r="D194">
        <v>277944868</v>
      </c>
      <c r="E194">
        <v>1</v>
      </c>
      <c r="F194">
        <v>1</v>
      </c>
      <c r="G194">
        <v>1</v>
      </c>
      <c r="H194">
        <v>2</v>
      </c>
      <c r="I194" t="s">
        <v>646</v>
      </c>
      <c r="J194" t="s">
        <v>647</v>
      </c>
      <c r="K194" t="s">
        <v>648</v>
      </c>
      <c r="L194">
        <v>1368</v>
      </c>
      <c r="N194">
        <v>1011</v>
      </c>
      <c r="O194" t="s">
        <v>419</v>
      </c>
      <c r="P194" t="s">
        <v>419</v>
      </c>
      <c r="Q194">
        <v>1</v>
      </c>
      <c r="W194">
        <v>0</v>
      </c>
      <c r="X194">
        <v>412917512</v>
      </c>
      <c r="Y194">
        <f t="shared" si="71"/>
        <v>0.42</v>
      </c>
      <c r="AA194">
        <v>0</v>
      </c>
      <c r="AB194">
        <v>436.88</v>
      </c>
      <c r="AC194">
        <v>477.98</v>
      </c>
      <c r="AD194">
        <v>0</v>
      </c>
      <c r="AE194">
        <v>0</v>
      </c>
      <c r="AF194">
        <v>346.73</v>
      </c>
      <c r="AG194">
        <v>477.98</v>
      </c>
      <c r="AH194">
        <v>0</v>
      </c>
      <c r="AI194">
        <v>1</v>
      </c>
      <c r="AJ194">
        <v>1.26</v>
      </c>
      <c r="AK194">
        <v>1</v>
      </c>
      <c r="AL194">
        <v>1</v>
      </c>
      <c r="AM194">
        <v>2</v>
      </c>
      <c r="AN194">
        <v>0</v>
      </c>
      <c r="AO194">
        <v>0</v>
      </c>
      <c r="AP194">
        <v>1</v>
      </c>
      <c r="AQ194">
        <v>1</v>
      </c>
      <c r="AR194">
        <v>0</v>
      </c>
      <c r="AS194" t="s">
        <v>3</v>
      </c>
      <c r="AT194">
        <v>0.35</v>
      </c>
      <c r="AU194" t="s">
        <v>658</v>
      </c>
      <c r="AV194">
        <v>1</v>
      </c>
      <c r="AW194">
        <v>2</v>
      </c>
      <c r="AX194">
        <v>312584909</v>
      </c>
      <c r="AY194">
        <v>1</v>
      </c>
      <c r="AZ194">
        <v>0</v>
      </c>
      <c r="BA194">
        <v>212</v>
      </c>
      <c r="BB194">
        <v>1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121.35549999999999</v>
      </c>
      <c r="BL194">
        <v>167.29300000000001</v>
      </c>
      <c r="BM194">
        <v>0</v>
      </c>
      <c r="BN194">
        <v>0</v>
      </c>
      <c r="BO194">
        <v>0.35</v>
      </c>
      <c r="BP194">
        <v>1</v>
      </c>
      <c r="BQ194">
        <v>0</v>
      </c>
      <c r="BR194">
        <v>145.6266</v>
      </c>
      <c r="BS194">
        <v>200.7516</v>
      </c>
      <c r="BT194">
        <v>0</v>
      </c>
      <c r="BU194">
        <v>0</v>
      </c>
      <c r="BV194">
        <v>0.42</v>
      </c>
      <c r="BW194">
        <v>1</v>
      </c>
      <c r="CV194">
        <v>0</v>
      </c>
      <c r="CW194">
        <f>ROUND(Y194*Source!I205*DO194,7)</f>
        <v>4.62</v>
      </c>
      <c r="CX194">
        <f>ROUND(Y194*Source!I205,7)</f>
        <v>4.62</v>
      </c>
      <c r="CY194">
        <f>AB194</f>
        <v>436.88</v>
      </c>
      <c r="CZ194">
        <f>AF194</f>
        <v>346.73</v>
      </c>
      <c r="DA194">
        <f>AJ194</f>
        <v>1.26</v>
      </c>
      <c r="DB194">
        <f t="shared" si="72"/>
        <v>145.63200000000001</v>
      </c>
      <c r="DC194">
        <f t="shared" si="73"/>
        <v>200.74799999999999</v>
      </c>
      <c r="DD194" t="s">
        <v>3</v>
      </c>
      <c r="DE194" t="s">
        <v>3</v>
      </c>
      <c r="DF194">
        <f t="shared" si="69"/>
        <v>0</v>
      </c>
      <c r="DG194">
        <f>ROUND(ROUND(AF194*AJ194,2)*CX194,2)</f>
        <v>2018.39</v>
      </c>
      <c r="DH194">
        <f t="shared" si="74"/>
        <v>2208.27</v>
      </c>
      <c r="DI194">
        <f t="shared" si="75"/>
        <v>0</v>
      </c>
      <c r="DJ194">
        <f>DG194+DH194</f>
        <v>4226.66</v>
      </c>
      <c r="DK194">
        <v>1</v>
      </c>
      <c r="DL194" t="s">
        <v>649</v>
      </c>
      <c r="DM194">
        <v>4</v>
      </c>
      <c r="DN194" t="s">
        <v>637</v>
      </c>
      <c r="DO194">
        <v>1</v>
      </c>
    </row>
    <row r="195" spans="1:119" x14ac:dyDescent="0.2">
      <c r="A195">
        <f>ROW(Source!A205)</f>
        <v>205</v>
      </c>
      <c r="B195">
        <v>312567028</v>
      </c>
      <c r="C195">
        <v>312584902</v>
      </c>
      <c r="D195">
        <v>277945805</v>
      </c>
      <c r="E195">
        <v>1</v>
      </c>
      <c r="F195">
        <v>1</v>
      </c>
      <c r="G195">
        <v>1</v>
      </c>
      <c r="H195">
        <v>2</v>
      </c>
      <c r="I195" t="s">
        <v>650</v>
      </c>
      <c r="J195" t="s">
        <v>651</v>
      </c>
      <c r="K195" t="s">
        <v>652</v>
      </c>
      <c r="L195">
        <v>1368</v>
      </c>
      <c r="N195">
        <v>1011</v>
      </c>
      <c r="O195" t="s">
        <v>419</v>
      </c>
      <c r="P195" t="s">
        <v>419</v>
      </c>
      <c r="Q195">
        <v>1</v>
      </c>
      <c r="W195">
        <v>0</v>
      </c>
      <c r="X195">
        <v>721652621</v>
      </c>
      <c r="Y195">
        <f t="shared" si="71"/>
        <v>7.1999999999999995E-2</v>
      </c>
      <c r="AA195">
        <v>0</v>
      </c>
      <c r="AB195">
        <v>544.70000000000005</v>
      </c>
      <c r="AC195">
        <v>477.98</v>
      </c>
      <c r="AD195">
        <v>0</v>
      </c>
      <c r="AE195">
        <v>0</v>
      </c>
      <c r="AF195">
        <v>544.70000000000005</v>
      </c>
      <c r="AG195">
        <v>477.98</v>
      </c>
      <c r="AH195">
        <v>0</v>
      </c>
      <c r="AI195">
        <v>1</v>
      </c>
      <c r="AJ195">
        <v>1</v>
      </c>
      <c r="AK195">
        <v>1</v>
      </c>
      <c r="AL195">
        <v>1</v>
      </c>
      <c r="AM195">
        <v>-2</v>
      </c>
      <c r="AN195">
        <v>0</v>
      </c>
      <c r="AO195">
        <v>0</v>
      </c>
      <c r="AP195">
        <v>1</v>
      </c>
      <c r="AQ195">
        <v>1</v>
      </c>
      <c r="AR195">
        <v>0</v>
      </c>
      <c r="AS195" t="s">
        <v>3</v>
      </c>
      <c r="AT195">
        <v>0.06</v>
      </c>
      <c r="AU195" t="s">
        <v>658</v>
      </c>
      <c r="AV195">
        <v>1</v>
      </c>
      <c r="AW195">
        <v>2</v>
      </c>
      <c r="AX195">
        <v>312584910</v>
      </c>
      <c r="AY195">
        <v>1</v>
      </c>
      <c r="AZ195">
        <v>0</v>
      </c>
      <c r="BA195">
        <v>213</v>
      </c>
      <c r="BB195">
        <v>1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32.682000000000002</v>
      </c>
      <c r="BL195">
        <v>28.678799999999999</v>
      </c>
      <c r="BM195">
        <v>0</v>
      </c>
      <c r="BN195">
        <v>0</v>
      </c>
      <c r="BO195">
        <v>0.06</v>
      </c>
      <c r="BP195">
        <v>1</v>
      </c>
      <c r="BQ195">
        <v>0</v>
      </c>
      <c r="BR195">
        <v>39.218400000000003</v>
      </c>
      <c r="BS195">
        <v>34.414560000000002</v>
      </c>
      <c r="BT195">
        <v>0</v>
      </c>
      <c r="BU195">
        <v>0</v>
      </c>
      <c r="BV195">
        <v>7.1999999999999995E-2</v>
      </c>
      <c r="BW195">
        <v>1</v>
      </c>
      <c r="CV195">
        <v>0</v>
      </c>
      <c r="CW195">
        <f>ROUND(Y195*Source!I205*DO195,7)</f>
        <v>0.79200000000000004</v>
      </c>
      <c r="CX195">
        <f>ROUND(Y195*Source!I205,7)</f>
        <v>0.79200000000000004</v>
      </c>
      <c r="CY195">
        <f>AB195</f>
        <v>544.70000000000005</v>
      </c>
      <c r="CZ195">
        <f>AF195</f>
        <v>544.70000000000005</v>
      </c>
      <c r="DA195">
        <f>AJ195</f>
        <v>1</v>
      </c>
      <c r="DB195">
        <f t="shared" si="72"/>
        <v>39.216000000000001</v>
      </c>
      <c r="DC195">
        <f t="shared" si="73"/>
        <v>34.415999999999997</v>
      </c>
      <c r="DD195" t="s">
        <v>3</v>
      </c>
      <c r="DE195" t="s">
        <v>3</v>
      </c>
      <c r="DF195">
        <f t="shared" si="69"/>
        <v>0</v>
      </c>
      <c r="DG195">
        <f>ROUND(ROUND(AF195,2)*CX195,2)</f>
        <v>431.4</v>
      </c>
      <c r="DH195">
        <f t="shared" si="74"/>
        <v>378.56</v>
      </c>
      <c r="DI195">
        <f t="shared" si="75"/>
        <v>0</v>
      </c>
      <c r="DJ195">
        <f>DG195+DH195</f>
        <v>809.96</v>
      </c>
      <c r="DK195">
        <v>1</v>
      </c>
      <c r="DL195" t="s">
        <v>649</v>
      </c>
      <c r="DM195">
        <v>4</v>
      </c>
      <c r="DN195" t="s">
        <v>637</v>
      </c>
      <c r="DO195">
        <v>1</v>
      </c>
    </row>
    <row r="196" spans="1:119" x14ac:dyDescent="0.2">
      <c r="A196">
        <f>ROW(Source!A206)</f>
        <v>206</v>
      </c>
      <c r="B196">
        <v>312567028</v>
      </c>
      <c r="C196">
        <v>312584911</v>
      </c>
      <c r="D196">
        <v>75631485</v>
      </c>
      <c r="E196">
        <v>109</v>
      </c>
      <c r="F196">
        <v>1</v>
      </c>
      <c r="G196">
        <v>1</v>
      </c>
      <c r="H196">
        <v>1</v>
      </c>
      <c r="I196" t="s">
        <v>717</v>
      </c>
      <c r="J196" t="s">
        <v>3</v>
      </c>
      <c r="K196" t="s">
        <v>718</v>
      </c>
      <c r="L196">
        <v>1191</v>
      </c>
      <c r="N196">
        <v>1013</v>
      </c>
      <c r="O196" t="s">
        <v>637</v>
      </c>
      <c r="P196" t="s">
        <v>637</v>
      </c>
      <c r="Q196">
        <v>1</v>
      </c>
      <c r="W196">
        <v>0</v>
      </c>
      <c r="X196">
        <v>1149069633</v>
      </c>
      <c r="Y196">
        <f t="shared" si="71"/>
        <v>0.18</v>
      </c>
      <c r="AA196">
        <v>0</v>
      </c>
      <c r="AB196">
        <v>0</v>
      </c>
      <c r="AC196">
        <v>0</v>
      </c>
      <c r="AD196">
        <v>410.21</v>
      </c>
      <c r="AE196">
        <v>0</v>
      </c>
      <c r="AF196">
        <v>0</v>
      </c>
      <c r="AG196">
        <v>0</v>
      </c>
      <c r="AH196">
        <v>410.21</v>
      </c>
      <c r="AI196">
        <v>1</v>
      </c>
      <c r="AJ196">
        <v>1</v>
      </c>
      <c r="AK196">
        <v>1</v>
      </c>
      <c r="AL196">
        <v>1</v>
      </c>
      <c r="AM196">
        <v>-2</v>
      </c>
      <c r="AN196">
        <v>0</v>
      </c>
      <c r="AO196">
        <v>0</v>
      </c>
      <c r="AP196">
        <v>1</v>
      </c>
      <c r="AQ196">
        <v>1</v>
      </c>
      <c r="AR196">
        <v>0</v>
      </c>
      <c r="AS196" t="s">
        <v>3</v>
      </c>
      <c r="AT196">
        <v>0.15</v>
      </c>
      <c r="AU196" t="s">
        <v>658</v>
      </c>
      <c r="AV196">
        <v>1</v>
      </c>
      <c r="AW196">
        <v>2</v>
      </c>
      <c r="AX196">
        <v>312584916</v>
      </c>
      <c r="AY196">
        <v>1</v>
      </c>
      <c r="AZ196">
        <v>0</v>
      </c>
      <c r="BA196">
        <v>214</v>
      </c>
      <c r="BB196">
        <v>1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61.531499999999994</v>
      </c>
      <c r="BN196">
        <v>0.15</v>
      </c>
      <c r="BO196">
        <v>0</v>
      </c>
      <c r="BP196">
        <v>1</v>
      </c>
      <c r="BQ196">
        <v>0</v>
      </c>
      <c r="BR196">
        <v>0</v>
      </c>
      <c r="BS196">
        <v>0</v>
      </c>
      <c r="BT196">
        <v>73.837799999999987</v>
      </c>
      <c r="BU196">
        <v>0.18</v>
      </c>
      <c r="BV196">
        <v>0</v>
      </c>
      <c r="BW196">
        <v>1</v>
      </c>
      <c r="CU196">
        <f>ROUND(AT196*Source!I206*AH196*AL196,2)</f>
        <v>-676.85</v>
      </c>
      <c r="CV196">
        <f>ROUND(Y196*Source!I206,7)</f>
        <v>-1.98</v>
      </c>
      <c r="CW196">
        <v>0</v>
      </c>
      <c r="CX196">
        <f>ROUND(Y196*Source!I206,7)</f>
        <v>-1.98</v>
      </c>
      <c r="CY196">
        <f>AD196</f>
        <v>410.21</v>
      </c>
      <c r="CZ196">
        <f>AH196</f>
        <v>410.21</v>
      </c>
      <c r="DA196">
        <f>AL196</f>
        <v>1</v>
      </c>
      <c r="DB196">
        <f t="shared" si="72"/>
        <v>73.835999999999999</v>
      </c>
      <c r="DC196">
        <f t="shared" si="73"/>
        <v>0</v>
      </c>
      <c r="DD196" t="s">
        <v>3</v>
      </c>
      <c r="DE196" t="s">
        <v>3</v>
      </c>
      <c r="DF196">
        <f t="shared" si="69"/>
        <v>0</v>
      </c>
      <c r="DG196">
        <f>ROUND(ROUND(AF196,2)*CX196,2)</f>
        <v>0</v>
      </c>
      <c r="DH196">
        <f t="shared" si="74"/>
        <v>0</v>
      </c>
      <c r="DI196">
        <f t="shared" si="75"/>
        <v>-812.22</v>
      </c>
      <c r="DJ196">
        <f>DI196</f>
        <v>-812.22</v>
      </c>
      <c r="DK196">
        <v>1</v>
      </c>
      <c r="DL196" t="s">
        <v>3</v>
      </c>
      <c r="DM196">
        <v>0</v>
      </c>
      <c r="DN196" t="s">
        <v>3</v>
      </c>
      <c r="DO196">
        <v>0</v>
      </c>
    </row>
    <row r="197" spans="1:119" x14ac:dyDescent="0.2">
      <c r="A197">
        <f>ROW(Source!A206)</f>
        <v>206</v>
      </c>
      <c r="B197">
        <v>312567028</v>
      </c>
      <c r="C197">
        <v>312584911</v>
      </c>
      <c r="D197">
        <v>75629607</v>
      </c>
      <c r="E197">
        <v>109</v>
      </c>
      <c r="F197">
        <v>1</v>
      </c>
      <c r="G197">
        <v>1</v>
      </c>
      <c r="H197">
        <v>1</v>
      </c>
      <c r="I197" t="s">
        <v>635</v>
      </c>
      <c r="J197" t="s">
        <v>3</v>
      </c>
      <c r="K197" t="s">
        <v>636</v>
      </c>
      <c r="L197">
        <v>1191</v>
      </c>
      <c r="N197">
        <v>1013</v>
      </c>
      <c r="O197" t="s">
        <v>637</v>
      </c>
      <c r="P197" t="s">
        <v>637</v>
      </c>
      <c r="Q197">
        <v>1</v>
      </c>
      <c r="W197">
        <v>0</v>
      </c>
      <c r="X197">
        <v>-1417349443</v>
      </c>
      <c r="Y197">
        <f t="shared" si="71"/>
        <v>9.6000000000000002E-2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1</v>
      </c>
      <c r="AJ197">
        <v>1</v>
      </c>
      <c r="AK197">
        <v>1</v>
      </c>
      <c r="AL197">
        <v>1</v>
      </c>
      <c r="AM197">
        <v>-2</v>
      </c>
      <c r="AN197">
        <v>0</v>
      </c>
      <c r="AO197">
        <v>0</v>
      </c>
      <c r="AP197">
        <v>1</v>
      </c>
      <c r="AQ197">
        <v>1</v>
      </c>
      <c r="AR197">
        <v>0</v>
      </c>
      <c r="AS197" t="s">
        <v>3</v>
      </c>
      <c r="AT197">
        <v>0.08</v>
      </c>
      <c r="AU197" t="s">
        <v>658</v>
      </c>
      <c r="AV197">
        <v>2</v>
      </c>
      <c r="AW197">
        <v>2</v>
      </c>
      <c r="AX197">
        <v>312584917</v>
      </c>
      <c r="AY197">
        <v>1</v>
      </c>
      <c r="AZ197">
        <v>0</v>
      </c>
      <c r="BA197">
        <v>215</v>
      </c>
      <c r="BB197">
        <v>1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CV197">
        <v>0</v>
      </c>
      <c r="CW197">
        <v>0</v>
      </c>
      <c r="CX197">
        <f>ROUND(Y197*Source!I206,7)</f>
        <v>-1.056</v>
      </c>
      <c r="CY197">
        <f>AD197</f>
        <v>0</v>
      </c>
      <c r="CZ197">
        <f>AH197</f>
        <v>0</v>
      </c>
      <c r="DA197">
        <f>AL197</f>
        <v>1</v>
      </c>
      <c r="DB197">
        <f t="shared" si="72"/>
        <v>0</v>
      </c>
      <c r="DC197">
        <f t="shared" si="73"/>
        <v>0</v>
      </c>
      <c r="DD197" t="s">
        <v>3</v>
      </c>
      <c r="DE197" t="s">
        <v>3</v>
      </c>
      <c r="DF197">
        <f t="shared" si="69"/>
        <v>0</v>
      </c>
      <c r="DG197">
        <f>ROUND(ROUND(AF197,2)*CX197,2)</f>
        <v>0</v>
      </c>
      <c r="DH197">
        <f t="shared" si="74"/>
        <v>0</v>
      </c>
      <c r="DI197">
        <f t="shared" si="75"/>
        <v>0</v>
      </c>
      <c r="DJ197">
        <f>DI197</f>
        <v>0</v>
      </c>
      <c r="DK197">
        <v>0</v>
      </c>
      <c r="DL197" t="s">
        <v>3</v>
      </c>
      <c r="DM197">
        <v>0</v>
      </c>
      <c r="DN197" t="s">
        <v>3</v>
      </c>
      <c r="DO197">
        <v>0</v>
      </c>
    </row>
    <row r="198" spans="1:119" x14ac:dyDescent="0.2">
      <c r="A198">
        <f>ROW(Source!A206)</f>
        <v>206</v>
      </c>
      <c r="B198">
        <v>312567028</v>
      </c>
      <c r="C198">
        <v>312584911</v>
      </c>
      <c r="D198">
        <v>277944868</v>
      </c>
      <c r="E198">
        <v>1</v>
      </c>
      <c r="F198">
        <v>1</v>
      </c>
      <c r="G198">
        <v>1</v>
      </c>
      <c r="H198">
        <v>2</v>
      </c>
      <c r="I198" t="s">
        <v>646</v>
      </c>
      <c r="J198" t="s">
        <v>647</v>
      </c>
      <c r="K198" t="s">
        <v>648</v>
      </c>
      <c r="L198">
        <v>1368</v>
      </c>
      <c r="N198">
        <v>1011</v>
      </c>
      <c r="O198" t="s">
        <v>419</v>
      </c>
      <c r="P198" t="s">
        <v>419</v>
      </c>
      <c r="Q198">
        <v>1</v>
      </c>
      <c r="W198">
        <v>0</v>
      </c>
      <c r="X198">
        <v>412917512</v>
      </c>
      <c r="Y198">
        <f t="shared" si="71"/>
        <v>8.4000000000000005E-2</v>
      </c>
      <c r="AA198">
        <v>0</v>
      </c>
      <c r="AB198">
        <v>436.88</v>
      </c>
      <c r="AC198">
        <v>477.98</v>
      </c>
      <c r="AD198">
        <v>0</v>
      </c>
      <c r="AE198">
        <v>0</v>
      </c>
      <c r="AF198">
        <v>346.73</v>
      </c>
      <c r="AG198">
        <v>477.98</v>
      </c>
      <c r="AH198">
        <v>0</v>
      </c>
      <c r="AI198">
        <v>1</v>
      </c>
      <c r="AJ198">
        <v>1.26</v>
      </c>
      <c r="AK198">
        <v>1</v>
      </c>
      <c r="AL198">
        <v>1</v>
      </c>
      <c r="AM198">
        <v>2</v>
      </c>
      <c r="AN198">
        <v>0</v>
      </c>
      <c r="AO198">
        <v>0</v>
      </c>
      <c r="AP198">
        <v>1</v>
      </c>
      <c r="AQ198">
        <v>1</v>
      </c>
      <c r="AR198">
        <v>0</v>
      </c>
      <c r="AS198" t="s">
        <v>3</v>
      </c>
      <c r="AT198">
        <v>7.0000000000000007E-2</v>
      </c>
      <c r="AU198" t="s">
        <v>658</v>
      </c>
      <c r="AV198">
        <v>1</v>
      </c>
      <c r="AW198">
        <v>2</v>
      </c>
      <c r="AX198">
        <v>312584918</v>
      </c>
      <c r="AY198">
        <v>1</v>
      </c>
      <c r="AZ198">
        <v>0</v>
      </c>
      <c r="BA198">
        <v>216</v>
      </c>
      <c r="BB198">
        <v>1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24.271100000000004</v>
      </c>
      <c r="BL198">
        <v>33.458600000000004</v>
      </c>
      <c r="BM198">
        <v>0</v>
      </c>
      <c r="BN198">
        <v>0</v>
      </c>
      <c r="BO198">
        <v>7.0000000000000007E-2</v>
      </c>
      <c r="BP198">
        <v>1</v>
      </c>
      <c r="BQ198">
        <v>0</v>
      </c>
      <c r="BR198">
        <v>29.125320000000002</v>
      </c>
      <c r="BS198">
        <v>40.150320000000001</v>
      </c>
      <c r="BT198">
        <v>0</v>
      </c>
      <c r="BU198">
        <v>0</v>
      </c>
      <c r="BV198">
        <v>8.4000000000000005E-2</v>
      </c>
      <c r="BW198">
        <v>1</v>
      </c>
      <c r="CV198">
        <v>0</v>
      </c>
      <c r="CW198">
        <f>ROUND(Y198*Source!I206*DO198,7)</f>
        <v>-0.92400000000000004</v>
      </c>
      <c r="CX198">
        <f>ROUND(Y198*Source!I206,7)</f>
        <v>-0.92400000000000004</v>
      </c>
      <c r="CY198">
        <f>AB198</f>
        <v>436.88</v>
      </c>
      <c r="CZ198">
        <f>AF198</f>
        <v>346.73</v>
      </c>
      <c r="DA198">
        <f>AJ198</f>
        <v>1.26</v>
      </c>
      <c r="DB198">
        <f t="shared" si="72"/>
        <v>29.123999999999999</v>
      </c>
      <c r="DC198">
        <f t="shared" si="73"/>
        <v>40.152000000000001</v>
      </c>
      <c r="DD198" t="s">
        <v>3</v>
      </c>
      <c r="DE198" t="s">
        <v>3</v>
      </c>
      <c r="DF198">
        <f t="shared" si="69"/>
        <v>0</v>
      </c>
      <c r="DG198">
        <f>ROUND(ROUND(AF198*AJ198,2)*CX198,2)</f>
        <v>-403.68</v>
      </c>
      <c r="DH198">
        <f t="shared" si="74"/>
        <v>-441.65</v>
      </c>
      <c r="DI198">
        <f t="shared" si="75"/>
        <v>0</v>
      </c>
      <c r="DJ198">
        <f>DG198+DH198</f>
        <v>-845.32999999999993</v>
      </c>
      <c r="DK198">
        <v>1</v>
      </c>
      <c r="DL198" t="s">
        <v>649</v>
      </c>
      <c r="DM198">
        <v>4</v>
      </c>
      <c r="DN198" t="s">
        <v>637</v>
      </c>
      <c r="DO198">
        <v>1</v>
      </c>
    </row>
    <row r="199" spans="1:119" x14ac:dyDescent="0.2">
      <c r="A199">
        <f>ROW(Source!A206)</f>
        <v>206</v>
      </c>
      <c r="B199">
        <v>312567028</v>
      </c>
      <c r="C199">
        <v>312584911</v>
      </c>
      <c r="D199">
        <v>277945805</v>
      </c>
      <c r="E199">
        <v>1</v>
      </c>
      <c r="F199">
        <v>1</v>
      </c>
      <c r="G199">
        <v>1</v>
      </c>
      <c r="H199">
        <v>2</v>
      </c>
      <c r="I199" t="s">
        <v>650</v>
      </c>
      <c r="J199" t="s">
        <v>651</v>
      </c>
      <c r="K199" t="s">
        <v>652</v>
      </c>
      <c r="L199">
        <v>1368</v>
      </c>
      <c r="N199">
        <v>1011</v>
      </c>
      <c r="O199" t="s">
        <v>419</v>
      </c>
      <c r="P199" t="s">
        <v>419</v>
      </c>
      <c r="Q199">
        <v>1</v>
      </c>
      <c r="W199">
        <v>0</v>
      </c>
      <c r="X199">
        <v>721652621</v>
      </c>
      <c r="Y199">
        <f t="shared" si="71"/>
        <v>1.2E-2</v>
      </c>
      <c r="AA199">
        <v>0</v>
      </c>
      <c r="AB199">
        <v>544.70000000000005</v>
      </c>
      <c r="AC199">
        <v>477.98</v>
      </c>
      <c r="AD199">
        <v>0</v>
      </c>
      <c r="AE199">
        <v>0</v>
      </c>
      <c r="AF199">
        <v>544.70000000000005</v>
      </c>
      <c r="AG199">
        <v>477.98</v>
      </c>
      <c r="AH199">
        <v>0</v>
      </c>
      <c r="AI199">
        <v>1</v>
      </c>
      <c r="AJ199">
        <v>1</v>
      </c>
      <c r="AK199">
        <v>1</v>
      </c>
      <c r="AL199">
        <v>1</v>
      </c>
      <c r="AM199">
        <v>-2</v>
      </c>
      <c r="AN199">
        <v>0</v>
      </c>
      <c r="AO199">
        <v>0</v>
      </c>
      <c r="AP199">
        <v>1</v>
      </c>
      <c r="AQ199">
        <v>1</v>
      </c>
      <c r="AR199">
        <v>0</v>
      </c>
      <c r="AS199" t="s">
        <v>3</v>
      </c>
      <c r="AT199">
        <v>0.01</v>
      </c>
      <c r="AU199" t="s">
        <v>658</v>
      </c>
      <c r="AV199">
        <v>1</v>
      </c>
      <c r="AW199">
        <v>2</v>
      </c>
      <c r="AX199">
        <v>312584919</v>
      </c>
      <c r="AY199">
        <v>1</v>
      </c>
      <c r="AZ199">
        <v>0</v>
      </c>
      <c r="BA199">
        <v>217</v>
      </c>
      <c r="BB199">
        <v>1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5.447000000000001</v>
      </c>
      <c r="BL199">
        <v>4.7798000000000007</v>
      </c>
      <c r="BM199">
        <v>0</v>
      </c>
      <c r="BN199">
        <v>0</v>
      </c>
      <c r="BO199">
        <v>0.01</v>
      </c>
      <c r="BP199">
        <v>1</v>
      </c>
      <c r="BQ199">
        <v>0</v>
      </c>
      <c r="BR199">
        <v>6.5364000000000004</v>
      </c>
      <c r="BS199">
        <v>5.73576</v>
      </c>
      <c r="BT199">
        <v>0</v>
      </c>
      <c r="BU199">
        <v>0</v>
      </c>
      <c r="BV199">
        <v>1.2E-2</v>
      </c>
      <c r="BW199">
        <v>1</v>
      </c>
      <c r="CV199">
        <v>0</v>
      </c>
      <c r="CW199">
        <f>ROUND(Y199*Source!I206*DO199,7)</f>
        <v>-0.13200000000000001</v>
      </c>
      <c r="CX199">
        <f>ROUND(Y199*Source!I206,7)</f>
        <v>-0.13200000000000001</v>
      </c>
      <c r="CY199">
        <f>AB199</f>
        <v>544.70000000000005</v>
      </c>
      <c r="CZ199">
        <f>AF199</f>
        <v>544.70000000000005</v>
      </c>
      <c r="DA199">
        <f>AJ199</f>
        <v>1</v>
      </c>
      <c r="DB199">
        <f t="shared" si="72"/>
        <v>6.54</v>
      </c>
      <c r="DC199">
        <f t="shared" si="73"/>
        <v>5.7359999999999998</v>
      </c>
      <c r="DD199" t="s">
        <v>3</v>
      </c>
      <c r="DE199" t="s">
        <v>3</v>
      </c>
      <c r="DF199">
        <f t="shared" si="69"/>
        <v>0</v>
      </c>
      <c r="DG199">
        <f>ROUND(ROUND(AF199,2)*CX199,2)</f>
        <v>-71.900000000000006</v>
      </c>
      <c r="DH199">
        <f t="shared" si="74"/>
        <v>-63.09</v>
      </c>
      <c r="DI199">
        <f t="shared" si="75"/>
        <v>0</v>
      </c>
      <c r="DJ199">
        <f>DG199+DH199</f>
        <v>-134.99</v>
      </c>
      <c r="DK199">
        <v>1</v>
      </c>
      <c r="DL199" t="s">
        <v>649</v>
      </c>
      <c r="DM199">
        <v>4</v>
      </c>
      <c r="DN199" t="s">
        <v>637</v>
      </c>
      <c r="DO199">
        <v>1</v>
      </c>
    </row>
    <row r="200" spans="1:119" x14ac:dyDescent="0.2">
      <c r="A200">
        <f>ROW(Source!A207)</f>
        <v>207</v>
      </c>
      <c r="B200">
        <v>312567028</v>
      </c>
      <c r="C200">
        <v>312584920</v>
      </c>
      <c r="D200">
        <v>75631485</v>
      </c>
      <c r="E200">
        <v>109</v>
      </c>
      <c r="F200">
        <v>1</v>
      </c>
      <c r="G200">
        <v>1</v>
      </c>
      <c r="H200">
        <v>1</v>
      </c>
      <c r="I200" t="s">
        <v>717</v>
      </c>
      <c r="J200" t="s">
        <v>3</v>
      </c>
      <c r="K200" t="s">
        <v>718</v>
      </c>
      <c r="L200">
        <v>1191</v>
      </c>
      <c r="N200">
        <v>1013</v>
      </c>
      <c r="O200" t="s">
        <v>637</v>
      </c>
      <c r="P200" t="s">
        <v>637</v>
      </c>
      <c r="Q200">
        <v>1</v>
      </c>
      <c r="W200">
        <v>0</v>
      </c>
      <c r="X200">
        <v>1149069633</v>
      </c>
      <c r="Y200">
        <f t="shared" si="71"/>
        <v>0.18</v>
      </c>
      <c r="AA200">
        <v>0</v>
      </c>
      <c r="AB200">
        <v>0</v>
      </c>
      <c r="AC200">
        <v>0</v>
      </c>
      <c r="AD200">
        <v>410.21</v>
      </c>
      <c r="AE200">
        <v>0</v>
      </c>
      <c r="AF200">
        <v>0</v>
      </c>
      <c r="AG200">
        <v>0</v>
      </c>
      <c r="AH200">
        <v>410.21</v>
      </c>
      <c r="AI200">
        <v>1</v>
      </c>
      <c r="AJ200">
        <v>1</v>
      </c>
      <c r="AK200">
        <v>1</v>
      </c>
      <c r="AL200">
        <v>1</v>
      </c>
      <c r="AM200">
        <v>-2</v>
      </c>
      <c r="AN200">
        <v>0</v>
      </c>
      <c r="AO200">
        <v>0</v>
      </c>
      <c r="AP200">
        <v>1</v>
      </c>
      <c r="AQ200">
        <v>1</v>
      </c>
      <c r="AR200">
        <v>0</v>
      </c>
      <c r="AS200" t="s">
        <v>3</v>
      </c>
      <c r="AT200">
        <v>0.15</v>
      </c>
      <c r="AU200" t="s">
        <v>658</v>
      </c>
      <c r="AV200">
        <v>1</v>
      </c>
      <c r="AW200">
        <v>2</v>
      </c>
      <c r="AX200">
        <v>312584925</v>
      </c>
      <c r="AY200">
        <v>1</v>
      </c>
      <c r="AZ200">
        <v>0</v>
      </c>
      <c r="BA200">
        <v>218</v>
      </c>
      <c r="BB200">
        <v>1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61.531499999999994</v>
      </c>
      <c r="BN200">
        <v>0.15</v>
      </c>
      <c r="BO200">
        <v>0</v>
      </c>
      <c r="BP200">
        <v>1</v>
      </c>
      <c r="BQ200">
        <v>0</v>
      </c>
      <c r="BR200">
        <v>0</v>
      </c>
      <c r="BS200">
        <v>0</v>
      </c>
      <c r="BT200">
        <v>73.837799999999987</v>
      </c>
      <c r="BU200">
        <v>0.18</v>
      </c>
      <c r="BV200">
        <v>0</v>
      </c>
      <c r="BW200">
        <v>1</v>
      </c>
      <c r="CU200">
        <f>ROUND(AT200*Source!I207*AH200*AL200,2)</f>
        <v>-676.85</v>
      </c>
      <c r="CV200">
        <f>ROUND(Y200*Source!I207,7)</f>
        <v>-1.98</v>
      </c>
      <c r="CW200">
        <v>0</v>
      </c>
      <c r="CX200">
        <f>ROUND(Y200*Source!I207,7)</f>
        <v>-1.98</v>
      </c>
      <c r="CY200">
        <f>AD200</f>
        <v>410.21</v>
      </c>
      <c r="CZ200">
        <f>AH200</f>
        <v>410.21</v>
      </c>
      <c r="DA200">
        <f>AL200</f>
        <v>1</v>
      </c>
      <c r="DB200">
        <f t="shared" si="72"/>
        <v>73.835999999999999</v>
      </c>
      <c r="DC200">
        <f t="shared" si="73"/>
        <v>0</v>
      </c>
      <c r="DD200" t="s">
        <v>3</v>
      </c>
      <c r="DE200" t="s">
        <v>3</v>
      </c>
      <c r="DF200">
        <f t="shared" si="69"/>
        <v>0</v>
      </c>
      <c r="DG200">
        <f>ROUND(ROUND(AF200,2)*CX200,2)</f>
        <v>0</v>
      </c>
      <c r="DH200">
        <f t="shared" si="74"/>
        <v>0</v>
      </c>
      <c r="DI200">
        <f t="shared" si="75"/>
        <v>-812.22</v>
      </c>
      <c r="DJ200">
        <f>DI200</f>
        <v>-812.22</v>
      </c>
      <c r="DK200">
        <v>1</v>
      </c>
      <c r="DL200" t="s">
        <v>3</v>
      </c>
      <c r="DM200">
        <v>0</v>
      </c>
      <c r="DN200" t="s">
        <v>3</v>
      </c>
      <c r="DO200">
        <v>0</v>
      </c>
    </row>
    <row r="201" spans="1:119" x14ac:dyDescent="0.2">
      <c r="A201">
        <f>ROW(Source!A207)</f>
        <v>207</v>
      </c>
      <c r="B201">
        <v>312567028</v>
      </c>
      <c r="C201">
        <v>312584920</v>
      </c>
      <c r="D201">
        <v>75629607</v>
      </c>
      <c r="E201">
        <v>109</v>
      </c>
      <c r="F201">
        <v>1</v>
      </c>
      <c r="G201">
        <v>1</v>
      </c>
      <c r="H201">
        <v>1</v>
      </c>
      <c r="I201" t="s">
        <v>635</v>
      </c>
      <c r="J201" t="s">
        <v>3</v>
      </c>
      <c r="K201" t="s">
        <v>636</v>
      </c>
      <c r="L201">
        <v>1191</v>
      </c>
      <c r="N201">
        <v>1013</v>
      </c>
      <c r="O201" t="s">
        <v>637</v>
      </c>
      <c r="P201" t="s">
        <v>637</v>
      </c>
      <c r="Q201">
        <v>1</v>
      </c>
      <c r="W201">
        <v>0</v>
      </c>
      <c r="X201">
        <v>-1417349443</v>
      </c>
      <c r="Y201">
        <f t="shared" si="71"/>
        <v>9.6000000000000002E-2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1</v>
      </c>
      <c r="AJ201">
        <v>1</v>
      </c>
      <c r="AK201">
        <v>1</v>
      </c>
      <c r="AL201">
        <v>1</v>
      </c>
      <c r="AM201">
        <v>-2</v>
      </c>
      <c r="AN201">
        <v>0</v>
      </c>
      <c r="AO201">
        <v>0</v>
      </c>
      <c r="AP201">
        <v>1</v>
      </c>
      <c r="AQ201">
        <v>1</v>
      </c>
      <c r="AR201">
        <v>0</v>
      </c>
      <c r="AS201" t="s">
        <v>3</v>
      </c>
      <c r="AT201">
        <v>0.08</v>
      </c>
      <c r="AU201" t="s">
        <v>658</v>
      </c>
      <c r="AV201">
        <v>2</v>
      </c>
      <c r="AW201">
        <v>2</v>
      </c>
      <c r="AX201">
        <v>312584926</v>
      </c>
      <c r="AY201">
        <v>1</v>
      </c>
      <c r="AZ201">
        <v>0</v>
      </c>
      <c r="BA201">
        <v>219</v>
      </c>
      <c r="BB201">
        <v>1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CV201">
        <v>0</v>
      </c>
      <c r="CW201">
        <v>0</v>
      </c>
      <c r="CX201">
        <f>ROUND(Y201*Source!I207,7)</f>
        <v>-1.056</v>
      </c>
      <c r="CY201">
        <f>AD201</f>
        <v>0</v>
      </c>
      <c r="CZ201">
        <f>AH201</f>
        <v>0</v>
      </c>
      <c r="DA201">
        <f>AL201</f>
        <v>1</v>
      </c>
      <c r="DB201">
        <f t="shared" si="72"/>
        <v>0</v>
      </c>
      <c r="DC201">
        <f t="shared" si="73"/>
        <v>0</v>
      </c>
      <c r="DD201" t="s">
        <v>3</v>
      </c>
      <c r="DE201" t="s">
        <v>3</v>
      </c>
      <c r="DF201">
        <f t="shared" si="69"/>
        <v>0</v>
      </c>
      <c r="DG201">
        <f>ROUND(ROUND(AF201,2)*CX201,2)</f>
        <v>0</v>
      </c>
      <c r="DH201">
        <f t="shared" si="74"/>
        <v>0</v>
      </c>
      <c r="DI201">
        <f t="shared" si="75"/>
        <v>0</v>
      </c>
      <c r="DJ201">
        <f>DI201</f>
        <v>0</v>
      </c>
      <c r="DK201">
        <v>0</v>
      </c>
      <c r="DL201" t="s">
        <v>3</v>
      </c>
      <c r="DM201">
        <v>0</v>
      </c>
      <c r="DN201" t="s">
        <v>3</v>
      </c>
      <c r="DO201">
        <v>0</v>
      </c>
    </row>
    <row r="202" spans="1:119" x14ac:dyDescent="0.2">
      <c r="A202">
        <f>ROW(Source!A207)</f>
        <v>207</v>
      </c>
      <c r="B202">
        <v>312567028</v>
      </c>
      <c r="C202">
        <v>312584920</v>
      </c>
      <c r="D202">
        <v>277944868</v>
      </c>
      <c r="E202">
        <v>1</v>
      </c>
      <c r="F202">
        <v>1</v>
      </c>
      <c r="G202">
        <v>1</v>
      </c>
      <c r="H202">
        <v>2</v>
      </c>
      <c r="I202" t="s">
        <v>646</v>
      </c>
      <c r="J202" t="s">
        <v>647</v>
      </c>
      <c r="K202" t="s">
        <v>648</v>
      </c>
      <c r="L202">
        <v>1368</v>
      </c>
      <c r="N202">
        <v>1011</v>
      </c>
      <c r="O202" t="s">
        <v>419</v>
      </c>
      <c r="P202" t="s">
        <v>419</v>
      </c>
      <c r="Q202">
        <v>1</v>
      </c>
      <c r="W202">
        <v>0</v>
      </c>
      <c r="X202">
        <v>412917512</v>
      </c>
      <c r="Y202">
        <f t="shared" si="71"/>
        <v>8.4000000000000005E-2</v>
      </c>
      <c r="AA202">
        <v>0</v>
      </c>
      <c r="AB202">
        <v>436.88</v>
      </c>
      <c r="AC202">
        <v>477.98</v>
      </c>
      <c r="AD202">
        <v>0</v>
      </c>
      <c r="AE202">
        <v>0</v>
      </c>
      <c r="AF202">
        <v>346.73</v>
      </c>
      <c r="AG202">
        <v>477.98</v>
      </c>
      <c r="AH202">
        <v>0</v>
      </c>
      <c r="AI202">
        <v>1</v>
      </c>
      <c r="AJ202">
        <v>1.26</v>
      </c>
      <c r="AK202">
        <v>1</v>
      </c>
      <c r="AL202">
        <v>1</v>
      </c>
      <c r="AM202">
        <v>2</v>
      </c>
      <c r="AN202">
        <v>0</v>
      </c>
      <c r="AO202">
        <v>0</v>
      </c>
      <c r="AP202">
        <v>1</v>
      </c>
      <c r="AQ202">
        <v>1</v>
      </c>
      <c r="AR202">
        <v>0</v>
      </c>
      <c r="AS202" t="s">
        <v>3</v>
      </c>
      <c r="AT202">
        <v>7.0000000000000007E-2</v>
      </c>
      <c r="AU202" t="s">
        <v>658</v>
      </c>
      <c r="AV202">
        <v>1</v>
      </c>
      <c r="AW202">
        <v>2</v>
      </c>
      <c r="AX202">
        <v>312584927</v>
      </c>
      <c r="AY202">
        <v>1</v>
      </c>
      <c r="AZ202">
        <v>0</v>
      </c>
      <c r="BA202">
        <v>220</v>
      </c>
      <c r="BB202">
        <v>1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24.271100000000004</v>
      </c>
      <c r="BL202">
        <v>33.458600000000004</v>
      </c>
      <c r="BM202">
        <v>0</v>
      </c>
      <c r="BN202">
        <v>0</v>
      </c>
      <c r="BO202">
        <v>7.0000000000000007E-2</v>
      </c>
      <c r="BP202">
        <v>1</v>
      </c>
      <c r="BQ202">
        <v>0</v>
      </c>
      <c r="BR202">
        <v>29.125320000000002</v>
      </c>
      <c r="BS202">
        <v>40.150320000000001</v>
      </c>
      <c r="BT202">
        <v>0</v>
      </c>
      <c r="BU202">
        <v>0</v>
      </c>
      <c r="BV202">
        <v>8.4000000000000005E-2</v>
      </c>
      <c r="BW202">
        <v>1</v>
      </c>
      <c r="CV202">
        <v>0</v>
      </c>
      <c r="CW202">
        <f>ROUND(Y202*Source!I207*DO202,7)</f>
        <v>-0.92400000000000004</v>
      </c>
      <c r="CX202">
        <f>ROUND(Y202*Source!I207,7)</f>
        <v>-0.92400000000000004</v>
      </c>
      <c r="CY202">
        <f>AB202</f>
        <v>436.88</v>
      </c>
      <c r="CZ202">
        <f>AF202</f>
        <v>346.73</v>
      </c>
      <c r="DA202">
        <f>AJ202</f>
        <v>1.26</v>
      </c>
      <c r="DB202">
        <f t="shared" si="72"/>
        <v>29.123999999999999</v>
      </c>
      <c r="DC202">
        <f t="shared" si="73"/>
        <v>40.152000000000001</v>
      </c>
      <c r="DD202" t="s">
        <v>3</v>
      </c>
      <c r="DE202" t="s">
        <v>3</v>
      </c>
      <c r="DF202">
        <f t="shared" si="69"/>
        <v>0</v>
      </c>
      <c r="DG202">
        <f>ROUND(ROUND(AF202*AJ202,2)*CX202,2)</f>
        <v>-403.68</v>
      </c>
      <c r="DH202">
        <f t="shared" si="74"/>
        <v>-441.65</v>
      </c>
      <c r="DI202">
        <f t="shared" si="75"/>
        <v>0</v>
      </c>
      <c r="DJ202">
        <f>DG202+DH202</f>
        <v>-845.32999999999993</v>
      </c>
      <c r="DK202">
        <v>1</v>
      </c>
      <c r="DL202" t="s">
        <v>649</v>
      </c>
      <c r="DM202">
        <v>4</v>
      </c>
      <c r="DN202" t="s">
        <v>637</v>
      </c>
      <c r="DO202">
        <v>1</v>
      </c>
    </row>
    <row r="203" spans="1:119" x14ac:dyDescent="0.2">
      <c r="A203">
        <f>ROW(Source!A207)</f>
        <v>207</v>
      </c>
      <c r="B203">
        <v>312567028</v>
      </c>
      <c r="C203">
        <v>312584920</v>
      </c>
      <c r="D203">
        <v>277945805</v>
      </c>
      <c r="E203">
        <v>1</v>
      </c>
      <c r="F203">
        <v>1</v>
      </c>
      <c r="G203">
        <v>1</v>
      </c>
      <c r="H203">
        <v>2</v>
      </c>
      <c r="I203" t="s">
        <v>650</v>
      </c>
      <c r="J203" t="s">
        <v>651</v>
      </c>
      <c r="K203" t="s">
        <v>652</v>
      </c>
      <c r="L203">
        <v>1368</v>
      </c>
      <c r="N203">
        <v>1011</v>
      </c>
      <c r="O203" t="s">
        <v>419</v>
      </c>
      <c r="P203" t="s">
        <v>419</v>
      </c>
      <c r="Q203">
        <v>1</v>
      </c>
      <c r="W203">
        <v>0</v>
      </c>
      <c r="X203">
        <v>721652621</v>
      </c>
      <c r="Y203">
        <f t="shared" si="71"/>
        <v>1.2E-2</v>
      </c>
      <c r="AA203">
        <v>0</v>
      </c>
      <c r="AB203">
        <v>544.70000000000005</v>
      </c>
      <c r="AC203">
        <v>477.98</v>
      </c>
      <c r="AD203">
        <v>0</v>
      </c>
      <c r="AE203">
        <v>0</v>
      </c>
      <c r="AF203">
        <v>544.70000000000005</v>
      </c>
      <c r="AG203">
        <v>477.98</v>
      </c>
      <c r="AH203">
        <v>0</v>
      </c>
      <c r="AI203">
        <v>1</v>
      </c>
      <c r="AJ203">
        <v>1</v>
      </c>
      <c r="AK203">
        <v>1</v>
      </c>
      <c r="AL203">
        <v>1</v>
      </c>
      <c r="AM203">
        <v>-2</v>
      </c>
      <c r="AN203">
        <v>0</v>
      </c>
      <c r="AO203">
        <v>0</v>
      </c>
      <c r="AP203">
        <v>1</v>
      </c>
      <c r="AQ203">
        <v>1</v>
      </c>
      <c r="AR203">
        <v>0</v>
      </c>
      <c r="AS203" t="s">
        <v>3</v>
      </c>
      <c r="AT203">
        <v>0.01</v>
      </c>
      <c r="AU203" t="s">
        <v>658</v>
      </c>
      <c r="AV203">
        <v>1</v>
      </c>
      <c r="AW203">
        <v>2</v>
      </c>
      <c r="AX203">
        <v>312584928</v>
      </c>
      <c r="AY203">
        <v>1</v>
      </c>
      <c r="AZ203">
        <v>0</v>
      </c>
      <c r="BA203">
        <v>221</v>
      </c>
      <c r="BB203">
        <v>1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5.447000000000001</v>
      </c>
      <c r="BL203">
        <v>4.7798000000000007</v>
      </c>
      <c r="BM203">
        <v>0</v>
      </c>
      <c r="BN203">
        <v>0</v>
      </c>
      <c r="BO203">
        <v>0.01</v>
      </c>
      <c r="BP203">
        <v>1</v>
      </c>
      <c r="BQ203">
        <v>0</v>
      </c>
      <c r="BR203">
        <v>6.5364000000000004</v>
      </c>
      <c r="BS203">
        <v>5.73576</v>
      </c>
      <c r="BT203">
        <v>0</v>
      </c>
      <c r="BU203">
        <v>0</v>
      </c>
      <c r="BV203">
        <v>1.2E-2</v>
      </c>
      <c r="BW203">
        <v>1</v>
      </c>
      <c r="CV203">
        <v>0</v>
      </c>
      <c r="CW203">
        <f>ROUND(Y203*Source!I207*DO203,7)</f>
        <v>-0.13200000000000001</v>
      </c>
      <c r="CX203">
        <f>ROUND(Y203*Source!I207,7)</f>
        <v>-0.13200000000000001</v>
      </c>
      <c r="CY203">
        <f>AB203</f>
        <v>544.70000000000005</v>
      </c>
      <c r="CZ203">
        <f>AF203</f>
        <v>544.70000000000005</v>
      </c>
      <c r="DA203">
        <f>AJ203</f>
        <v>1</v>
      </c>
      <c r="DB203">
        <f t="shared" si="72"/>
        <v>6.54</v>
      </c>
      <c r="DC203">
        <f t="shared" si="73"/>
        <v>5.7359999999999998</v>
      </c>
      <c r="DD203" t="s">
        <v>3</v>
      </c>
      <c r="DE203" t="s">
        <v>3</v>
      </c>
      <c r="DF203">
        <f t="shared" si="69"/>
        <v>0</v>
      </c>
      <c r="DG203">
        <f t="shared" ref="DG203:DG210" si="76">ROUND(ROUND(AF203,2)*CX203,2)</f>
        <v>-71.900000000000006</v>
      </c>
      <c r="DH203">
        <f t="shared" si="74"/>
        <v>-63.09</v>
      </c>
      <c r="DI203">
        <f t="shared" si="75"/>
        <v>0</v>
      </c>
      <c r="DJ203">
        <f>DG203+DH203</f>
        <v>-134.99</v>
      </c>
      <c r="DK203">
        <v>1</v>
      </c>
      <c r="DL203" t="s">
        <v>649</v>
      </c>
      <c r="DM203">
        <v>4</v>
      </c>
      <c r="DN203" t="s">
        <v>637</v>
      </c>
      <c r="DO203">
        <v>1</v>
      </c>
    </row>
    <row r="204" spans="1:119" x14ac:dyDescent="0.2">
      <c r="A204">
        <f>ROW(Source!A208)</f>
        <v>208</v>
      </c>
      <c r="B204">
        <v>312567028</v>
      </c>
      <c r="C204">
        <v>312584932</v>
      </c>
      <c r="D204">
        <v>277560446</v>
      </c>
      <c r="E204">
        <v>109</v>
      </c>
      <c r="F204">
        <v>1</v>
      </c>
      <c r="G204">
        <v>1</v>
      </c>
      <c r="H204">
        <v>1</v>
      </c>
      <c r="I204" t="s">
        <v>625</v>
      </c>
      <c r="J204" t="s">
        <v>3</v>
      </c>
      <c r="K204" t="s">
        <v>626</v>
      </c>
      <c r="L204">
        <v>1369</v>
      </c>
      <c r="N204">
        <v>1013</v>
      </c>
      <c r="O204" t="s">
        <v>627</v>
      </c>
      <c r="P204" t="s">
        <v>627</v>
      </c>
      <c r="Q204">
        <v>1</v>
      </c>
      <c r="W204">
        <v>0</v>
      </c>
      <c r="X204">
        <v>-236928766</v>
      </c>
      <c r="Y204">
        <f>(AT204*ROUND((1.2*1.15),7))</f>
        <v>1.3661999999999999</v>
      </c>
      <c r="AA204">
        <v>0</v>
      </c>
      <c r="AB204">
        <v>0</v>
      </c>
      <c r="AC204">
        <v>0</v>
      </c>
      <c r="AD204">
        <v>388.8</v>
      </c>
      <c r="AE204">
        <v>0</v>
      </c>
      <c r="AF204">
        <v>0</v>
      </c>
      <c r="AG204">
        <v>0</v>
      </c>
      <c r="AH204">
        <v>388.8</v>
      </c>
      <c r="AI204">
        <v>1</v>
      </c>
      <c r="AJ204">
        <v>1</v>
      </c>
      <c r="AK204">
        <v>1</v>
      </c>
      <c r="AL204">
        <v>1</v>
      </c>
      <c r="AM204">
        <v>-2</v>
      </c>
      <c r="AN204">
        <v>0</v>
      </c>
      <c r="AO204">
        <v>0</v>
      </c>
      <c r="AP204">
        <v>1</v>
      </c>
      <c r="AQ204">
        <v>1</v>
      </c>
      <c r="AR204">
        <v>0</v>
      </c>
      <c r="AS204" t="s">
        <v>3</v>
      </c>
      <c r="AT204">
        <v>0.99</v>
      </c>
      <c r="AU204" t="s">
        <v>628</v>
      </c>
      <c r="AV204">
        <v>1</v>
      </c>
      <c r="AW204">
        <v>2</v>
      </c>
      <c r="AX204">
        <v>312584946</v>
      </c>
      <c r="AY204">
        <v>1</v>
      </c>
      <c r="AZ204">
        <v>0</v>
      </c>
      <c r="BA204">
        <v>222</v>
      </c>
      <c r="BB204">
        <v>1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384.91200000000003</v>
      </c>
      <c r="BN204">
        <v>0.99</v>
      </c>
      <c r="BO204">
        <v>0</v>
      </c>
      <c r="BP204">
        <v>1</v>
      </c>
      <c r="BQ204">
        <v>0</v>
      </c>
      <c r="BR204">
        <v>0</v>
      </c>
      <c r="BS204">
        <v>0</v>
      </c>
      <c r="BT204">
        <v>531.17855999999995</v>
      </c>
      <c r="BU204">
        <v>1.3661999999999999</v>
      </c>
      <c r="BV204">
        <v>0</v>
      </c>
      <c r="BW204">
        <v>1</v>
      </c>
      <c r="CU204">
        <f>ROUND(AT204*Source!I208*AH204*AL204,2)</f>
        <v>66.97</v>
      </c>
      <c r="CV204">
        <f>ROUND(Y204*Source!I208,7)</f>
        <v>0.23771880000000001</v>
      </c>
      <c r="CW204">
        <v>0</v>
      </c>
      <c r="CX204">
        <f>ROUND(Y204*Source!I208,7)</f>
        <v>0.23771880000000001</v>
      </c>
      <c r="CY204">
        <f>AD204</f>
        <v>388.8</v>
      </c>
      <c r="CZ204">
        <f>AH204</f>
        <v>388.8</v>
      </c>
      <c r="DA204">
        <f>AL204</f>
        <v>1</v>
      </c>
      <c r="DB204">
        <f>ROUND((ROUND(AT204*CZ204,2)*ROUND((1.2*1.15),7)),6)</f>
        <v>531.17579999999998</v>
      </c>
      <c r="DC204">
        <f>ROUND((ROUND(AT204*AG204,2)*ROUND((1.2*1.15),7)),6)</f>
        <v>0</v>
      </c>
      <c r="DD204" t="s">
        <v>3</v>
      </c>
      <c r="DE204" t="s">
        <v>3</v>
      </c>
      <c r="DF204">
        <f t="shared" si="69"/>
        <v>0</v>
      </c>
      <c r="DG204">
        <f t="shared" si="76"/>
        <v>0</v>
      </c>
      <c r="DH204">
        <f t="shared" si="74"/>
        <v>0</v>
      </c>
      <c r="DI204">
        <f t="shared" si="75"/>
        <v>92.43</v>
      </c>
      <c r="DJ204">
        <f>DI204</f>
        <v>92.43</v>
      </c>
      <c r="DK204">
        <v>1</v>
      </c>
      <c r="DL204" t="s">
        <v>3</v>
      </c>
      <c r="DM204">
        <v>0</v>
      </c>
      <c r="DN204" t="s">
        <v>3</v>
      </c>
      <c r="DO204">
        <v>0</v>
      </c>
    </row>
    <row r="205" spans="1:119" x14ac:dyDescent="0.2">
      <c r="A205">
        <f>ROW(Source!A208)</f>
        <v>208</v>
      </c>
      <c r="B205">
        <v>312567028</v>
      </c>
      <c r="C205">
        <v>312584932</v>
      </c>
      <c r="D205">
        <v>277560448</v>
      </c>
      <c r="E205">
        <v>109</v>
      </c>
      <c r="F205">
        <v>1</v>
      </c>
      <c r="G205">
        <v>1</v>
      </c>
      <c r="H205">
        <v>1</v>
      </c>
      <c r="I205" t="s">
        <v>629</v>
      </c>
      <c r="J205" t="s">
        <v>3</v>
      </c>
      <c r="K205" t="s">
        <v>630</v>
      </c>
      <c r="L205">
        <v>1369</v>
      </c>
      <c r="N205">
        <v>1013</v>
      </c>
      <c r="O205" t="s">
        <v>627</v>
      </c>
      <c r="P205" t="s">
        <v>627</v>
      </c>
      <c r="Q205">
        <v>1</v>
      </c>
      <c r="W205">
        <v>0</v>
      </c>
      <c r="X205">
        <v>-587036825</v>
      </c>
      <c r="Y205">
        <f>(AT205*ROUND((1.2*1.15),7))</f>
        <v>65.260199999999998</v>
      </c>
      <c r="AA205">
        <v>0</v>
      </c>
      <c r="AB205">
        <v>0</v>
      </c>
      <c r="AC205">
        <v>0</v>
      </c>
      <c r="AD205">
        <v>424.47</v>
      </c>
      <c r="AE205">
        <v>0</v>
      </c>
      <c r="AF205">
        <v>0</v>
      </c>
      <c r="AG205">
        <v>0</v>
      </c>
      <c r="AH205">
        <v>424.47</v>
      </c>
      <c r="AI205">
        <v>1</v>
      </c>
      <c r="AJ205">
        <v>1</v>
      </c>
      <c r="AK205">
        <v>1</v>
      </c>
      <c r="AL205">
        <v>1</v>
      </c>
      <c r="AM205">
        <v>-2</v>
      </c>
      <c r="AN205">
        <v>0</v>
      </c>
      <c r="AO205">
        <v>0</v>
      </c>
      <c r="AP205">
        <v>1</v>
      </c>
      <c r="AQ205">
        <v>1</v>
      </c>
      <c r="AR205">
        <v>0</v>
      </c>
      <c r="AS205" t="s">
        <v>3</v>
      </c>
      <c r="AT205">
        <v>47.29</v>
      </c>
      <c r="AU205" t="s">
        <v>628</v>
      </c>
      <c r="AV205">
        <v>1</v>
      </c>
      <c r="AW205">
        <v>2</v>
      </c>
      <c r="AX205">
        <v>312584947</v>
      </c>
      <c r="AY205">
        <v>1</v>
      </c>
      <c r="AZ205">
        <v>0</v>
      </c>
      <c r="BA205">
        <v>223</v>
      </c>
      <c r="BB205">
        <v>1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20073.186300000001</v>
      </c>
      <c r="BN205">
        <v>47.29</v>
      </c>
      <c r="BO205">
        <v>0</v>
      </c>
      <c r="BP205">
        <v>1</v>
      </c>
      <c r="BQ205">
        <v>0</v>
      </c>
      <c r="BR205">
        <v>0</v>
      </c>
      <c r="BS205">
        <v>0</v>
      </c>
      <c r="BT205">
        <v>27700.997094000002</v>
      </c>
      <c r="BU205">
        <v>65.260199999999998</v>
      </c>
      <c r="BV205">
        <v>0</v>
      </c>
      <c r="BW205">
        <v>1</v>
      </c>
      <c r="CU205">
        <f>ROUND(AT205*Source!I208*AH205*AL205,2)</f>
        <v>3492.73</v>
      </c>
      <c r="CV205">
        <f>ROUND(Y205*Source!I208,7)</f>
        <v>11.3552748</v>
      </c>
      <c r="CW205">
        <v>0</v>
      </c>
      <c r="CX205">
        <f>ROUND(Y205*Source!I208,7)</f>
        <v>11.3552748</v>
      </c>
      <c r="CY205">
        <f>AD205</f>
        <v>424.47</v>
      </c>
      <c r="CZ205">
        <f>AH205</f>
        <v>424.47</v>
      </c>
      <c r="DA205">
        <f>AL205</f>
        <v>1</v>
      </c>
      <c r="DB205">
        <f>ROUND((ROUND(AT205*CZ205,2)*ROUND((1.2*1.15),7)),6)</f>
        <v>27701.002199999999</v>
      </c>
      <c r="DC205">
        <f>ROUND((ROUND(AT205*AG205,2)*ROUND((1.2*1.15),7)),6)</f>
        <v>0</v>
      </c>
      <c r="DD205" t="s">
        <v>3</v>
      </c>
      <c r="DE205" t="s">
        <v>3</v>
      </c>
      <c r="DF205">
        <f t="shared" si="69"/>
        <v>0</v>
      </c>
      <c r="DG205">
        <f t="shared" si="76"/>
        <v>0</v>
      </c>
      <c r="DH205">
        <f t="shared" si="74"/>
        <v>0</v>
      </c>
      <c r="DI205">
        <f t="shared" si="75"/>
        <v>4819.97</v>
      </c>
      <c r="DJ205">
        <f>DI205</f>
        <v>4819.97</v>
      </c>
      <c r="DK205">
        <v>1</v>
      </c>
      <c r="DL205" t="s">
        <v>3</v>
      </c>
      <c r="DM205">
        <v>0</v>
      </c>
      <c r="DN205" t="s">
        <v>3</v>
      </c>
      <c r="DO205">
        <v>0</v>
      </c>
    </row>
    <row r="206" spans="1:119" x14ac:dyDescent="0.2">
      <c r="A206">
        <f>ROW(Source!A208)</f>
        <v>208</v>
      </c>
      <c r="B206">
        <v>312567028</v>
      </c>
      <c r="C206">
        <v>312584932</v>
      </c>
      <c r="D206">
        <v>277560452</v>
      </c>
      <c r="E206">
        <v>109</v>
      </c>
      <c r="F206">
        <v>1</v>
      </c>
      <c r="G206">
        <v>1</v>
      </c>
      <c r="H206">
        <v>1</v>
      </c>
      <c r="I206" t="s">
        <v>631</v>
      </c>
      <c r="J206" t="s">
        <v>3</v>
      </c>
      <c r="K206" t="s">
        <v>632</v>
      </c>
      <c r="L206">
        <v>1369</v>
      </c>
      <c r="N206">
        <v>1013</v>
      </c>
      <c r="O206" t="s">
        <v>627</v>
      </c>
      <c r="P206" t="s">
        <v>627</v>
      </c>
      <c r="Q206">
        <v>1</v>
      </c>
      <c r="W206">
        <v>0</v>
      </c>
      <c r="X206">
        <v>-512803540</v>
      </c>
      <c r="Y206">
        <f>(AT206*ROUND((1.2*1.15),7))</f>
        <v>32.319600000000001</v>
      </c>
      <c r="AA206">
        <v>0</v>
      </c>
      <c r="AB206">
        <v>0</v>
      </c>
      <c r="AC206">
        <v>0</v>
      </c>
      <c r="AD206">
        <v>477.98</v>
      </c>
      <c r="AE206">
        <v>0</v>
      </c>
      <c r="AF206">
        <v>0</v>
      </c>
      <c r="AG206">
        <v>0</v>
      </c>
      <c r="AH206">
        <v>477.98</v>
      </c>
      <c r="AI206">
        <v>1</v>
      </c>
      <c r="AJ206">
        <v>1</v>
      </c>
      <c r="AK206">
        <v>1</v>
      </c>
      <c r="AL206">
        <v>1</v>
      </c>
      <c r="AM206">
        <v>-2</v>
      </c>
      <c r="AN206">
        <v>0</v>
      </c>
      <c r="AO206">
        <v>0</v>
      </c>
      <c r="AP206">
        <v>1</v>
      </c>
      <c r="AQ206">
        <v>1</v>
      </c>
      <c r="AR206">
        <v>0</v>
      </c>
      <c r="AS206" t="s">
        <v>3</v>
      </c>
      <c r="AT206">
        <v>23.42</v>
      </c>
      <c r="AU206" t="s">
        <v>628</v>
      </c>
      <c r="AV206">
        <v>1</v>
      </c>
      <c r="AW206">
        <v>2</v>
      </c>
      <c r="AX206">
        <v>312584948</v>
      </c>
      <c r="AY206">
        <v>1</v>
      </c>
      <c r="AZ206">
        <v>0</v>
      </c>
      <c r="BA206">
        <v>224</v>
      </c>
      <c r="BB206">
        <v>1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11194.2916</v>
      </c>
      <c r="BN206">
        <v>23.42</v>
      </c>
      <c r="BO206">
        <v>0</v>
      </c>
      <c r="BP206">
        <v>1</v>
      </c>
      <c r="BQ206">
        <v>0</v>
      </c>
      <c r="BR206">
        <v>0</v>
      </c>
      <c r="BS206">
        <v>0</v>
      </c>
      <c r="BT206">
        <v>15448.122408000001</v>
      </c>
      <c r="BU206">
        <v>32.319600000000001</v>
      </c>
      <c r="BV206">
        <v>0</v>
      </c>
      <c r="BW206">
        <v>1</v>
      </c>
      <c r="CU206">
        <f>ROUND(AT206*Source!I208*AH206*AL206,2)</f>
        <v>1947.81</v>
      </c>
      <c r="CV206">
        <f>ROUND(Y206*Source!I208,7)</f>
        <v>5.6236103999999996</v>
      </c>
      <c r="CW206">
        <v>0</v>
      </c>
      <c r="CX206">
        <f>ROUND(Y206*Source!I208,7)</f>
        <v>5.6236103999999996</v>
      </c>
      <c r="CY206">
        <f>AD206</f>
        <v>477.98</v>
      </c>
      <c r="CZ206">
        <f>AH206</f>
        <v>477.98</v>
      </c>
      <c r="DA206">
        <f>AL206</f>
        <v>1</v>
      </c>
      <c r="DB206">
        <f>ROUND((ROUND(AT206*CZ206,2)*ROUND((1.2*1.15),7)),6)</f>
        <v>15448.120199999999</v>
      </c>
      <c r="DC206">
        <f>ROUND((ROUND(AT206*AG206,2)*ROUND((1.2*1.15),7)),6)</f>
        <v>0</v>
      </c>
      <c r="DD206" t="s">
        <v>3</v>
      </c>
      <c r="DE206" t="s">
        <v>3</v>
      </c>
      <c r="DF206">
        <f t="shared" si="69"/>
        <v>0</v>
      </c>
      <c r="DG206">
        <f t="shared" si="76"/>
        <v>0</v>
      </c>
      <c r="DH206">
        <f t="shared" si="74"/>
        <v>0</v>
      </c>
      <c r="DI206">
        <f t="shared" si="75"/>
        <v>2687.97</v>
      </c>
      <c r="DJ206">
        <f>DI206</f>
        <v>2687.97</v>
      </c>
      <c r="DK206">
        <v>1</v>
      </c>
      <c r="DL206" t="s">
        <v>3</v>
      </c>
      <c r="DM206">
        <v>0</v>
      </c>
      <c r="DN206" t="s">
        <v>3</v>
      </c>
      <c r="DO206">
        <v>0</v>
      </c>
    </row>
    <row r="207" spans="1:119" x14ac:dyDescent="0.2">
      <c r="A207">
        <f>ROW(Source!A208)</f>
        <v>208</v>
      </c>
      <c r="B207">
        <v>312567028</v>
      </c>
      <c r="C207">
        <v>312584932</v>
      </c>
      <c r="D207">
        <v>277560455</v>
      </c>
      <c r="E207">
        <v>109</v>
      </c>
      <c r="F207">
        <v>1</v>
      </c>
      <c r="G207">
        <v>1</v>
      </c>
      <c r="H207">
        <v>1</v>
      </c>
      <c r="I207" t="s">
        <v>633</v>
      </c>
      <c r="J207" t="s">
        <v>3</v>
      </c>
      <c r="K207" t="s">
        <v>634</v>
      </c>
      <c r="L207">
        <v>1369</v>
      </c>
      <c r="N207">
        <v>1013</v>
      </c>
      <c r="O207" t="s">
        <v>627</v>
      </c>
      <c r="P207" t="s">
        <v>627</v>
      </c>
      <c r="Q207">
        <v>1</v>
      </c>
      <c r="W207">
        <v>0</v>
      </c>
      <c r="X207">
        <v>1518711480</v>
      </c>
      <c r="Y207">
        <f>(AT207*ROUND((1.2*1.15),7))</f>
        <v>32.319600000000001</v>
      </c>
      <c r="AA207">
        <v>0</v>
      </c>
      <c r="AB207">
        <v>0</v>
      </c>
      <c r="AC207">
        <v>0</v>
      </c>
      <c r="AD207">
        <v>549.32000000000005</v>
      </c>
      <c r="AE207">
        <v>0</v>
      </c>
      <c r="AF207">
        <v>0</v>
      </c>
      <c r="AG207">
        <v>0</v>
      </c>
      <c r="AH207">
        <v>549.32000000000005</v>
      </c>
      <c r="AI207">
        <v>1</v>
      </c>
      <c r="AJ207">
        <v>1</v>
      </c>
      <c r="AK207">
        <v>1</v>
      </c>
      <c r="AL207">
        <v>1</v>
      </c>
      <c r="AM207">
        <v>-2</v>
      </c>
      <c r="AN207">
        <v>0</v>
      </c>
      <c r="AO207">
        <v>0</v>
      </c>
      <c r="AP207">
        <v>1</v>
      </c>
      <c r="AQ207">
        <v>1</v>
      </c>
      <c r="AR207">
        <v>0</v>
      </c>
      <c r="AS207" t="s">
        <v>3</v>
      </c>
      <c r="AT207">
        <v>23.42</v>
      </c>
      <c r="AU207" t="s">
        <v>628</v>
      </c>
      <c r="AV207">
        <v>1</v>
      </c>
      <c r="AW207">
        <v>2</v>
      </c>
      <c r="AX207">
        <v>312584949</v>
      </c>
      <c r="AY207">
        <v>1</v>
      </c>
      <c r="AZ207">
        <v>0</v>
      </c>
      <c r="BA207">
        <v>225</v>
      </c>
      <c r="BB207">
        <v>1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12865.074400000001</v>
      </c>
      <c r="BN207">
        <v>23.42</v>
      </c>
      <c r="BO207">
        <v>0</v>
      </c>
      <c r="BP207">
        <v>1</v>
      </c>
      <c r="BQ207">
        <v>0</v>
      </c>
      <c r="BR207">
        <v>0</v>
      </c>
      <c r="BS207">
        <v>0</v>
      </c>
      <c r="BT207">
        <v>17753.802672000002</v>
      </c>
      <c r="BU207">
        <v>32.319600000000001</v>
      </c>
      <c r="BV207">
        <v>0</v>
      </c>
      <c r="BW207">
        <v>1</v>
      </c>
      <c r="CU207">
        <f>ROUND(AT207*Source!I208*AH207*AL207,2)</f>
        <v>2238.52</v>
      </c>
      <c r="CV207">
        <f>ROUND(Y207*Source!I208,7)</f>
        <v>5.6236103999999996</v>
      </c>
      <c r="CW207">
        <v>0</v>
      </c>
      <c r="CX207">
        <f>ROUND(Y207*Source!I208,7)</f>
        <v>5.6236103999999996</v>
      </c>
      <c r="CY207">
        <f>AD207</f>
        <v>549.32000000000005</v>
      </c>
      <c r="CZ207">
        <f>AH207</f>
        <v>549.32000000000005</v>
      </c>
      <c r="DA207">
        <f>AL207</f>
        <v>1</v>
      </c>
      <c r="DB207">
        <f>ROUND((ROUND(AT207*CZ207,2)*ROUND((1.2*1.15),7)),6)</f>
        <v>17753.796600000001</v>
      </c>
      <c r="DC207">
        <f>ROUND((ROUND(AT207*AG207,2)*ROUND((1.2*1.15),7)),6)</f>
        <v>0</v>
      </c>
      <c r="DD207" t="s">
        <v>3</v>
      </c>
      <c r="DE207" t="s">
        <v>3</v>
      </c>
      <c r="DF207">
        <f t="shared" si="69"/>
        <v>0</v>
      </c>
      <c r="DG207">
        <f t="shared" si="76"/>
        <v>0</v>
      </c>
      <c r="DH207">
        <f t="shared" si="74"/>
        <v>0</v>
      </c>
      <c r="DI207">
        <f t="shared" si="75"/>
        <v>3089.16</v>
      </c>
      <c r="DJ207">
        <f>DI207</f>
        <v>3089.16</v>
      </c>
      <c r="DK207">
        <v>1</v>
      </c>
      <c r="DL207" t="s">
        <v>3</v>
      </c>
      <c r="DM207">
        <v>0</v>
      </c>
      <c r="DN207" t="s">
        <v>3</v>
      </c>
      <c r="DO207">
        <v>0</v>
      </c>
    </row>
    <row r="208" spans="1:119" x14ac:dyDescent="0.2">
      <c r="A208">
        <f>ROW(Source!A208)</f>
        <v>208</v>
      </c>
      <c r="B208">
        <v>312567028</v>
      </c>
      <c r="C208">
        <v>312584932</v>
      </c>
      <c r="D208">
        <v>75629607</v>
      </c>
      <c r="E208">
        <v>109</v>
      </c>
      <c r="F208">
        <v>1</v>
      </c>
      <c r="G208">
        <v>1</v>
      </c>
      <c r="H208">
        <v>1</v>
      </c>
      <c r="I208" t="s">
        <v>635</v>
      </c>
      <c r="J208" t="s">
        <v>3</v>
      </c>
      <c r="K208" t="s">
        <v>636</v>
      </c>
      <c r="L208">
        <v>1191</v>
      </c>
      <c r="N208">
        <v>1013</v>
      </c>
      <c r="O208" t="s">
        <v>637</v>
      </c>
      <c r="P208" t="s">
        <v>637</v>
      </c>
      <c r="Q208">
        <v>1</v>
      </c>
      <c r="W208">
        <v>0</v>
      </c>
      <c r="X208">
        <v>-1417349443</v>
      </c>
      <c r="Y208">
        <f t="shared" ref="Y208:Y213" si="77">(AT208*ROUND((1.2*1.25),7))</f>
        <v>37.335000000000001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1</v>
      </c>
      <c r="AJ208">
        <v>1</v>
      </c>
      <c r="AK208">
        <v>1</v>
      </c>
      <c r="AL208">
        <v>1</v>
      </c>
      <c r="AM208">
        <v>-2</v>
      </c>
      <c r="AN208">
        <v>0</v>
      </c>
      <c r="AO208">
        <v>0</v>
      </c>
      <c r="AP208">
        <v>1</v>
      </c>
      <c r="AQ208">
        <v>1</v>
      </c>
      <c r="AR208">
        <v>0</v>
      </c>
      <c r="AS208" t="s">
        <v>3</v>
      </c>
      <c r="AT208">
        <v>24.89</v>
      </c>
      <c r="AU208" t="s">
        <v>638</v>
      </c>
      <c r="AV208">
        <v>2</v>
      </c>
      <c r="AW208">
        <v>2</v>
      </c>
      <c r="AX208">
        <v>312584950</v>
      </c>
      <c r="AY208">
        <v>1</v>
      </c>
      <c r="AZ208">
        <v>0</v>
      </c>
      <c r="BA208">
        <v>226</v>
      </c>
      <c r="BB208">
        <v>1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CV208">
        <v>0</v>
      </c>
      <c r="CW208">
        <v>0</v>
      </c>
      <c r="CX208">
        <f>ROUND(Y208*Source!I208,7)</f>
        <v>6.4962900000000001</v>
      </c>
      <c r="CY208">
        <f>AD208</f>
        <v>0</v>
      </c>
      <c r="CZ208">
        <f>AH208</f>
        <v>0</v>
      </c>
      <c r="DA208">
        <f>AL208</f>
        <v>1</v>
      </c>
      <c r="DB208">
        <f t="shared" ref="DB208:DB213" si="78">ROUND((ROUND(AT208*CZ208,2)*ROUND((1.2*1.25),7)),6)</f>
        <v>0</v>
      </c>
      <c r="DC208">
        <f t="shared" ref="DC208:DC213" si="79">ROUND((ROUND(AT208*AG208,2)*ROUND((1.2*1.25),7)),6)</f>
        <v>0</v>
      </c>
      <c r="DD208" t="s">
        <v>3</v>
      </c>
      <c r="DE208" t="s">
        <v>3</v>
      </c>
      <c r="DF208">
        <f t="shared" si="69"/>
        <v>0</v>
      </c>
      <c r="DG208">
        <f t="shared" si="76"/>
        <v>0</v>
      </c>
      <c r="DH208">
        <f t="shared" si="74"/>
        <v>0</v>
      </c>
      <c r="DI208">
        <f t="shared" si="75"/>
        <v>0</v>
      </c>
      <c r="DJ208">
        <f>DI208</f>
        <v>0</v>
      </c>
      <c r="DK208">
        <v>0</v>
      </c>
      <c r="DL208" t="s">
        <v>3</v>
      </c>
      <c r="DM208">
        <v>0</v>
      </c>
      <c r="DN208" t="s">
        <v>3</v>
      </c>
      <c r="DO208">
        <v>0</v>
      </c>
    </row>
    <row r="209" spans="1:119" x14ac:dyDescent="0.2">
      <c r="A209">
        <f>ROW(Source!A208)</f>
        <v>208</v>
      </c>
      <c r="B209">
        <v>312567028</v>
      </c>
      <c r="C209">
        <v>312584932</v>
      </c>
      <c r="D209">
        <v>277944622</v>
      </c>
      <c r="E209">
        <v>1</v>
      </c>
      <c r="F209">
        <v>1</v>
      </c>
      <c r="G209">
        <v>1</v>
      </c>
      <c r="H209">
        <v>2</v>
      </c>
      <c r="I209" t="s">
        <v>639</v>
      </c>
      <c r="J209" t="s">
        <v>640</v>
      </c>
      <c r="K209" t="s">
        <v>641</v>
      </c>
      <c r="L209">
        <v>1368</v>
      </c>
      <c r="N209">
        <v>1011</v>
      </c>
      <c r="O209" t="s">
        <v>419</v>
      </c>
      <c r="P209" t="s">
        <v>419</v>
      </c>
      <c r="Q209">
        <v>1</v>
      </c>
      <c r="W209">
        <v>0</v>
      </c>
      <c r="X209">
        <v>-776243211</v>
      </c>
      <c r="Y209">
        <f t="shared" si="77"/>
        <v>1.125</v>
      </c>
      <c r="AA209">
        <v>0</v>
      </c>
      <c r="AB209">
        <v>1472.33</v>
      </c>
      <c r="AC209">
        <v>642.05999999999995</v>
      </c>
      <c r="AD209">
        <v>0</v>
      </c>
      <c r="AE209">
        <v>0</v>
      </c>
      <c r="AF209">
        <v>1472.33</v>
      </c>
      <c r="AG209">
        <v>642.05999999999995</v>
      </c>
      <c r="AH209">
        <v>0</v>
      </c>
      <c r="AI209">
        <v>1</v>
      </c>
      <c r="AJ209">
        <v>1</v>
      </c>
      <c r="AK209">
        <v>1</v>
      </c>
      <c r="AL209">
        <v>1</v>
      </c>
      <c r="AM209">
        <v>-2</v>
      </c>
      <c r="AN209">
        <v>0</v>
      </c>
      <c r="AO209">
        <v>0</v>
      </c>
      <c r="AP209">
        <v>1</v>
      </c>
      <c r="AQ209">
        <v>1</v>
      </c>
      <c r="AR209">
        <v>0</v>
      </c>
      <c r="AS209" t="s">
        <v>3</v>
      </c>
      <c r="AT209">
        <v>0.75</v>
      </c>
      <c r="AU209" t="s">
        <v>638</v>
      </c>
      <c r="AV209">
        <v>1</v>
      </c>
      <c r="AW209">
        <v>2</v>
      </c>
      <c r="AX209">
        <v>312584951</v>
      </c>
      <c r="AY209">
        <v>1</v>
      </c>
      <c r="AZ209">
        <v>0</v>
      </c>
      <c r="BA209">
        <v>227</v>
      </c>
      <c r="BB209">
        <v>1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1104.2474999999999</v>
      </c>
      <c r="BL209">
        <v>481.54499999999996</v>
      </c>
      <c r="BM209">
        <v>0</v>
      </c>
      <c r="BN209">
        <v>0</v>
      </c>
      <c r="BO209">
        <v>0.75</v>
      </c>
      <c r="BP209">
        <v>1</v>
      </c>
      <c r="BQ209">
        <v>0</v>
      </c>
      <c r="BR209">
        <v>1656.3712499999999</v>
      </c>
      <c r="BS209">
        <v>722.31749999999988</v>
      </c>
      <c r="BT209">
        <v>0</v>
      </c>
      <c r="BU209">
        <v>0</v>
      </c>
      <c r="BV209">
        <v>1.125</v>
      </c>
      <c r="BW209">
        <v>1</v>
      </c>
      <c r="CV209">
        <v>0</v>
      </c>
      <c r="CW209">
        <f>ROUND(Y209*Source!I208*DO209,7)</f>
        <v>0.19575000000000001</v>
      </c>
      <c r="CX209">
        <f>ROUND(Y209*Source!I208,7)</f>
        <v>0.19575000000000001</v>
      </c>
      <c r="CY209">
        <f>AB209</f>
        <v>1472.33</v>
      </c>
      <c r="CZ209">
        <f>AF209</f>
        <v>1472.33</v>
      </c>
      <c r="DA209">
        <f>AJ209</f>
        <v>1</v>
      </c>
      <c r="DB209">
        <f t="shared" si="78"/>
        <v>1656.375</v>
      </c>
      <c r="DC209">
        <f t="shared" si="79"/>
        <v>722.32500000000005</v>
      </c>
      <c r="DD209" t="s">
        <v>3</v>
      </c>
      <c r="DE209" t="s">
        <v>3</v>
      </c>
      <c r="DF209">
        <f t="shared" si="69"/>
        <v>0</v>
      </c>
      <c r="DG209">
        <f t="shared" si="76"/>
        <v>288.20999999999998</v>
      </c>
      <c r="DH209">
        <f t="shared" si="74"/>
        <v>125.68</v>
      </c>
      <c r="DI209">
        <f t="shared" si="75"/>
        <v>0</v>
      </c>
      <c r="DJ209">
        <f>DG209+DH209</f>
        <v>413.89</v>
      </c>
      <c r="DK209">
        <v>1</v>
      </c>
      <c r="DL209" t="s">
        <v>642</v>
      </c>
      <c r="DM209">
        <v>6</v>
      </c>
      <c r="DN209" t="s">
        <v>637</v>
      </c>
      <c r="DO209">
        <v>1</v>
      </c>
    </row>
    <row r="210" spans="1:119" x14ac:dyDescent="0.2">
      <c r="A210">
        <f>ROW(Source!A208)</f>
        <v>208</v>
      </c>
      <c r="B210">
        <v>312567028</v>
      </c>
      <c r="C210">
        <v>312584932</v>
      </c>
      <c r="D210">
        <v>277944809</v>
      </c>
      <c r="E210">
        <v>1</v>
      </c>
      <c r="F210">
        <v>1</v>
      </c>
      <c r="G210">
        <v>1</v>
      </c>
      <c r="H210">
        <v>2</v>
      </c>
      <c r="I210" t="s">
        <v>643</v>
      </c>
      <c r="J210" t="s">
        <v>644</v>
      </c>
      <c r="K210" t="s">
        <v>645</v>
      </c>
      <c r="L210">
        <v>1368</v>
      </c>
      <c r="N210">
        <v>1011</v>
      </c>
      <c r="O210" t="s">
        <v>419</v>
      </c>
      <c r="P210" t="s">
        <v>419</v>
      </c>
      <c r="Q210">
        <v>1</v>
      </c>
      <c r="W210">
        <v>0</v>
      </c>
      <c r="X210">
        <v>-1432554125</v>
      </c>
      <c r="Y210">
        <f t="shared" si="77"/>
        <v>1.2150000000000001</v>
      </c>
      <c r="AA210">
        <v>0</v>
      </c>
      <c r="AB210">
        <v>15.14</v>
      </c>
      <c r="AC210">
        <v>0</v>
      </c>
      <c r="AD210">
        <v>0</v>
      </c>
      <c r="AE210">
        <v>0</v>
      </c>
      <c r="AF210">
        <v>15.14</v>
      </c>
      <c r="AG210">
        <v>0</v>
      </c>
      <c r="AH210">
        <v>0</v>
      </c>
      <c r="AI210">
        <v>1</v>
      </c>
      <c r="AJ210">
        <v>1</v>
      </c>
      <c r="AK210">
        <v>1</v>
      </c>
      <c r="AL210">
        <v>1</v>
      </c>
      <c r="AM210">
        <v>-2</v>
      </c>
      <c r="AN210">
        <v>0</v>
      </c>
      <c r="AO210">
        <v>0</v>
      </c>
      <c r="AP210">
        <v>1</v>
      </c>
      <c r="AQ210">
        <v>1</v>
      </c>
      <c r="AR210">
        <v>0</v>
      </c>
      <c r="AS210" t="s">
        <v>3</v>
      </c>
      <c r="AT210">
        <v>0.81</v>
      </c>
      <c r="AU210" t="s">
        <v>638</v>
      </c>
      <c r="AV210">
        <v>1</v>
      </c>
      <c r="AW210">
        <v>2</v>
      </c>
      <c r="AX210">
        <v>312584952</v>
      </c>
      <c r="AY210">
        <v>1</v>
      </c>
      <c r="AZ210">
        <v>0</v>
      </c>
      <c r="BA210">
        <v>228</v>
      </c>
      <c r="BB210">
        <v>1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12.263400000000001</v>
      </c>
      <c r="BL210">
        <v>0</v>
      </c>
      <c r="BM210">
        <v>0</v>
      </c>
      <c r="BN210">
        <v>0</v>
      </c>
      <c r="BO210">
        <v>0</v>
      </c>
      <c r="BP210">
        <v>1</v>
      </c>
      <c r="BQ210">
        <v>0</v>
      </c>
      <c r="BR210">
        <v>18.395099999999999</v>
      </c>
      <c r="BS210">
        <v>0</v>
      </c>
      <c r="BT210">
        <v>0</v>
      </c>
      <c r="BU210">
        <v>0</v>
      </c>
      <c r="BV210">
        <v>0</v>
      </c>
      <c r="BW210">
        <v>1</v>
      </c>
      <c r="CV210">
        <v>0</v>
      </c>
      <c r="CW210">
        <f>ROUND(Y210*Source!I208*DO210,7)</f>
        <v>0</v>
      </c>
      <c r="CX210">
        <f>ROUND(Y210*Source!I208,7)</f>
        <v>0.21140999999999999</v>
      </c>
      <c r="CY210">
        <f>AB210</f>
        <v>15.14</v>
      </c>
      <c r="CZ210">
        <f>AF210</f>
        <v>15.14</v>
      </c>
      <c r="DA210">
        <f>AJ210</f>
        <v>1</v>
      </c>
      <c r="DB210">
        <f t="shared" si="78"/>
        <v>18.39</v>
      </c>
      <c r="DC210">
        <f t="shared" si="79"/>
        <v>0</v>
      </c>
      <c r="DD210" t="s">
        <v>3</v>
      </c>
      <c r="DE210" t="s">
        <v>3</v>
      </c>
      <c r="DF210">
        <f t="shared" si="69"/>
        <v>0</v>
      </c>
      <c r="DG210">
        <f t="shared" si="76"/>
        <v>3.2</v>
      </c>
      <c r="DH210">
        <f t="shared" si="74"/>
        <v>0</v>
      </c>
      <c r="DI210">
        <f t="shared" si="75"/>
        <v>0</v>
      </c>
      <c r="DJ210">
        <f>DG210+DH210</f>
        <v>3.2</v>
      </c>
      <c r="DK210">
        <v>1</v>
      </c>
      <c r="DL210" t="s">
        <v>3</v>
      </c>
      <c r="DM210">
        <v>0</v>
      </c>
      <c r="DN210" t="s">
        <v>3</v>
      </c>
      <c r="DO210">
        <v>0</v>
      </c>
    </row>
    <row r="211" spans="1:119" x14ac:dyDescent="0.2">
      <c r="A211">
        <f>ROW(Source!A208)</f>
        <v>208</v>
      </c>
      <c r="B211">
        <v>312567028</v>
      </c>
      <c r="C211">
        <v>312584932</v>
      </c>
      <c r="D211">
        <v>277944868</v>
      </c>
      <c r="E211">
        <v>1</v>
      </c>
      <c r="F211">
        <v>1</v>
      </c>
      <c r="G211">
        <v>1</v>
      </c>
      <c r="H211">
        <v>2</v>
      </c>
      <c r="I211" t="s">
        <v>646</v>
      </c>
      <c r="J211" t="s">
        <v>647</v>
      </c>
      <c r="K211" t="s">
        <v>648</v>
      </c>
      <c r="L211">
        <v>1368</v>
      </c>
      <c r="N211">
        <v>1011</v>
      </c>
      <c r="O211" t="s">
        <v>419</v>
      </c>
      <c r="P211" t="s">
        <v>419</v>
      </c>
      <c r="Q211">
        <v>1</v>
      </c>
      <c r="W211">
        <v>0</v>
      </c>
      <c r="X211">
        <v>412917512</v>
      </c>
      <c r="Y211">
        <f t="shared" si="77"/>
        <v>34.11</v>
      </c>
      <c r="AA211">
        <v>0</v>
      </c>
      <c r="AB211">
        <v>436.88</v>
      </c>
      <c r="AC211">
        <v>477.98</v>
      </c>
      <c r="AD211">
        <v>0</v>
      </c>
      <c r="AE211">
        <v>0</v>
      </c>
      <c r="AF211">
        <v>346.73</v>
      </c>
      <c r="AG211">
        <v>477.98</v>
      </c>
      <c r="AH211">
        <v>0</v>
      </c>
      <c r="AI211">
        <v>1</v>
      </c>
      <c r="AJ211">
        <v>1.26</v>
      </c>
      <c r="AK211">
        <v>1</v>
      </c>
      <c r="AL211">
        <v>1</v>
      </c>
      <c r="AM211">
        <v>2</v>
      </c>
      <c r="AN211">
        <v>0</v>
      </c>
      <c r="AO211">
        <v>0</v>
      </c>
      <c r="AP211">
        <v>1</v>
      </c>
      <c r="AQ211">
        <v>1</v>
      </c>
      <c r="AR211">
        <v>0</v>
      </c>
      <c r="AS211" t="s">
        <v>3</v>
      </c>
      <c r="AT211">
        <v>22.74</v>
      </c>
      <c r="AU211" t="s">
        <v>638</v>
      </c>
      <c r="AV211">
        <v>1</v>
      </c>
      <c r="AW211">
        <v>2</v>
      </c>
      <c r="AX211">
        <v>312584953</v>
      </c>
      <c r="AY211">
        <v>1</v>
      </c>
      <c r="AZ211">
        <v>0</v>
      </c>
      <c r="BA211">
        <v>229</v>
      </c>
      <c r="BB211">
        <v>1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7884.6401999999998</v>
      </c>
      <c r="BL211">
        <v>10869.2652</v>
      </c>
      <c r="BM211">
        <v>0</v>
      </c>
      <c r="BN211">
        <v>0</v>
      </c>
      <c r="BO211">
        <v>22.74</v>
      </c>
      <c r="BP211">
        <v>1</v>
      </c>
      <c r="BQ211">
        <v>0</v>
      </c>
      <c r="BR211">
        <v>11826.960300000001</v>
      </c>
      <c r="BS211">
        <v>16303.897800000001</v>
      </c>
      <c r="BT211">
        <v>0</v>
      </c>
      <c r="BU211">
        <v>0</v>
      </c>
      <c r="BV211">
        <v>34.11</v>
      </c>
      <c r="BW211">
        <v>1</v>
      </c>
      <c r="CV211">
        <v>0</v>
      </c>
      <c r="CW211">
        <f>ROUND(Y211*Source!I208*DO211,7)</f>
        <v>5.9351399999999996</v>
      </c>
      <c r="CX211">
        <f>ROUND(Y211*Source!I208,7)</f>
        <v>5.9351399999999996</v>
      </c>
      <c r="CY211">
        <f>AB211</f>
        <v>436.88</v>
      </c>
      <c r="CZ211">
        <f>AF211</f>
        <v>346.73</v>
      </c>
      <c r="DA211">
        <f>AJ211</f>
        <v>1.26</v>
      </c>
      <c r="DB211">
        <f t="shared" si="78"/>
        <v>11826.96</v>
      </c>
      <c r="DC211">
        <f t="shared" si="79"/>
        <v>16303.905000000001</v>
      </c>
      <c r="DD211" t="s">
        <v>3</v>
      </c>
      <c r="DE211" t="s">
        <v>3</v>
      </c>
      <c r="DF211">
        <f t="shared" si="69"/>
        <v>0</v>
      </c>
      <c r="DG211">
        <f>ROUND(ROUND(AF211*AJ211,2)*CX211,2)</f>
        <v>2592.94</v>
      </c>
      <c r="DH211">
        <f t="shared" si="74"/>
        <v>2836.88</v>
      </c>
      <c r="DI211">
        <f t="shared" si="75"/>
        <v>0</v>
      </c>
      <c r="DJ211">
        <f>DG211+DH211</f>
        <v>5429.82</v>
      </c>
      <c r="DK211">
        <v>1</v>
      </c>
      <c r="DL211" t="s">
        <v>649</v>
      </c>
      <c r="DM211">
        <v>4</v>
      </c>
      <c r="DN211" t="s">
        <v>637</v>
      </c>
      <c r="DO211">
        <v>1</v>
      </c>
    </row>
    <row r="212" spans="1:119" x14ac:dyDescent="0.2">
      <c r="A212">
        <f>ROW(Source!A208)</f>
        <v>208</v>
      </c>
      <c r="B212">
        <v>312567028</v>
      </c>
      <c r="C212">
        <v>312584932</v>
      </c>
      <c r="D212">
        <v>277945805</v>
      </c>
      <c r="E212">
        <v>1</v>
      </c>
      <c r="F212">
        <v>1</v>
      </c>
      <c r="G212">
        <v>1</v>
      </c>
      <c r="H212">
        <v>2</v>
      </c>
      <c r="I212" t="s">
        <v>650</v>
      </c>
      <c r="J212" t="s">
        <v>651</v>
      </c>
      <c r="K212" t="s">
        <v>652</v>
      </c>
      <c r="L212">
        <v>1368</v>
      </c>
      <c r="N212">
        <v>1011</v>
      </c>
      <c r="O212" t="s">
        <v>419</v>
      </c>
      <c r="P212" t="s">
        <v>419</v>
      </c>
      <c r="Q212">
        <v>1</v>
      </c>
      <c r="W212">
        <v>0</v>
      </c>
      <c r="X212">
        <v>721652621</v>
      </c>
      <c r="Y212">
        <f t="shared" si="77"/>
        <v>0.88500000000000001</v>
      </c>
      <c r="AA212">
        <v>0</v>
      </c>
      <c r="AB212">
        <v>544.70000000000005</v>
      </c>
      <c r="AC212">
        <v>477.98</v>
      </c>
      <c r="AD212">
        <v>0</v>
      </c>
      <c r="AE212">
        <v>0</v>
      </c>
      <c r="AF212">
        <v>544.70000000000005</v>
      </c>
      <c r="AG212">
        <v>477.98</v>
      </c>
      <c r="AH212">
        <v>0</v>
      </c>
      <c r="AI212">
        <v>1</v>
      </c>
      <c r="AJ212">
        <v>1</v>
      </c>
      <c r="AK212">
        <v>1</v>
      </c>
      <c r="AL212">
        <v>1</v>
      </c>
      <c r="AM212">
        <v>-2</v>
      </c>
      <c r="AN212">
        <v>0</v>
      </c>
      <c r="AO212">
        <v>0</v>
      </c>
      <c r="AP212">
        <v>1</v>
      </c>
      <c r="AQ212">
        <v>1</v>
      </c>
      <c r="AR212">
        <v>0</v>
      </c>
      <c r="AS212" t="s">
        <v>3</v>
      </c>
      <c r="AT212">
        <v>0.59</v>
      </c>
      <c r="AU212" t="s">
        <v>638</v>
      </c>
      <c r="AV212">
        <v>1</v>
      </c>
      <c r="AW212">
        <v>2</v>
      </c>
      <c r="AX212">
        <v>312584954</v>
      </c>
      <c r="AY212">
        <v>1</v>
      </c>
      <c r="AZ212">
        <v>0</v>
      </c>
      <c r="BA212">
        <v>230</v>
      </c>
      <c r="BB212">
        <v>1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321.37299999999999</v>
      </c>
      <c r="BL212">
        <v>282.00819999999999</v>
      </c>
      <c r="BM212">
        <v>0</v>
      </c>
      <c r="BN212">
        <v>0</v>
      </c>
      <c r="BO212">
        <v>0.59</v>
      </c>
      <c r="BP212">
        <v>1</v>
      </c>
      <c r="BQ212">
        <v>0</v>
      </c>
      <c r="BR212">
        <v>482.05950000000007</v>
      </c>
      <c r="BS212">
        <v>423.01230000000004</v>
      </c>
      <c r="BT212">
        <v>0</v>
      </c>
      <c r="BU212">
        <v>0</v>
      </c>
      <c r="BV212">
        <v>0.88500000000000001</v>
      </c>
      <c r="BW212">
        <v>1</v>
      </c>
      <c r="CV212">
        <v>0</v>
      </c>
      <c r="CW212">
        <f>ROUND(Y212*Source!I208*DO212,7)</f>
        <v>0.15398999999999999</v>
      </c>
      <c r="CX212">
        <f>ROUND(Y212*Source!I208,7)</f>
        <v>0.15398999999999999</v>
      </c>
      <c r="CY212">
        <f>AB212</f>
        <v>544.70000000000005</v>
      </c>
      <c r="CZ212">
        <f>AF212</f>
        <v>544.70000000000005</v>
      </c>
      <c r="DA212">
        <f>AJ212</f>
        <v>1</v>
      </c>
      <c r="DB212">
        <f t="shared" si="78"/>
        <v>482.05500000000001</v>
      </c>
      <c r="DC212">
        <f t="shared" si="79"/>
        <v>423.01499999999999</v>
      </c>
      <c r="DD212" t="s">
        <v>3</v>
      </c>
      <c r="DE212" t="s">
        <v>3</v>
      </c>
      <c r="DF212">
        <f t="shared" si="69"/>
        <v>0</v>
      </c>
      <c r="DG212">
        <f t="shared" ref="DG212:DG218" si="80">ROUND(ROUND(AF212,2)*CX212,2)</f>
        <v>83.88</v>
      </c>
      <c r="DH212">
        <f t="shared" si="74"/>
        <v>73.599999999999994</v>
      </c>
      <c r="DI212">
        <f t="shared" si="75"/>
        <v>0</v>
      </c>
      <c r="DJ212">
        <f>DG212+DH212</f>
        <v>157.47999999999999</v>
      </c>
      <c r="DK212">
        <v>1</v>
      </c>
      <c r="DL212" t="s">
        <v>649</v>
      </c>
      <c r="DM212">
        <v>4</v>
      </c>
      <c r="DN212" t="s">
        <v>637</v>
      </c>
      <c r="DO212">
        <v>1</v>
      </c>
    </row>
    <row r="213" spans="1:119" x14ac:dyDescent="0.2">
      <c r="A213">
        <f>ROW(Source!A208)</f>
        <v>208</v>
      </c>
      <c r="B213">
        <v>312567028</v>
      </c>
      <c r="C213">
        <v>312584932</v>
      </c>
      <c r="D213">
        <v>277946074</v>
      </c>
      <c r="E213">
        <v>1</v>
      </c>
      <c r="F213">
        <v>1</v>
      </c>
      <c r="G213">
        <v>1</v>
      </c>
      <c r="H213">
        <v>2</v>
      </c>
      <c r="I213" t="s">
        <v>653</v>
      </c>
      <c r="J213" t="s">
        <v>654</v>
      </c>
      <c r="K213" t="s">
        <v>655</v>
      </c>
      <c r="L213">
        <v>1368</v>
      </c>
      <c r="N213">
        <v>1011</v>
      </c>
      <c r="O213" t="s">
        <v>419</v>
      </c>
      <c r="P213" t="s">
        <v>419</v>
      </c>
      <c r="Q213">
        <v>1</v>
      </c>
      <c r="W213">
        <v>0</v>
      </c>
      <c r="X213">
        <v>1125415823</v>
      </c>
      <c r="Y213">
        <f t="shared" si="77"/>
        <v>1.2150000000000001</v>
      </c>
      <c r="AA213">
        <v>0</v>
      </c>
      <c r="AB213">
        <v>160.38</v>
      </c>
      <c r="AC213">
        <v>477.98</v>
      </c>
      <c r="AD213">
        <v>0</v>
      </c>
      <c r="AE213">
        <v>0</v>
      </c>
      <c r="AF213">
        <v>160.38</v>
      </c>
      <c r="AG213">
        <v>477.98</v>
      </c>
      <c r="AH213">
        <v>0</v>
      </c>
      <c r="AI213">
        <v>1</v>
      </c>
      <c r="AJ213">
        <v>1</v>
      </c>
      <c r="AK213">
        <v>1</v>
      </c>
      <c r="AL213">
        <v>1</v>
      </c>
      <c r="AM213">
        <v>-2</v>
      </c>
      <c r="AN213">
        <v>0</v>
      </c>
      <c r="AO213">
        <v>0</v>
      </c>
      <c r="AP213">
        <v>1</v>
      </c>
      <c r="AQ213">
        <v>1</v>
      </c>
      <c r="AR213">
        <v>0</v>
      </c>
      <c r="AS213" t="s">
        <v>3</v>
      </c>
      <c r="AT213">
        <v>0.81</v>
      </c>
      <c r="AU213" t="s">
        <v>638</v>
      </c>
      <c r="AV213">
        <v>1</v>
      </c>
      <c r="AW213">
        <v>2</v>
      </c>
      <c r="AX213">
        <v>312584955</v>
      </c>
      <c r="AY213">
        <v>1</v>
      </c>
      <c r="AZ213">
        <v>0</v>
      </c>
      <c r="BA213">
        <v>231</v>
      </c>
      <c r="BB213">
        <v>1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129.90780000000001</v>
      </c>
      <c r="BL213">
        <v>387.16380000000004</v>
      </c>
      <c r="BM213">
        <v>0</v>
      </c>
      <c r="BN213">
        <v>0</v>
      </c>
      <c r="BO213">
        <v>0.81</v>
      </c>
      <c r="BP213">
        <v>1</v>
      </c>
      <c r="BQ213">
        <v>0</v>
      </c>
      <c r="BR213">
        <v>194.86169999999998</v>
      </c>
      <c r="BS213">
        <v>580.74569999999994</v>
      </c>
      <c r="BT213">
        <v>0</v>
      </c>
      <c r="BU213">
        <v>0</v>
      </c>
      <c r="BV213">
        <v>1.2149999999999999</v>
      </c>
      <c r="BW213">
        <v>1</v>
      </c>
      <c r="CV213">
        <v>0</v>
      </c>
      <c r="CW213">
        <f>ROUND(Y213*Source!I208*DO213,7)</f>
        <v>0.21140999999999999</v>
      </c>
      <c r="CX213">
        <f>ROUND(Y213*Source!I208,7)</f>
        <v>0.21140999999999999</v>
      </c>
      <c r="CY213">
        <f>AB213</f>
        <v>160.38</v>
      </c>
      <c r="CZ213">
        <f>AF213</f>
        <v>160.38</v>
      </c>
      <c r="DA213">
        <f>AJ213</f>
        <v>1</v>
      </c>
      <c r="DB213">
        <f t="shared" si="78"/>
        <v>194.86500000000001</v>
      </c>
      <c r="DC213">
        <f t="shared" si="79"/>
        <v>580.74</v>
      </c>
      <c r="DD213" t="s">
        <v>3</v>
      </c>
      <c r="DE213" t="s">
        <v>3</v>
      </c>
      <c r="DF213">
        <f t="shared" si="69"/>
        <v>0</v>
      </c>
      <c r="DG213">
        <f t="shared" si="80"/>
        <v>33.909999999999997</v>
      </c>
      <c r="DH213">
        <f t="shared" si="74"/>
        <v>101.05</v>
      </c>
      <c r="DI213">
        <f t="shared" si="75"/>
        <v>0</v>
      </c>
      <c r="DJ213">
        <f>DG213+DH213</f>
        <v>134.95999999999998</v>
      </c>
      <c r="DK213">
        <v>1</v>
      </c>
      <c r="DL213" t="s">
        <v>649</v>
      </c>
      <c r="DM213">
        <v>4</v>
      </c>
      <c r="DN213" t="s">
        <v>637</v>
      </c>
      <c r="DO213">
        <v>1</v>
      </c>
    </row>
    <row r="214" spans="1:119" x14ac:dyDescent="0.2">
      <c r="A214">
        <f>ROW(Source!A208)</f>
        <v>208</v>
      </c>
      <c r="B214">
        <v>312567028</v>
      </c>
      <c r="C214">
        <v>312584932</v>
      </c>
      <c r="D214">
        <v>277565240</v>
      </c>
      <c r="E214">
        <v>109</v>
      </c>
      <c r="F214">
        <v>1</v>
      </c>
      <c r="G214">
        <v>1</v>
      </c>
      <c r="H214">
        <v>3</v>
      </c>
      <c r="I214" t="s">
        <v>34</v>
      </c>
      <c r="J214" t="s">
        <v>3</v>
      </c>
      <c r="K214" t="s">
        <v>35</v>
      </c>
      <c r="L214">
        <v>1371</v>
      </c>
      <c r="N214">
        <v>1013</v>
      </c>
      <c r="O214" t="s">
        <v>36</v>
      </c>
      <c r="P214" t="s">
        <v>36</v>
      </c>
      <c r="Q214">
        <v>1</v>
      </c>
      <c r="W214">
        <v>0</v>
      </c>
      <c r="X214">
        <v>864875641</v>
      </c>
      <c r="Y214">
        <f>(AT214*ROUND(0,7))</f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1</v>
      </c>
      <c r="AJ214">
        <v>1</v>
      </c>
      <c r="AK214">
        <v>1</v>
      </c>
      <c r="AL214">
        <v>1</v>
      </c>
      <c r="AM214">
        <v>0</v>
      </c>
      <c r="AN214">
        <v>1</v>
      </c>
      <c r="AO214">
        <v>0</v>
      </c>
      <c r="AP214">
        <v>1</v>
      </c>
      <c r="AQ214">
        <v>0</v>
      </c>
      <c r="AR214">
        <v>0</v>
      </c>
      <c r="AS214" t="s">
        <v>3</v>
      </c>
      <c r="AT214">
        <v>0</v>
      </c>
      <c r="AU214" t="s">
        <v>22</v>
      </c>
      <c r="AV214">
        <v>0</v>
      </c>
      <c r="AW214">
        <v>2</v>
      </c>
      <c r="AX214">
        <v>312584956</v>
      </c>
      <c r="AY214">
        <v>1</v>
      </c>
      <c r="AZ214">
        <v>0</v>
      </c>
      <c r="BA214">
        <v>232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CV214">
        <v>0</v>
      </c>
      <c r="CW214">
        <v>0</v>
      </c>
      <c r="CX214">
        <f>ROUND(Y214*Source!I208,7)</f>
        <v>0</v>
      </c>
      <c r="CY214">
        <f>AA214</f>
        <v>0</v>
      </c>
      <c r="CZ214">
        <f>AE214</f>
        <v>0</v>
      </c>
      <c r="DA214">
        <f>AI214</f>
        <v>1</v>
      </c>
      <c r="DB214">
        <f>ROUND((ROUND(AT214*CZ214,2)*ROUND(0,7)),6)</f>
        <v>0</v>
      </c>
      <c r="DC214">
        <f>ROUND((ROUND(AT214*AG214,2)*ROUND(0,7)),6)</f>
        <v>0</v>
      </c>
      <c r="DD214" t="s">
        <v>3</v>
      </c>
      <c r="DE214" t="s">
        <v>3</v>
      </c>
      <c r="DF214">
        <f t="shared" si="69"/>
        <v>0</v>
      </c>
      <c r="DG214">
        <f t="shared" si="80"/>
        <v>0</v>
      </c>
      <c r="DH214">
        <f t="shared" si="74"/>
        <v>0</v>
      </c>
      <c r="DI214">
        <f t="shared" si="75"/>
        <v>0</v>
      </c>
      <c r="DJ214">
        <f>DF214</f>
        <v>0</v>
      </c>
      <c r="DK214">
        <v>0</v>
      </c>
      <c r="DL214" t="s">
        <v>3</v>
      </c>
      <c r="DM214">
        <v>0</v>
      </c>
      <c r="DN214" t="s">
        <v>3</v>
      </c>
      <c r="DO214">
        <v>0</v>
      </c>
    </row>
    <row r="215" spans="1:119" x14ac:dyDescent="0.2">
      <c r="A215">
        <f>ROW(Source!A208)</f>
        <v>208</v>
      </c>
      <c r="B215">
        <v>312567028</v>
      </c>
      <c r="C215">
        <v>312584932</v>
      </c>
      <c r="D215">
        <v>277565250</v>
      </c>
      <c r="E215">
        <v>109</v>
      </c>
      <c r="F215">
        <v>1</v>
      </c>
      <c r="G215">
        <v>1</v>
      </c>
      <c r="H215">
        <v>3</v>
      </c>
      <c r="I215" t="s">
        <v>39</v>
      </c>
      <c r="J215" t="s">
        <v>3</v>
      </c>
      <c r="K215" t="s">
        <v>40</v>
      </c>
      <c r="L215">
        <v>1371</v>
      </c>
      <c r="N215">
        <v>1013</v>
      </c>
      <c r="O215" t="s">
        <v>36</v>
      </c>
      <c r="P215" t="s">
        <v>36</v>
      </c>
      <c r="Q215">
        <v>1</v>
      </c>
      <c r="W215">
        <v>0</v>
      </c>
      <c r="X215">
        <v>-1890832814</v>
      </c>
      <c r="Y215">
        <f>(AT215*ROUND(0,7))</f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1</v>
      </c>
      <c r="AJ215">
        <v>1</v>
      </c>
      <c r="AK215">
        <v>1</v>
      </c>
      <c r="AL215">
        <v>1</v>
      </c>
      <c r="AM215">
        <v>0</v>
      </c>
      <c r="AN215">
        <v>1</v>
      </c>
      <c r="AO215">
        <v>0</v>
      </c>
      <c r="AP215">
        <v>1</v>
      </c>
      <c r="AQ215">
        <v>0</v>
      </c>
      <c r="AR215">
        <v>0</v>
      </c>
      <c r="AS215" t="s">
        <v>3</v>
      </c>
      <c r="AT215">
        <v>0</v>
      </c>
      <c r="AU215" t="s">
        <v>22</v>
      </c>
      <c r="AV215">
        <v>0</v>
      </c>
      <c r="AW215">
        <v>2</v>
      </c>
      <c r="AX215">
        <v>312584957</v>
      </c>
      <c r="AY215">
        <v>1</v>
      </c>
      <c r="AZ215">
        <v>0</v>
      </c>
      <c r="BA215">
        <v>233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CV215">
        <v>0</v>
      </c>
      <c r="CW215">
        <v>0</v>
      </c>
      <c r="CX215">
        <f>ROUND(Y215*Source!I208,7)</f>
        <v>0</v>
      </c>
      <c r="CY215">
        <f>AA215</f>
        <v>0</v>
      </c>
      <c r="CZ215">
        <f>AE215</f>
        <v>0</v>
      </c>
      <c r="DA215">
        <f>AI215</f>
        <v>1</v>
      </c>
      <c r="DB215">
        <f>ROUND((ROUND(AT215*CZ215,2)*ROUND(0,7)),6)</f>
        <v>0</v>
      </c>
      <c r="DC215">
        <f>ROUND((ROUND(AT215*AG215,2)*ROUND(0,7)),6)</f>
        <v>0</v>
      </c>
      <c r="DD215" t="s">
        <v>3</v>
      </c>
      <c r="DE215" t="s">
        <v>3</v>
      </c>
      <c r="DF215">
        <f t="shared" si="69"/>
        <v>0</v>
      </c>
      <c r="DG215">
        <f t="shared" si="80"/>
        <v>0</v>
      </c>
      <c r="DH215">
        <f t="shared" si="74"/>
        <v>0</v>
      </c>
      <c r="DI215">
        <f t="shared" si="75"/>
        <v>0</v>
      </c>
      <c r="DJ215">
        <f>DF215</f>
        <v>0</v>
      </c>
      <c r="DK215">
        <v>0</v>
      </c>
      <c r="DL215" t="s">
        <v>3</v>
      </c>
      <c r="DM215">
        <v>0</v>
      </c>
      <c r="DN215" t="s">
        <v>3</v>
      </c>
      <c r="DO215">
        <v>0</v>
      </c>
    </row>
    <row r="216" spans="1:119" x14ac:dyDescent="0.2">
      <c r="A216">
        <f>ROW(Source!A208)</f>
        <v>208</v>
      </c>
      <c r="B216">
        <v>312567028</v>
      </c>
      <c r="C216">
        <v>312584932</v>
      </c>
      <c r="D216">
        <v>277565414</v>
      </c>
      <c r="E216">
        <v>109</v>
      </c>
      <c r="F216">
        <v>1</v>
      </c>
      <c r="G216">
        <v>1</v>
      </c>
      <c r="H216">
        <v>3</v>
      </c>
      <c r="I216" t="s">
        <v>42</v>
      </c>
      <c r="J216" t="s">
        <v>3</v>
      </c>
      <c r="K216" t="s">
        <v>43</v>
      </c>
      <c r="L216">
        <v>1477</v>
      </c>
      <c r="N216">
        <v>1013</v>
      </c>
      <c r="O216" t="s">
        <v>20</v>
      </c>
      <c r="P216" t="s">
        <v>26</v>
      </c>
      <c r="Q216">
        <v>1</v>
      </c>
      <c r="W216">
        <v>0</v>
      </c>
      <c r="X216">
        <v>164804165</v>
      </c>
      <c r="Y216">
        <f>(AT216*ROUND(0,7))</f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1</v>
      </c>
      <c r="AJ216">
        <v>1</v>
      </c>
      <c r="AK216">
        <v>1</v>
      </c>
      <c r="AL216">
        <v>1</v>
      </c>
      <c r="AM216">
        <v>0</v>
      </c>
      <c r="AN216">
        <v>1</v>
      </c>
      <c r="AO216">
        <v>0</v>
      </c>
      <c r="AP216">
        <v>1</v>
      </c>
      <c r="AQ216">
        <v>0</v>
      </c>
      <c r="AR216">
        <v>0</v>
      </c>
      <c r="AS216" t="s">
        <v>3</v>
      </c>
      <c r="AT216">
        <v>0</v>
      </c>
      <c r="AU216" t="s">
        <v>22</v>
      </c>
      <c r="AV216">
        <v>0</v>
      </c>
      <c r="AW216">
        <v>2</v>
      </c>
      <c r="AX216">
        <v>312584958</v>
      </c>
      <c r="AY216">
        <v>1</v>
      </c>
      <c r="AZ216">
        <v>0</v>
      </c>
      <c r="BA216">
        <v>234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CV216">
        <v>0</v>
      </c>
      <c r="CW216">
        <v>0</v>
      </c>
      <c r="CX216">
        <f>ROUND(Y216*Source!I208,7)</f>
        <v>0</v>
      </c>
      <c r="CY216">
        <f>AA216</f>
        <v>0</v>
      </c>
      <c r="CZ216">
        <f>AE216</f>
        <v>0</v>
      </c>
      <c r="DA216">
        <f>AI216</f>
        <v>1</v>
      </c>
      <c r="DB216">
        <f>ROUND((ROUND(AT216*CZ216,2)*ROUND(0,7)),6)</f>
        <v>0</v>
      </c>
      <c r="DC216">
        <f>ROUND((ROUND(AT216*AG216,2)*ROUND(0,7)),6)</f>
        <v>0</v>
      </c>
      <c r="DD216" t="s">
        <v>3</v>
      </c>
      <c r="DE216" t="s">
        <v>3</v>
      </c>
      <c r="DF216">
        <f t="shared" si="69"/>
        <v>0</v>
      </c>
      <c r="DG216">
        <f t="shared" si="80"/>
        <v>0</v>
      </c>
      <c r="DH216">
        <f t="shared" si="74"/>
        <v>0</v>
      </c>
      <c r="DI216">
        <f t="shared" si="75"/>
        <v>0</v>
      </c>
      <c r="DJ216">
        <f>DF216</f>
        <v>0</v>
      </c>
      <c r="DK216">
        <v>0</v>
      </c>
      <c r="DL216" t="s">
        <v>3</v>
      </c>
      <c r="DM216">
        <v>0</v>
      </c>
      <c r="DN216" t="s">
        <v>3</v>
      </c>
      <c r="DO216">
        <v>0</v>
      </c>
    </row>
    <row r="217" spans="1:119" x14ac:dyDescent="0.2">
      <c r="A217">
        <f>ROW(Source!A247)</f>
        <v>247</v>
      </c>
      <c r="B217">
        <v>312567028</v>
      </c>
      <c r="C217">
        <v>312568303</v>
      </c>
      <c r="D217">
        <v>277560270</v>
      </c>
      <c r="E217">
        <v>109</v>
      </c>
      <c r="F217">
        <v>1</v>
      </c>
      <c r="G217">
        <v>1</v>
      </c>
      <c r="H217">
        <v>1</v>
      </c>
      <c r="I217" t="s">
        <v>715</v>
      </c>
      <c r="J217" t="s">
        <v>3</v>
      </c>
      <c r="K217" t="s">
        <v>716</v>
      </c>
      <c r="L217">
        <v>1191</v>
      </c>
      <c r="N217">
        <v>1013</v>
      </c>
      <c r="O217" t="s">
        <v>637</v>
      </c>
      <c r="P217" t="s">
        <v>637</v>
      </c>
      <c r="Q217">
        <v>1</v>
      </c>
      <c r="W217">
        <v>0</v>
      </c>
      <c r="X217">
        <v>246699258</v>
      </c>
      <c r="Y217">
        <f t="shared" ref="Y217:Y228" si="81">(AT217*ROUND(1.2,7))</f>
        <v>1.524</v>
      </c>
      <c r="AA217">
        <v>0</v>
      </c>
      <c r="AB217">
        <v>0</v>
      </c>
      <c r="AC217">
        <v>0</v>
      </c>
      <c r="AD217">
        <v>417.34</v>
      </c>
      <c r="AE217">
        <v>0</v>
      </c>
      <c r="AF217">
        <v>0</v>
      </c>
      <c r="AG217">
        <v>0</v>
      </c>
      <c r="AH217">
        <v>417.34</v>
      </c>
      <c r="AI217">
        <v>1</v>
      </c>
      <c r="AJ217">
        <v>1</v>
      </c>
      <c r="AK217">
        <v>1</v>
      </c>
      <c r="AL217">
        <v>1</v>
      </c>
      <c r="AM217">
        <v>-2</v>
      </c>
      <c r="AN217">
        <v>0</v>
      </c>
      <c r="AO217">
        <v>0</v>
      </c>
      <c r="AP217">
        <v>1</v>
      </c>
      <c r="AQ217">
        <v>1</v>
      </c>
      <c r="AR217">
        <v>0</v>
      </c>
      <c r="AS217" t="s">
        <v>3</v>
      </c>
      <c r="AT217">
        <v>1.27</v>
      </c>
      <c r="AU217" t="s">
        <v>658</v>
      </c>
      <c r="AV217">
        <v>1</v>
      </c>
      <c r="AW217">
        <v>2</v>
      </c>
      <c r="AX217">
        <v>312568308</v>
      </c>
      <c r="AY217">
        <v>1</v>
      </c>
      <c r="AZ217">
        <v>0</v>
      </c>
      <c r="BA217">
        <v>235</v>
      </c>
      <c r="BB217">
        <v>1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530.02179999999998</v>
      </c>
      <c r="BN217">
        <v>1.27</v>
      </c>
      <c r="BO217">
        <v>0</v>
      </c>
      <c r="BP217">
        <v>1</v>
      </c>
      <c r="BQ217">
        <v>0</v>
      </c>
      <c r="BR217">
        <v>0</v>
      </c>
      <c r="BS217">
        <v>0</v>
      </c>
      <c r="BT217">
        <v>636.02616</v>
      </c>
      <c r="BU217">
        <v>1.524</v>
      </c>
      <c r="BV217">
        <v>0</v>
      </c>
      <c r="BW217">
        <v>1</v>
      </c>
      <c r="CU217">
        <f>ROUND(AT217*Source!I247*AH217*AL217,2)</f>
        <v>4770.2</v>
      </c>
      <c r="CV217">
        <f>ROUND(Y217*Source!I247,7)</f>
        <v>13.715999999999999</v>
      </c>
      <c r="CW217">
        <v>0</v>
      </c>
      <c r="CX217">
        <f>ROUND(Y217*Source!I247,7)</f>
        <v>13.715999999999999</v>
      </c>
      <c r="CY217">
        <f>AD217</f>
        <v>417.34</v>
      </c>
      <c r="CZ217">
        <f>AH217</f>
        <v>417.34</v>
      </c>
      <c r="DA217">
        <f>AL217</f>
        <v>1</v>
      </c>
      <c r="DB217">
        <f t="shared" ref="DB217:DB228" si="82">ROUND((ROUND(AT217*CZ217,2)*ROUND(1.2,7)),6)</f>
        <v>636.024</v>
      </c>
      <c r="DC217">
        <f t="shared" ref="DC217:DC228" si="83">ROUND((ROUND(AT217*AG217,2)*ROUND(1.2,7)),6)</f>
        <v>0</v>
      </c>
      <c r="DD217" t="s">
        <v>3</v>
      </c>
      <c r="DE217" t="s">
        <v>3</v>
      </c>
      <c r="DF217">
        <f t="shared" si="69"/>
        <v>0</v>
      </c>
      <c r="DG217">
        <f t="shared" si="80"/>
        <v>0</v>
      </c>
      <c r="DH217">
        <f t="shared" si="74"/>
        <v>0</v>
      </c>
      <c r="DI217">
        <f t="shared" si="75"/>
        <v>5724.24</v>
      </c>
      <c r="DJ217">
        <f>DI217</f>
        <v>5724.24</v>
      </c>
      <c r="DK217">
        <v>1</v>
      </c>
      <c r="DL217" t="s">
        <v>3</v>
      </c>
      <c r="DM217">
        <v>0</v>
      </c>
      <c r="DN217" t="s">
        <v>3</v>
      </c>
      <c r="DO217">
        <v>0</v>
      </c>
    </row>
    <row r="218" spans="1:119" x14ac:dyDescent="0.2">
      <c r="A218">
        <f>ROW(Source!A247)</f>
        <v>247</v>
      </c>
      <c r="B218">
        <v>312567028</v>
      </c>
      <c r="C218">
        <v>312568303</v>
      </c>
      <c r="D218">
        <v>277560491</v>
      </c>
      <c r="E218">
        <v>109</v>
      </c>
      <c r="F218">
        <v>1</v>
      </c>
      <c r="G218">
        <v>1</v>
      </c>
      <c r="H218">
        <v>1</v>
      </c>
      <c r="I218" t="s">
        <v>635</v>
      </c>
      <c r="J218" t="s">
        <v>3</v>
      </c>
      <c r="K218" t="s">
        <v>636</v>
      </c>
      <c r="L218">
        <v>1191</v>
      </c>
      <c r="N218">
        <v>1013</v>
      </c>
      <c r="O218" t="s">
        <v>637</v>
      </c>
      <c r="P218" t="s">
        <v>637</v>
      </c>
      <c r="Q218">
        <v>1</v>
      </c>
      <c r="W218">
        <v>0</v>
      </c>
      <c r="X218">
        <v>-1417349443</v>
      </c>
      <c r="Y218">
        <f t="shared" si="81"/>
        <v>0.49199999999999994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1</v>
      </c>
      <c r="AJ218">
        <v>1</v>
      </c>
      <c r="AK218">
        <v>1</v>
      </c>
      <c r="AL218">
        <v>1</v>
      </c>
      <c r="AM218">
        <v>-2</v>
      </c>
      <c r="AN218">
        <v>0</v>
      </c>
      <c r="AO218">
        <v>0</v>
      </c>
      <c r="AP218">
        <v>1</v>
      </c>
      <c r="AQ218">
        <v>1</v>
      </c>
      <c r="AR218">
        <v>0</v>
      </c>
      <c r="AS218" t="s">
        <v>3</v>
      </c>
      <c r="AT218">
        <v>0.41</v>
      </c>
      <c r="AU218" t="s">
        <v>658</v>
      </c>
      <c r="AV218">
        <v>2</v>
      </c>
      <c r="AW218">
        <v>2</v>
      </c>
      <c r="AX218">
        <v>312568309</v>
      </c>
      <c r="AY218">
        <v>1</v>
      </c>
      <c r="AZ218">
        <v>0</v>
      </c>
      <c r="BA218">
        <v>236</v>
      </c>
      <c r="BB218">
        <v>1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CV218">
        <v>0</v>
      </c>
      <c r="CW218">
        <v>0</v>
      </c>
      <c r="CX218">
        <f>ROUND(Y218*Source!I247,7)</f>
        <v>4.4279999999999999</v>
      </c>
      <c r="CY218">
        <f>AD218</f>
        <v>0</v>
      </c>
      <c r="CZ218">
        <f>AH218</f>
        <v>0</v>
      </c>
      <c r="DA218">
        <f>AL218</f>
        <v>1</v>
      </c>
      <c r="DB218">
        <f t="shared" si="82"/>
        <v>0</v>
      </c>
      <c r="DC218">
        <f t="shared" si="83"/>
        <v>0</v>
      </c>
      <c r="DD218" t="s">
        <v>3</v>
      </c>
      <c r="DE218" t="s">
        <v>3</v>
      </c>
      <c r="DF218">
        <f t="shared" ref="DF218:DF249" si="84">ROUND(ROUND(AE218,2)*CX218,2)</f>
        <v>0</v>
      </c>
      <c r="DG218">
        <f t="shared" si="80"/>
        <v>0</v>
      </c>
      <c r="DH218">
        <f t="shared" si="74"/>
        <v>0</v>
      </c>
      <c r="DI218">
        <f t="shared" si="75"/>
        <v>0</v>
      </c>
      <c r="DJ218">
        <f>DI218</f>
        <v>0</v>
      </c>
      <c r="DK218">
        <v>0</v>
      </c>
      <c r="DL218" t="s">
        <v>3</v>
      </c>
      <c r="DM218">
        <v>0</v>
      </c>
      <c r="DN218" t="s">
        <v>3</v>
      </c>
      <c r="DO218">
        <v>0</v>
      </c>
    </row>
    <row r="219" spans="1:119" x14ac:dyDescent="0.2">
      <c r="A219">
        <f>ROW(Source!A247)</f>
        <v>247</v>
      </c>
      <c r="B219">
        <v>312567028</v>
      </c>
      <c r="C219">
        <v>312568303</v>
      </c>
      <c r="D219">
        <v>277944868</v>
      </c>
      <c r="E219">
        <v>1</v>
      </c>
      <c r="F219">
        <v>1</v>
      </c>
      <c r="G219">
        <v>1</v>
      </c>
      <c r="H219">
        <v>2</v>
      </c>
      <c r="I219" t="s">
        <v>646</v>
      </c>
      <c r="J219" t="s">
        <v>647</v>
      </c>
      <c r="K219" t="s">
        <v>648</v>
      </c>
      <c r="L219">
        <v>1368</v>
      </c>
      <c r="N219">
        <v>1011</v>
      </c>
      <c r="O219" t="s">
        <v>419</v>
      </c>
      <c r="P219" t="s">
        <v>419</v>
      </c>
      <c r="Q219">
        <v>1</v>
      </c>
      <c r="W219">
        <v>0</v>
      </c>
      <c r="X219">
        <v>412917512</v>
      </c>
      <c r="Y219">
        <f t="shared" si="81"/>
        <v>0.42</v>
      </c>
      <c r="AA219">
        <v>0</v>
      </c>
      <c r="AB219">
        <v>436.88</v>
      </c>
      <c r="AC219">
        <v>477.98</v>
      </c>
      <c r="AD219">
        <v>0</v>
      </c>
      <c r="AE219">
        <v>0</v>
      </c>
      <c r="AF219">
        <v>346.73</v>
      </c>
      <c r="AG219">
        <v>477.98</v>
      </c>
      <c r="AH219">
        <v>0</v>
      </c>
      <c r="AI219">
        <v>1</v>
      </c>
      <c r="AJ219">
        <v>1.26</v>
      </c>
      <c r="AK219">
        <v>1</v>
      </c>
      <c r="AL219">
        <v>1</v>
      </c>
      <c r="AM219">
        <v>2</v>
      </c>
      <c r="AN219">
        <v>0</v>
      </c>
      <c r="AO219">
        <v>0</v>
      </c>
      <c r="AP219">
        <v>1</v>
      </c>
      <c r="AQ219">
        <v>1</v>
      </c>
      <c r="AR219">
        <v>0</v>
      </c>
      <c r="AS219" t="s">
        <v>3</v>
      </c>
      <c r="AT219">
        <v>0.35</v>
      </c>
      <c r="AU219" t="s">
        <v>658</v>
      </c>
      <c r="AV219">
        <v>1</v>
      </c>
      <c r="AW219">
        <v>2</v>
      </c>
      <c r="AX219">
        <v>312568310</v>
      </c>
      <c r="AY219">
        <v>1</v>
      </c>
      <c r="AZ219">
        <v>0</v>
      </c>
      <c r="BA219">
        <v>237</v>
      </c>
      <c r="BB219">
        <v>1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121.35549999999999</v>
      </c>
      <c r="BL219">
        <v>167.29300000000001</v>
      </c>
      <c r="BM219">
        <v>0</v>
      </c>
      <c r="BN219">
        <v>0</v>
      </c>
      <c r="BO219">
        <v>0.35</v>
      </c>
      <c r="BP219">
        <v>1</v>
      </c>
      <c r="BQ219">
        <v>0</v>
      </c>
      <c r="BR219">
        <v>145.6266</v>
      </c>
      <c r="BS219">
        <v>200.7516</v>
      </c>
      <c r="BT219">
        <v>0</v>
      </c>
      <c r="BU219">
        <v>0</v>
      </c>
      <c r="BV219">
        <v>0.42</v>
      </c>
      <c r="BW219">
        <v>1</v>
      </c>
      <c r="CV219">
        <v>0</v>
      </c>
      <c r="CW219">
        <f>ROUND(Y219*Source!I247*DO219,7)</f>
        <v>3.78</v>
      </c>
      <c r="CX219">
        <f>ROUND(Y219*Source!I247,7)</f>
        <v>3.78</v>
      </c>
      <c r="CY219">
        <f>AB219</f>
        <v>436.88</v>
      </c>
      <c r="CZ219">
        <f>AF219</f>
        <v>346.73</v>
      </c>
      <c r="DA219">
        <f>AJ219</f>
        <v>1.26</v>
      </c>
      <c r="DB219">
        <f t="shared" si="82"/>
        <v>145.63200000000001</v>
      </c>
      <c r="DC219">
        <f t="shared" si="83"/>
        <v>200.74799999999999</v>
      </c>
      <c r="DD219" t="s">
        <v>3</v>
      </c>
      <c r="DE219" t="s">
        <v>3</v>
      </c>
      <c r="DF219">
        <f t="shared" si="84"/>
        <v>0</v>
      </c>
      <c r="DG219">
        <f>ROUND(ROUND(AF219*AJ219,2)*CX219,2)</f>
        <v>1651.41</v>
      </c>
      <c r="DH219">
        <f t="shared" si="74"/>
        <v>1806.76</v>
      </c>
      <c r="DI219">
        <f t="shared" si="75"/>
        <v>0</v>
      </c>
      <c r="DJ219">
        <f>DG219+DH219</f>
        <v>3458.17</v>
      </c>
      <c r="DK219">
        <v>1</v>
      </c>
      <c r="DL219" t="s">
        <v>649</v>
      </c>
      <c r="DM219">
        <v>4</v>
      </c>
      <c r="DN219" t="s">
        <v>637</v>
      </c>
      <c r="DO219">
        <v>1</v>
      </c>
    </row>
    <row r="220" spans="1:119" x14ac:dyDescent="0.2">
      <c r="A220">
        <f>ROW(Source!A247)</f>
        <v>247</v>
      </c>
      <c r="B220">
        <v>312567028</v>
      </c>
      <c r="C220">
        <v>312568303</v>
      </c>
      <c r="D220">
        <v>277945805</v>
      </c>
      <c r="E220">
        <v>1</v>
      </c>
      <c r="F220">
        <v>1</v>
      </c>
      <c r="G220">
        <v>1</v>
      </c>
      <c r="H220">
        <v>2</v>
      </c>
      <c r="I220" t="s">
        <v>650</v>
      </c>
      <c r="J220" t="s">
        <v>651</v>
      </c>
      <c r="K220" t="s">
        <v>652</v>
      </c>
      <c r="L220">
        <v>1368</v>
      </c>
      <c r="N220">
        <v>1011</v>
      </c>
      <c r="O220" t="s">
        <v>419</v>
      </c>
      <c r="P220" t="s">
        <v>419</v>
      </c>
      <c r="Q220">
        <v>1</v>
      </c>
      <c r="W220">
        <v>0</v>
      </c>
      <c r="X220">
        <v>721652621</v>
      </c>
      <c r="Y220">
        <f t="shared" si="81"/>
        <v>7.1999999999999995E-2</v>
      </c>
      <c r="AA220">
        <v>0</v>
      </c>
      <c r="AB220">
        <v>544.70000000000005</v>
      </c>
      <c r="AC220">
        <v>477.98</v>
      </c>
      <c r="AD220">
        <v>0</v>
      </c>
      <c r="AE220">
        <v>0</v>
      </c>
      <c r="AF220">
        <v>544.70000000000005</v>
      </c>
      <c r="AG220">
        <v>477.98</v>
      </c>
      <c r="AH220">
        <v>0</v>
      </c>
      <c r="AI220">
        <v>1</v>
      </c>
      <c r="AJ220">
        <v>1</v>
      </c>
      <c r="AK220">
        <v>1</v>
      </c>
      <c r="AL220">
        <v>1</v>
      </c>
      <c r="AM220">
        <v>-2</v>
      </c>
      <c r="AN220">
        <v>0</v>
      </c>
      <c r="AO220">
        <v>0</v>
      </c>
      <c r="AP220">
        <v>1</v>
      </c>
      <c r="AQ220">
        <v>1</v>
      </c>
      <c r="AR220">
        <v>0</v>
      </c>
      <c r="AS220" t="s">
        <v>3</v>
      </c>
      <c r="AT220">
        <v>0.06</v>
      </c>
      <c r="AU220" t="s">
        <v>658</v>
      </c>
      <c r="AV220">
        <v>1</v>
      </c>
      <c r="AW220">
        <v>2</v>
      </c>
      <c r="AX220">
        <v>312568311</v>
      </c>
      <c r="AY220">
        <v>1</v>
      </c>
      <c r="AZ220">
        <v>0</v>
      </c>
      <c r="BA220">
        <v>238</v>
      </c>
      <c r="BB220">
        <v>1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32.682000000000002</v>
      </c>
      <c r="BL220">
        <v>28.678799999999999</v>
      </c>
      <c r="BM220">
        <v>0</v>
      </c>
      <c r="BN220">
        <v>0</v>
      </c>
      <c r="BO220">
        <v>0.06</v>
      </c>
      <c r="BP220">
        <v>1</v>
      </c>
      <c r="BQ220">
        <v>0</v>
      </c>
      <c r="BR220">
        <v>39.218400000000003</v>
      </c>
      <c r="BS220">
        <v>34.414560000000002</v>
      </c>
      <c r="BT220">
        <v>0</v>
      </c>
      <c r="BU220">
        <v>0</v>
      </c>
      <c r="BV220">
        <v>7.1999999999999995E-2</v>
      </c>
      <c r="BW220">
        <v>1</v>
      </c>
      <c r="CV220">
        <v>0</v>
      </c>
      <c r="CW220">
        <f>ROUND(Y220*Source!I247*DO220,7)</f>
        <v>0.64800000000000002</v>
      </c>
      <c r="CX220">
        <f>ROUND(Y220*Source!I247,7)</f>
        <v>0.64800000000000002</v>
      </c>
      <c r="CY220">
        <f>AB220</f>
        <v>544.70000000000005</v>
      </c>
      <c r="CZ220">
        <f>AF220</f>
        <v>544.70000000000005</v>
      </c>
      <c r="DA220">
        <f>AJ220</f>
        <v>1</v>
      </c>
      <c r="DB220">
        <f t="shared" si="82"/>
        <v>39.216000000000001</v>
      </c>
      <c r="DC220">
        <f t="shared" si="83"/>
        <v>34.415999999999997</v>
      </c>
      <c r="DD220" t="s">
        <v>3</v>
      </c>
      <c r="DE220" t="s">
        <v>3</v>
      </c>
      <c r="DF220">
        <f t="shared" si="84"/>
        <v>0</v>
      </c>
      <c r="DG220">
        <f>ROUND(ROUND(AF220,2)*CX220,2)</f>
        <v>352.97</v>
      </c>
      <c r="DH220">
        <f t="shared" si="74"/>
        <v>309.73</v>
      </c>
      <c r="DI220">
        <f t="shared" si="75"/>
        <v>0</v>
      </c>
      <c r="DJ220">
        <f>DG220+DH220</f>
        <v>662.7</v>
      </c>
      <c r="DK220">
        <v>1</v>
      </c>
      <c r="DL220" t="s">
        <v>649</v>
      </c>
      <c r="DM220">
        <v>4</v>
      </c>
      <c r="DN220" t="s">
        <v>637</v>
      </c>
      <c r="DO220">
        <v>1</v>
      </c>
    </row>
    <row r="221" spans="1:119" x14ac:dyDescent="0.2">
      <c r="A221">
        <f>ROW(Source!A248)</f>
        <v>248</v>
      </c>
      <c r="B221">
        <v>312567028</v>
      </c>
      <c r="C221">
        <v>312568312</v>
      </c>
      <c r="D221">
        <v>277560259</v>
      </c>
      <c r="E221">
        <v>109</v>
      </c>
      <c r="F221">
        <v>1</v>
      </c>
      <c r="G221">
        <v>1</v>
      </c>
      <c r="H221">
        <v>1</v>
      </c>
      <c r="I221" t="s">
        <v>717</v>
      </c>
      <c r="J221" t="s">
        <v>3</v>
      </c>
      <c r="K221" t="s">
        <v>718</v>
      </c>
      <c r="L221">
        <v>1191</v>
      </c>
      <c r="N221">
        <v>1013</v>
      </c>
      <c r="O221" t="s">
        <v>637</v>
      </c>
      <c r="P221" t="s">
        <v>637</v>
      </c>
      <c r="Q221">
        <v>1</v>
      </c>
      <c r="W221">
        <v>0</v>
      </c>
      <c r="X221">
        <v>1149069633</v>
      </c>
      <c r="Y221">
        <f t="shared" si="81"/>
        <v>0.18</v>
      </c>
      <c r="AA221">
        <v>0</v>
      </c>
      <c r="AB221">
        <v>0</v>
      </c>
      <c r="AC221">
        <v>0</v>
      </c>
      <c r="AD221">
        <v>410.21</v>
      </c>
      <c r="AE221">
        <v>0</v>
      </c>
      <c r="AF221">
        <v>0</v>
      </c>
      <c r="AG221">
        <v>0</v>
      </c>
      <c r="AH221">
        <v>410.21</v>
      </c>
      <c r="AI221">
        <v>1</v>
      </c>
      <c r="AJ221">
        <v>1</v>
      </c>
      <c r="AK221">
        <v>1</v>
      </c>
      <c r="AL221">
        <v>1</v>
      </c>
      <c r="AM221">
        <v>-2</v>
      </c>
      <c r="AN221">
        <v>0</v>
      </c>
      <c r="AO221">
        <v>0</v>
      </c>
      <c r="AP221">
        <v>1</v>
      </c>
      <c r="AQ221">
        <v>1</v>
      </c>
      <c r="AR221">
        <v>0</v>
      </c>
      <c r="AS221" t="s">
        <v>3</v>
      </c>
      <c r="AT221">
        <v>0.15</v>
      </c>
      <c r="AU221" t="s">
        <v>658</v>
      </c>
      <c r="AV221">
        <v>1</v>
      </c>
      <c r="AW221">
        <v>2</v>
      </c>
      <c r="AX221">
        <v>312568317</v>
      </c>
      <c r="AY221">
        <v>1</v>
      </c>
      <c r="AZ221">
        <v>0</v>
      </c>
      <c r="BA221">
        <v>239</v>
      </c>
      <c r="BB221">
        <v>1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61.531499999999994</v>
      </c>
      <c r="BN221">
        <v>0.15</v>
      </c>
      <c r="BO221">
        <v>0</v>
      </c>
      <c r="BP221">
        <v>1</v>
      </c>
      <c r="BQ221">
        <v>0</v>
      </c>
      <c r="BR221">
        <v>0</v>
      </c>
      <c r="BS221">
        <v>0</v>
      </c>
      <c r="BT221">
        <v>73.837799999999987</v>
      </c>
      <c r="BU221">
        <v>0.18</v>
      </c>
      <c r="BV221">
        <v>0</v>
      </c>
      <c r="BW221">
        <v>1</v>
      </c>
      <c r="CU221">
        <f>ROUND(AT221*Source!I248*AH221*AL221,2)</f>
        <v>-553.78</v>
      </c>
      <c r="CV221">
        <f>ROUND(Y221*Source!I248,7)</f>
        <v>-1.62</v>
      </c>
      <c r="CW221">
        <v>0</v>
      </c>
      <c r="CX221">
        <f>ROUND(Y221*Source!I248,7)</f>
        <v>-1.62</v>
      </c>
      <c r="CY221">
        <f>AD221</f>
        <v>410.21</v>
      </c>
      <c r="CZ221">
        <f>AH221</f>
        <v>410.21</v>
      </c>
      <c r="DA221">
        <f>AL221</f>
        <v>1</v>
      </c>
      <c r="DB221">
        <f t="shared" si="82"/>
        <v>73.835999999999999</v>
      </c>
      <c r="DC221">
        <f t="shared" si="83"/>
        <v>0</v>
      </c>
      <c r="DD221" t="s">
        <v>3</v>
      </c>
      <c r="DE221" t="s">
        <v>3</v>
      </c>
      <c r="DF221">
        <f t="shared" si="84"/>
        <v>0</v>
      </c>
      <c r="DG221">
        <f>ROUND(ROUND(AF221,2)*CX221,2)</f>
        <v>0</v>
      </c>
      <c r="DH221">
        <f t="shared" si="74"/>
        <v>0</v>
      </c>
      <c r="DI221">
        <f t="shared" si="75"/>
        <v>-664.54</v>
      </c>
      <c r="DJ221">
        <f>DI221</f>
        <v>-664.54</v>
      </c>
      <c r="DK221">
        <v>1</v>
      </c>
      <c r="DL221" t="s">
        <v>3</v>
      </c>
      <c r="DM221">
        <v>0</v>
      </c>
      <c r="DN221" t="s">
        <v>3</v>
      </c>
      <c r="DO221">
        <v>0</v>
      </c>
    </row>
    <row r="222" spans="1:119" x14ac:dyDescent="0.2">
      <c r="A222">
        <f>ROW(Source!A248)</f>
        <v>248</v>
      </c>
      <c r="B222">
        <v>312567028</v>
      </c>
      <c r="C222">
        <v>312568312</v>
      </c>
      <c r="D222">
        <v>277560491</v>
      </c>
      <c r="E222">
        <v>109</v>
      </c>
      <c r="F222">
        <v>1</v>
      </c>
      <c r="G222">
        <v>1</v>
      </c>
      <c r="H222">
        <v>1</v>
      </c>
      <c r="I222" t="s">
        <v>635</v>
      </c>
      <c r="J222" t="s">
        <v>3</v>
      </c>
      <c r="K222" t="s">
        <v>636</v>
      </c>
      <c r="L222">
        <v>1191</v>
      </c>
      <c r="N222">
        <v>1013</v>
      </c>
      <c r="O222" t="s">
        <v>637</v>
      </c>
      <c r="P222" t="s">
        <v>637</v>
      </c>
      <c r="Q222">
        <v>1</v>
      </c>
      <c r="W222">
        <v>0</v>
      </c>
      <c r="X222">
        <v>-1417349443</v>
      </c>
      <c r="Y222">
        <f t="shared" si="81"/>
        <v>9.6000000000000002E-2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1</v>
      </c>
      <c r="AJ222">
        <v>1</v>
      </c>
      <c r="AK222">
        <v>1</v>
      </c>
      <c r="AL222">
        <v>1</v>
      </c>
      <c r="AM222">
        <v>-2</v>
      </c>
      <c r="AN222">
        <v>0</v>
      </c>
      <c r="AO222">
        <v>0</v>
      </c>
      <c r="AP222">
        <v>1</v>
      </c>
      <c r="AQ222">
        <v>1</v>
      </c>
      <c r="AR222">
        <v>0</v>
      </c>
      <c r="AS222" t="s">
        <v>3</v>
      </c>
      <c r="AT222">
        <v>0.08</v>
      </c>
      <c r="AU222" t="s">
        <v>658</v>
      </c>
      <c r="AV222">
        <v>2</v>
      </c>
      <c r="AW222">
        <v>2</v>
      </c>
      <c r="AX222">
        <v>312568318</v>
      </c>
      <c r="AY222">
        <v>1</v>
      </c>
      <c r="AZ222">
        <v>0</v>
      </c>
      <c r="BA222">
        <v>240</v>
      </c>
      <c r="BB222">
        <v>1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CV222">
        <v>0</v>
      </c>
      <c r="CW222">
        <v>0</v>
      </c>
      <c r="CX222">
        <f>ROUND(Y222*Source!I248,7)</f>
        <v>-0.86399999999999999</v>
      </c>
      <c r="CY222">
        <f>AD222</f>
        <v>0</v>
      </c>
      <c r="CZ222">
        <f>AH222</f>
        <v>0</v>
      </c>
      <c r="DA222">
        <f>AL222</f>
        <v>1</v>
      </c>
      <c r="DB222">
        <f t="shared" si="82"/>
        <v>0</v>
      </c>
      <c r="DC222">
        <f t="shared" si="83"/>
        <v>0</v>
      </c>
      <c r="DD222" t="s">
        <v>3</v>
      </c>
      <c r="DE222" t="s">
        <v>3</v>
      </c>
      <c r="DF222">
        <f t="shared" si="84"/>
        <v>0</v>
      </c>
      <c r="DG222">
        <f>ROUND(ROUND(AF222,2)*CX222,2)</f>
        <v>0</v>
      </c>
      <c r="DH222">
        <f t="shared" si="74"/>
        <v>0</v>
      </c>
      <c r="DI222">
        <f t="shared" si="75"/>
        <v>0</v>
      </c>
      <c r="DJ222">
        <f>DI222</f>
        <v>0</v>
      </c>
      <c r="DK222">
        <v>0</v>
      </c>
      <c r="DL222" t="s">
        <v>3</v>
      </c>
      <c r="DM222">
        <v>0</v>
      </c>
      <c r="DN222" t="s">
        <v>3</v>
      </c>
      <c r="DO222">
        <v>0</v>
      </c>
    </row>
    <row r="223" spans="1:119" x14ac:dyDescent="0.2">
      <c r="A223">
        <f>ROW(Source!A248)</f>
        <v>248</v>
      </c>
      <c r="B223">
        <v>312567028</v>
      </c>
      <c r="C223">
        <v>312568312</v>
      </c>
      <c r="D223">
        <v>277944868</v>
      </c>
      <c r="E223">
        <v>1</v>
      </c>
      <c r="F223">
        <v>1</v>
      </c>
      <c r="G223">
        <v>1</v>
      </c>
      <c r="H223">
        <v>2</v>
      </c>
      <c r="I223" t="s">
        <v>646</v>
      </c>
      <c r="J223" t="s">
        <v>647</v>
      </c>
      <c r="K223" t="s">
        <v>648</v>
      </c>
      <c r="L223">
        <v>1368</v>
      </c>
      <c r="N223">
        <v>1011</v>
      </c>
      <c r="O223" t="s">
        <v>419</v>
      </c>
      <c r="P223" t="s">
        <v>419</v>
      </c>
      <c r="Q223">
        <v>1</v>
      </c>
      <c r="W223">
        <v>0</v>
      </c>
      <c r="X223">
        <v>412917512</v>
      </c>
      <c r="Y223">
        <f t="shared" si="81"/>
        <v>8.4000000000000005E-2</v>
      </c>
      <c r="AA223">
        <v>0</v>
      </c>
      <c r="AB223">
        <v>436.88</v>
      </c>
      <c r="AC223">
        <v>477.98</v>
      </c>
      <c r="AD223">
        <v>0</v>
      </c>
      <c r="AE223">
        <v>0</v>
      </c>
      <c r="AF223">
        <v>346.73</v>
      </c>
      <c r="AG223">
        <v>477.98</v>
      </c>
      <c r="AH223">
        <v>0</v>
      </c>
      <c r="AI223">
        <v>1</v>
      </c>
      <c r="AJ223">
        <v>1.26</v>
      </c>
      <c r="AK223">
        <v>1</v>
      </c>
      <c r="AL223">
        <v>1</v>
      </c>
      <c r="AM223">
        <v>2</v>
      </c>
      <c r="AN223">
        <v>0</v>
      </c>
      <c r="AO223">
        <v>0</v>
      </c>
      <c r="AP223">
        <v>1</v>
      </c>
      <c r="AQ223">
        <v>1</v>
      </c>
      <c r="AR223">
        <v>0</v>
      </c>
      <c r="AS223" t="s">
        <v>3</v>
      </c>
      <c r="AT223">
        <v>7.0000000000000007E-2</v>
      </c>
      <c r="AU223" t="s">
        <v>658</v>
      </c>
      <c r="AV223">
        <v>1</v>
      </c>
      <c r="AW223">
        <v>2</v>
      </c>
      <c r="AX223">
        <v>312568319</v>
      </c>
      <c r="AY223">
        <v>1</v>
      </c>
      <c r="AZ223">
        <v>0</v>
      </c>
      <c r="BA223">
        <v>241</v>
      </c>
      <c r="BB223">
        <v>1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24.271100000000004</v>
      </c>
      <c r="BL223">
        <v>33.458600000000004</v>
      </c>
      <c r="BM223">
        <v>0</v>
      </c>
      <c r="BN223">
        <v>0</v>
      </c>
      <c r="BO223">
        <v>7.0000000000000007E-2</v>
      </c>
      <c r="BP223">
        <v>1</v>
      </c>
      <c r="BQ223">
        <v>0</v>
      </c>
      <c r="BR223">
        <v>29.125320000000002</v>
      </c>
      <c r="BS223">
        <v>40.150320000000001</v>
      </c>
      <c r="BT223">
        <v>0</v>
      </c>
      <c r="BU223">
        <v>0</v>
      </c>
      <c r="BV223">
        <v>8.4000000000000005E-2</v>
      </c>
      <c r="BW223">
        <v>1</v>
      </c>
      <c r="CV223">
        <v>0</v>
      </c>
      <c r="CW223">
        <f>ROUND(Y223*Source!I248*DO223,7)</f>
        <v>-0.75600000000000001</v>
      </c>
      <c r="CX223">
        <f>ROUND(Y223*Source!I248,7)</f>
        <v>-0.75600000000000001</v>
      </c>
      <c r="CY223">
        <f>AB223</f>
        <v>436.88</v>
      </c>
      <c r="CZ223">
        <f>AF223</f>
        <v>346.73</v>
      </c>
      <c r="DA223">
        <f>AJ223</f>
        <v>1.26</v>
      </c>
      <c r="DB223">
        <f t="shared" si="82"/>
        <v>29.123999999999999</v>
      </c>
      <c r="DC223">
        <f t="shared" si="83"/>
        <v>40.152000000000001</v>
      </c>
      <c r="DD223" t="s">
        <v>3</v>
      </c>
      <c r="DE223" t="s">
        <v>3</v>
      </c>
      <c r="DF223">
        <f t="shared" si="84"/>
        <v>0</v>
      </c>
      <c r="DG223">
        <f>ROUND(ROUND(AF223*AJ223,2)*CX223,2)</f>
        <v>-330.28</v>
      </c>
      <c r="DH223">
        <f t="shared" si="74"/>
        <v>-361.35</v>
      </c>
      <c r="DI223">
        <f t="shared" si="75"/>
        <v>0</v>
      </c>
      <c r="DJ223">
        <f>DG223+DH223</f>
        <v>-691.63</v>
      </c>
      <c r="DK223">
        <v>1</v>
      </c>
      <c r="DL223" t="s">
        <v>649</v>
      </c>
      <c r="DM223">
        <v>4</v>
      </c>
      <c r="DN223" t="s">
        <v>637</v>
      </c>
      <c r="DO223">
        <v>1</v>
      </c>
    </row>
    <row r="224" spans="1:119" x14ac:dyDescent="0.2">
      <c r="A224">
        <f>ROW(Source!A248)</f>
        <v>248</v>
      </c>
      <c r="B224">
        <v>312567028</v>
      </c>
      <c r="C224">
        <v>312568312</v>
      </c>
      <c r="D224">
        <v>277945805</v>
      </c>
      <c r="E224">
        <v>1</v>
      </c>
      <c r="F224">
        <v>1</v>
      </c>
      <c r="G224">
        <v>1</v>
      </c>
      <c r="H224">
        <v>2</v>
      </c>
      <c r="I224" t="s">
        <v>650</v>
      </c>
      <c r="J224" t="s">
        <v>651</v>
      </c>
      <c r="K224" t="s">
        <v>652</v>
      </c>
      <c r="L224">
        <v>1368</v>
      </c>
      <c r="N224">
        <v>1011</v>
      </c>
      <c r="O224" t="s">
        <v>419</v>
      </c>
      <c r="P224" t="s">
        <v>419</v>
      </c>
      <c r="Q224">
        <v>1</v>
      </c>
      <c r="W224">
        <v>0</v>
      </c>
      <c r="X224">
        <v>721652621</v>
      </c>
      <c r="Y224">
        <f t="shared" si="81"/>
        <v>1.2E-2</v>
      </c>
      <c r="AA224">
        <v>0</v>
      </c>
      <c r="AB224">
        <v>544.70000000000005</v>
      </c>
      <c r="AC224">
        <v>477.98</v>
      </c>
      <c r="AD224">
        <v>0</v>
      </c>
      <c r="AE224">
        <v>0</v>
      </c>
      <c r="AF224">
        <v>544.70000000000005</v>
      </c>
      <c r="AG224">
        <v>477.98</v>
      </c>
      <c r="AH224">
        <v>0</v>
      </c>
      <c r="AI224">
        <v>1</v>
      </c>
      <c r="AJ224">
        <v>1</v>
      </c>
      <c r="AK224">
        <v>1</v>
      </c>
      <c r="AL224">
        <v>1</v>
      </c>
      <c r="AM224">
        <v>-2</v>
      </c>
      <c r="AN224">
        <v>0</v>
      </c>
      <c r="AO224">
        <v>0</v>
      </c>
      <c r="AP224">
        <v>1</v>
      </c>
      <c r="AQ224">
        <v>1</v>
      </c>
      <c r="AR224">
        <v>0</v>
      </c>
      <c r="AS224" t="s">
        <v>3</v>
      </c>
      <c r="AT224">
        <v>0.01</v>
      </c>
      <c r="AU224" t="s">
        <v>658</v>
      </c>
      <c r="AV224">
        <v>1</v>
      </c>
      <c r="AW224">
        <v>2</v>
      </c>
      <c r="AX224">
        <v>312568320</v>
      </c>
      <c r="AY224">
        <v>1</v>
      </c>
      <c r="AZ224">
        <v>0</v>
      </c>
      <c r="BA224">
        <v>242</v>
      </c>
      <c r="BB224">
        <v>1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5.447000000000001</v>
      </c>
      <c r="BL224">
        <v>4.7798000000000007</v>
      </c>
      <c r="BM224">
        <v>0</v>
      </c>
      <c r="BN224">
        <v>0</v>
      </c>
      <c r="BO224">
        <v>0.01</v>
      </c>
      <c r="BP224">
        <v>1</v>
      </c>
      <c r="BQ224">
        <v>0</v>
      </c>
      <c r="BR224">
        <v>6.5364000000000004</v>
      </c>
      <c r="BS224">
        <v>5.73576</v>
      </c>
      <c r="BT224">
        <v>0</v>
      </c>
      <c r="BU224">
        <v>0</v>
      </c>
      <c r="BV224">
        <v>1.2E-2</v>
      </c>
      <c r="BW224">
        <v>1</v>
      </c>
      <c r="CV224">
        <v>0</v>
      </c>
      <c r="CW224">
        <f>ROUND(Y224*Source!I248*DO224,7)</f>
        <v>-0.108</v>
      </c>
      <c r="CX224">
        <f>ROUND(Y224*Source!I248,7)</f>
        <v>-0.108</v>
      </c>
      <c r="CY224">
        <f>AB224</f>
        <v>544.70000000000005</v>
      </c>
      <c r="CZ224">
        <f>AF224</f>
        <v>544.70000000000005</v>
      </c>
      <c r="DA224">
        <f>AJ224</f>
        <v>1</v>
      </c>
      <c r="DB224">
        <f t="shared" si="82"/>
        <v>6.54</v>
      </c>
      <c r="DC224">
        <f t="shared" si="83"/>
        <v>5.7359999999999998</v>
      </c>
      <c r="DD224" t="s">
        <v>3</v>
      </c>
      <c r="DE224" t="s">
        <v>3</v>
      </c>
      <c r="DF224">
        <f t="shared" si="84"/>
        <v>0</v>
      </c>
      <c r="DG224">
        <f>ROUND(ROUND(AF224,2)*CX224,2)</f>
        <v>-58.83</v>
      </c>
      <c r="DH224">
        <f t="shared" si="74"/>
        <v>-51.62</v>
      </c>
      <c r="DI224">
        <f t="shared" si="75"/>
        <v>0</v>
      </c>
      <c r="DJ224">
        <f>DG224+DH224</f>
        <v>-110.44999999999999</v>
      </c>
      <c r="DK224">
        <v>1</v>
      </c>
      <c r="DL224" t="s">
        <v>649</v>
      </c>
      <c r="DM224">
        <v>4</v>
      </c>
      <c r="DN224" t="s">
        <v>637</v>
      </c>
      <c r="DO224">
        <v>1</v>
      </c>
    </row>
    <row r="225" spans="1:119" x14ac:dyDescent="0.2">
      <c r="A225">
        <f>ROW(Source!A249)</f>
        <v>249</v>
      </c>
      <c r="B225">
        <v>312567028</v>
      </c>
      <c r="C225">
        <v>312568321</v>
      </c>
      <c r="D225">
        <v>277560259</v>
      </c>
      <c r="E225">
        <v>109</v>
      </c>
      <c r="F225">
        <v>1</v>
      </c>
      <c r="G225">
        <v>1</v>
      </c>
      <c r="H225">
        <v>1</v>
      </c>
      <c r="I225" t="s">
        <v>717</v>
      </c>
      <c r="J225" t="s">
        <v>3</v>
      </c>
      <c r="K225" t="s">
        <v>718</v>
      </c>
      <c r="L225">
        <v>1191</v>
      </c>
      <c r="N225">
        <v>1013</v>
      </c>
      <c r="O225" t="s">
        <v>637</v>
      </c>
      <c r="P225" t="s">
        <v>637</v>
      </c>
      <c r="Q225">
        <v>1</v>
      </c>
      <c r="W225">
        <v>0</v>
      </c>
      <c r="X225">
        <v>1149069633</v>
      </c>
      <c r="Y225">
        <f t="shared" si="81"/>
        <v>0.18</v>
      </c>
      <c r="AA225">
        <v>0</v>
      </c>
      <c r="AB225">
        <v>0</v>
      </c>
      <c r="AC225">
        <v>0</v>
      </c>
      <c r="AD225">
        <v>410.21</v>
      </c>
      <c r="AE225">
        <v>0</v>
      </c>
      <c r="AF225">
        <v>0</v>
      </c>
      <c r="AG225">
        <v>0</v>
      </c>
      <c r="AH225">
        <v>410.21</v>
      </c>
      <c r="AI225">
        <v>1</v>
      </c>
      <c r="AJ225">
        <v>1</v>
      </c>
      <c r="AK225">
        <v>1</v>
      </c>
      <c r="AL225">
        <v>1</v>
      </c>
      <c r="AM225">
        <v>-2</v>
      </c>
      <c r="AN225">
        <v>0</v>
      </c>
      <c r="AO225">
        <v>0</v>
      </c>
      <c r="AP225">
        <v>1</v>
      </c>
      <c r="AQ225">
        <v>1</v>
      </c>
      <c r="AR225">
        <v>0</v>
      </c>
      <c r="AS225" t="s">
        <v>3</v>
      </c>
      <c r="AT225">
        <v>0.15</v>
      </c>
      <c r="AU225" t="s">
        <v>658</v>
      </c>
      <c r="AV225">
        <v>1</v>
      </c>
      <c r="AW225">
        <v>2</v>
      </c>
      <c r="AX225">
        <v>312568326</v>
      </c>
      <c r="AY225">
        <v>1</v>
      </c>
      <c r="AZ225">
        <v>0</v>
      </c>
      <c r="BA225">
        <v>243</v>
      </c>
      <c r="BB225">
        <v>1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61.531499999999994</v>
      </c>
      <c r="BN225">
        <v>0.15</v>
      </c>
      <c r="BO225">
        <v>0</v>
      </c>
      <c r="BP225">
        <v>1</v>
      </c>
      <c r="BQ225">
        <v>0</v>
      </c>
      <c r="BR225">
        <v>0</v>
      </c>
      <c r="BS225">
        <v>0</v>
      </c>
      <c r="BT225">
        <v>73.837799999999987</v>
      </c>
      <c r="BU225">
        <v>0.18</v>
      </c>
      <c r="BV225">
        <v>0</v>
      </c>
      <c r="BW225">
        <v>1</v>
      </c>
      <c r="CU225">
        <f>ROUND(AT225*Source!I249*AH225*AL225,2)</f>
        <v>-553.78</v>
      </c>
      <c r="CV225">
        <f>ROUND(Y225*Source!I249,7)</f>
        <v>-1.62</v>
      </c>
      <c r="CW225">
        <v>0</v>
      </c>
      <c r="CX225">
        <f>ROUND(Y225*Source!I249,7)</f>
        <v>-1.62</v>
      </c>
      <c r="CY225">
        <f>AD225</f>
        <v>410.21</v>
      </c>
      <c r="CZ225">
        <f>AH225</f>
        <v>410.21</v>
      </c>
      <c r="DA225">
        <f>AL225</f>
        <v>1</v>
      </c>
      <c r="DB225">
        <f t="shared" si="82"/>
        <v>73.835999999999999</v>
      </c>
      <c r="DC225">
        <f t="shared" si="83"/>
        <v>0</v>
      </c>
      <c r="DD225" t="s">
        <v>3</v>
      </c>
      <c r="DE225" t="s">
        <v>3</v>
      </c>
      <c r="DF225">
        <f t="shared" si="84"/>
        <v>0</v>
      </c>
      <c r="DG225">
        <f>ROUND(ROUND(AF225,2)*CX225,2)</f>
        <v>0</v>
      </c>
      <c r="DH225">
        <f t="shared" si="74"/>
        <v>0</v>
      </c>
      <c r="DI225">
        <f t="shared" si="75"/>
        <v>-664.54</v>
      </c>
      <c r="DJ225">
        <f>DI225</f>
        <v>-664.54</v>
      </c>
      <c r="DK225">
        <v>1</v>
      </c>
      <c r="DL225" t="s">
        <v>3</v>
      </c>
      <c r="DM225">
        <v>0</v>
      </c>
      <c r="DN225" t="s">
        <v>3</v>
      </c>
      <c r="DO225">
        <v>0</v>
      </c>
    </row>
    <row r="226" spans="1:119" x14ac:dyDescent="0.2">
      <c r="A226">
        <f>ROW(Source!A249)</f>
        <v>249</v>
      </c>
      <c r="B226">
        <v>312567028</v>
      </c>
      <c r="C226">
        <v>312568321</v>
      </c>
      <c r="D226">
        <v>277560491</v>
      </c>
      <c r="E226">
        <v>109</v>
      </c>
      <c r="F226">
        <v>1</v>
      </c>
      <c r="G226">
        <v>1</v>
      </c>
      <c r="H226">
        <v>1</v>
      </c>
      <c r="I226" t="s">
        <v>635</v>
      </c>
      <c r="J226" t="s">
        <v>3</v>
      </c>
      <c r="K226" t="s">
        <v>636</v>
      </c>
      <c r="L226">
        <v>1191</v>
      </c>
      <c r="N226">
        <v>1013</v>
      </c>
      <c r="O226" t="s">
        <v>637</v>
      </c>
      <c r="P226" t="s">
        <v>637</v>
      </c>
      <c r="Q226">
        <v>1</v>
      </c>
      <c r="W226">
        <v>0</v>
      </c>
      <c r="X226">
        <v>-1417349443</v>
      </c>
      <c r="Y226">
        <f t="shared" si="81"/>
        <v>9.6000000000000002E-2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1</v>
      </c>
      <c r="AJ226">
        <v>1</v>
      </c>
      <c r="AK226">
        <v>1</v>
      </c>
      <c r="AL226">
        <v>1</v>
      </c>
      <c r="AM226">
        <v>-2</v>
      </c>
      <c r="AN226">
        <v>0</v>
      </c>
      <c r="AO226">
        <v>0</v>
      </c>
      <c r="AP226">
        <v>1</v>
      </c>
      <c r="AQ226">
        <v>1</v>
      </c>
      <c r="AR226">
        <v>0</v>
      </c>
      <c r="AS226" t="s">
        <v>3</v>
      </c>
      <c r="AT226">
        <v>0.08</v>
      </c>
      <c r="AU226" t="s">
        <v>658</v>
      </c>
      <c r="AV226">
        <v>2</v>
      </c>
      <c r="AW226">
        <v>2</v>
      </c>
      <c r="AX226">
        <v>312568327</v>
      </c>
      <c r="AY226">
        <v>1</v>
      </c>
      <c r="AZ226">
        <v>0</v>
      </c>
      <c r="BA226">
        <v>244</v>
      </c>
      <c r="BB226">
        <v>1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CV226">
        <v>0</v>
      </c>
      <c r="CW226">
        <v>0</v>
      </c>
      <c r="CX226">
        <f>ROUND(Y226*Source!I249,7)</f>
        <v>-0.86399999999999999</v>
      </c>
      <c r="CY226">
        <f>AD226</f>
        <v>0</v>
      </c>
      <c r="CZ226">
        <f>AH226</f>
        <v>0</v>
      </c>
      <c r="DA226">
        <f>AL226</f>
        <v>1</v>
      </c>
      <c r="DB226">
        <f t="shared" si="82"/>
        <v>0</v>
      </c>
      <c r="DC226">
        <f t="shared" si="83"/>
        <v>0</v>
      </c>
      <c r="DD226" t="s">
        <v>3</v>
      </c>
      <c r="DE226" t="s">
        <v>3</v>
      </c>
      <c r="DF226">
        <f t="shared" si="84"/>
        <v>0</v>
      </c>
      <c r="DG226">
        <f>ROUND(ROUND(AF226,2)*CX226,2)</f>
        <v>0</v>
      </c>
      <c r="DH226">
        <f t="shared" si="74"/>
        <v>0</v>
      </c>
      <c r="DI226">
        <f t="shared" si="75"/>
        <v>0</v>
      </c>
      <c r="DJ226">
        <f>DI226</f>
        <v>0</v>
      </c>
      <c r="DK226">
        <v>0</v>
      </c>
      <c r="DL226" t="s">
        <v>3</v>
      </c>
      <c r="DM226">
        <v>0</v>
      </c>
      <c r="DN226" t="s">
        <v>3</v>
      </c>
      <c r="DO226">
        <v>0</v>
      </c>
    </row>
    <row r="227" spans="1:119" x14ac:dyDescent="0.2">
      <c r="A227">
        <f>ROW(Source!A249)</f>
        <v>249</v>
      </c>
      <c r="B227">
        <v>312567028</v>
      </c>
      <c r="C227">
        <v>312568321</v>
      </c>
      <c r="D227">
        <v>277944868</v>
      </c>
      <c r="E227">
        <v>1</v>
      </c>
      <c r="F227">
        <v>1</v>
      </c>
      <c r="G227">
        <v>1</v>
      </c>
      <c r="H227">
        <v>2</v>
      </c>
      <c r="I227" t="s">
        <v>646</v>
      </c>
      <c r="J227" t="s">
        <v>647</v>
      </c>
      <c r="K227" t="s">
        <v>648</v>
      </c>
      <c r="L227">
        <v>1368</v>
      </c>
      <c r="N227">
        <v>1011</v>
      </c>
      <c r="O227" t="s">
        <v>419</v>
      </c>
      <c r="P227" t="s">
        <v>419</v>
      </c>
      <c r="Q227">
        <v>1</v>
      </c>
      <c r="W227">
        <v>0</v>
      </c>
      <c r="X227">
        <v>412917512</v>
      </c>
      <c r="Y227">
        <f t="shared" si="81"/>
        <v>8.4000000000000005E-2</v>
      </c>
      <c r="AA227">
        <v>0</v>
      </c>
      <c r="AB227">
        <v>436.88</v>
      </c>
      <c r="AC227">
        <v>477.98</v>
      </c>
      <c r="AD227">
        <v>0</v>
      </c>
      <c r="AE227">
        <v>0</v>
      </c>
      <c r="AF227">
        <v>346.73</v>
      </c>
      <c r="AG227">
        <v>477.98</v>
      </c>
      <c r="AH227">
        <v>0</v>
      </c>
      <c r="AI227">
        <v>1</v>
      </c>
      <c r="AJ227">
        <v>1.26</v>
      </c>
      <c r="AK227">
        <v>1</v>
      </c>
      <c r="AL227">
        <v>1</v>
      </c>
      <c r="AM227">
        <v>2</v>
      </c>
      <c r="AN227">
        <v>0</v>
      </c>
      <c r="AO227">
        <v>0</v>
      </c>
      <c r="AP227">
        <v>1</v>
      </c>
      <c r="AQ227">
        <v>1</v>
      </c>
      <c r="AR227">
        <v>0</v>
      </c>
      <c r="AS227" t="s">
        <v>3</v>
      </c>
      <c r="AT227">
        <v>7.0000000000000007E-2</v>
      </c>
      <c r="AU227" t="s">
        <v>658</v>
      </c>
      <c r="AV227">
        <v>1</v>
      </c>
      <c r="AW227">
        <v>2</v>
      </c>
      <c r="AX227">
        <v>312568328</v>
      </c>
      <c r="AY227">
        <v>1</v>
      </c>
      <c r="AZ227">
        <v>0</v>
      </c>
      <c r="BA227">
        <v>245</v>
      </c>
      <c r="BB227">
        <v>1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24.271100000000004</v>
      </c>
      <c r="BL227">
        <v>33.458600000000004</v>
      </c>
      <c r="BM227">
        <v>0</v>
      </c>
      <c r="BN227">
        <v>0</v>
      </c>
      <c r="BO227">
        <v>7.0000000000000007E-2</v>
      </c>
      <c r="BP227">
        <v>1</v>
      </c>
      <c r="BQ227">
        <v>0</v>
      </c>
      <c r="BR227">
        <v>29.125320000000002</v>
      </c>
      <c r="BS227">
        <v>40.150320000000001</v>
      </c>
      <c r="BT227">
        <v>0</v>
      </c>
      <c r="BU227">
        <v>0</v>
      </c>
      <c r="BV227">
        <v>8.4000000000000005E-2</v>
      </c>
      <c r="BW227">
        <v>1</v>
      </c>
      <c r="CV227">
        <v>0</v>
      </c>
      <c r="CW227">
        <f>ROUND(Y227*Source!I249*DO227,7)</f>
        <v>-0.75600000000000001</v>
      </c>
      <c r="CX227">
        <f>ROUND(Y227*Source!I249,7)</f>
        <v>-0.75600000000000001</v>
      </c>
      <c r="CY227">
        <f>AB227</f>
        <v>436.88</v>
      </c>
      <c r="CZ227">
        <f>AF227</f>
        <v>346.73</v>
      </c>
      <c r="DA227">
        <f>AJ227</f>
        <v>1.26</v>
      </c>
      <c r="DB227">
        <f t="shared" si="82"/>
        <v>29.123999999999999</v>
      </c>
      <c r="DC227">
        <f t="shared" si="83"/>
        <v>40.152000000000001</v>
      </c>
      <c r="DD227" t="s">
        <v>3</v>
      </c>
      <c r="DE227" t="s">
        <v>3</v>
      </c>
      <c r="DF227">
        <f t="shared" si="84"/>
        <v>0</v>
      </c>
      <c r="DG227">
        <f>ROUND(ROUND(AF227*AJ227,2)*CX227,2)</f>
        <v>-330.28</v>
      </c>
      <c r="DH227">
        <f t="shared" si="74"/>
        <v>-361.35</v>
      </c>
      <c r="DI227">
        <f t="shared" si="75"/>
        <v>0</v>
      </c>
      <c r="DJ227">
        <f>DG227+DH227</f>
        <v>-691.63</v>
      </c>
      <c r="DK227">
        <v>1</v>
      </c>
      <c r="DL227" t="s">
        <v>649</v>
      </c>
      <c r="DM227">
        <v>4</v>
      </c>
      <c r="DN227" t="s">
        <v>637</v>
      </c>
      <c r="DO227">
        <v>1</v>
      </c>
    </row>
    <row r="228" spans="1:119" x14ac:dyDescent="0.2">
      <c r="A228">
        <f>ROW(Source!A249)</f>
        <v>249</v>
      </c>
      <c r="B228">
        <v>312567028</v>
      </c>
      <c r="C228">
        <v>312568321</v>
      </c>
      <c r="D228">
        <v>277945805</v>
      </c>
      <c r="E228">
        <v>1</v>
      </c>
      <c r="F228">
        <v>1</v>
      </c>
      <c r="G228">
        <v>1</v>
      </c>
      <c r="H228">
        <v>2</v>
      </c>
      <c r="I228" t="s">
        <v>650</v>
      </c>
      <c r="J228" t="s">
        <v>651</v>
      </c>
      <c r="K228" t="s">
        <v>652</v>
      </c>
      <c r="L228">
        <v>1368</v>
      </c>
      <c r="N228">
        <v>1011</v>
      </c>
      <c r="O228" t="s">
        <v>419</v>
      </c>
      <c r="P228" t="s">
        <v>419</v>
      </c>
      <c r="Q228">
        <v>1</v>
      </c>
      <c r="W228">
        <v>0</v>
      </c>
      <c r="X228">
        <v>721652621</v>
      </c>
      <c r="Y228">
        <f t="shared" si="81"/>
        <v>1.2E-2</v>
      </c>
      <c r="AA228">
        <v>0</v>
      </c>
      <c r="AB228">
        <v>544.70000000000005</v>
      </c>
      <c r="AC228">
        <v>477.98</v>
      </c>
      <c r="AD228">
        <v>0</v>
      </c>
      <c r="AE228">
        <v>0</v>
      </c>
      <c r="AF228">
        <v>544.70000000000005</v>
      </c>
      <c r="AG228">
        <v>477.98</v>
      </c>
      <c r="AH228">
        <v>0</v>
      </c>
      <c r="AI228">
        <v>1</v>
      </c>
      <c r="AJ228">
        <v>1</v>
      </c>
      <c r="AK228">
        <v>1</v>
      </c>
      <c r="AL228">
        <v>1</v>
      </c>
      <c r="AM228">
        <v>-2</v>
      </c>
      <c r="AN228">
        <v>0</v>
      </c>
      <c r="AO228">
        <v>0</v>
      </c>
      <c r="AP228">
        <v>1</v>
      </c>
      <c r="AQ228">
        <v>1</v>
      </c>
      <c r="AR228">
        <v>0</v>
      </c>
      <c r="AS228" t="s">
        <v>3</v>
      </c>
      <c r="AT228">
        <v>0.01</v>
      </c>
      <c r="AU228" t="s">
        <v>658</v>
      </c>
      <c r="AV228">
        <v>1</v>
      </c>
      <c r="AW228">
        <v>2</v>
      </c>
      <c r="AX228">
        <v>312568329</v>
      </c>
      <c r="AY228">
        <v>1</v>
      </c>
      <c r="AZ228">
        <v>0</v>
      </c>
      <c r="BA228">
        <v>246</v>
      </c>
      <c r="BB228">
        <v>1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5.447000000000001</v>
      </c>
      <c r="BL228">
        <v>4.7798000000000007</v>
      </c>
      <c r="BM228">
        <v>0</v>
      </c>
      <c r="BN228">
        <v>0</v>
      </c>
      <c r="BO228">
        <v>0.01</v>
      </c>
      <c r="BP228">
        <v>1</v>
      </c>
      <c r="BQ228">
        <v>0</v>
      </c>
      <c r="BR228">
        <v>6.5364000000000004</v>
      </c>
      <c r="BS228">
        <v>5.73576</v>
      </c>
      <c r="BT228">
        <v>0</v>
      </c>
      <c r="BU228">
        <v>0</v>
      </c>
      <c r="BV228">
        <v>1.2E-2</v>
      </c>
      <c r="BW228">
        <v>1</v>
      </c>
      <c r="CV228">
        <v>0</v>
      </c>
      <c r="CW228">
        <f>ROUND(Y228*Source!I249*DO228,7)</f>
        <v>-0.108</v>
      </c>
      <c r="CX228">
        <f>ROUND(Y228*Source!I249,7)</f>
        <v>-0.108</v>
      </c>
      <c r="CY228">
        <f>AB228</f>
        <v>544.70000000000005</v>
      </c>
      <c r="CZ228">
        <f>AF228</f>
        <v>544.70000000000005</v>
      </c>
      <c r="DA228">
        <f>AJ228</f>
        <v>1</v>
      </c>
      <c r="DB228">
        <f t="shared" si="82"/>
        <v>6.54</v>
      </c>
      <c r="DC228">
        <f t="shared" si="83"/>
        <v>5.7359999999999998</v>
      </c>
      <c r="DD228" t="s">
        <v>3</v>
      </c>
      <c r="DE228" t="s">
        <v>3</v>
      </c>
      <c r="DF228">
        <f t="shared" si="84"/>
        <v>0</v>
      </c>
      <c r="DG228">
        <f t="shared" ref="DG228:DG235" si="85">ROUND(ROUND(AF228,2)*CX228,2)</f>
        <v>-58.83</v>
      </c>
      <c r="DH228">
        <f t="shared" si="74"/>
        <v>-51.62</v>
      </c>
      <c r="DI228">
        <f t="shared" si="75"/>
        <v>0</v>
      </c>
      <c r="DJ228">
        <f>DG228+DH228</f>
        <v>-110.44999999999999</v>
      </c>
      <c r="DK228">
        <v>1</v>
      </c>
      <c r="DL228" t="s">
        <v>649</v>
      </c>
      <c r="DM228">
        <v>4</v>
      </c>
      <c r="DN228" t="s">
        <v>637</v>
      </c>
      <c r="DO228">
        <v>1</v>
      </c>
    </row>
    <row r="229" spans="1:119" x14ac:dyDescent="0.2">
      <c r="A229">
        <f>ROW(Source!A250)</f>
        <v>250</v>
      </c>
      <c r="B229">
        <v>312567028</v>
      </c>
      <c r="C229">
        <v>312568330</v>
      </c>
      <c r="D229">
        <v>277560446</v>
      </c>
      <c r="E229">
        <v>109</v>
      </c>
      <c r="F229">
        <v>1</v>
      </c>
      <c r="G229">
        <v>1</v>
      </c>
      <c r="H229">
        <v>1</v>
      </c>
      <c r="I229" t="s">
        <v>625</v>
      </c>
      <c r="J229" t="s">
        <v>3</v>
      </c>
      <c r="K229" t="s">
        <v>626</v>
      </c>
      <c r="L229">
        <v>1369</v>
      </c>
      <c r="N229">
        <v>1013</v>
      </c>
      <c r="O229" t="s">
        <v>627</v>
      </c>
      <c r="P229" t="s">
        <v>627</v>
      </c>
      <c r="Q229">
        <v>1</v>
      </c>
      <c r="W229">
        <v>0</v>
      </c>
      <c r="X229">
        <v>-236928766</v>
      </c>
      <c r="Y229">
        <f>(AT229*ROUND((1.2*1.15),7))</f>
        <v>1.3661999999999999</v>
      </c>
      <c r="AA229">
        <v>0</v>
      </c>
      <c r="AB229">
        <v>0</v>
      </c>
      <c r="AC229">
        <v>0</v>
      </c>
      <c r="AD229">
        <v>388.8</v>
      </c>
      <c r="AE229">
        <v>0</v>
      </c>
      <c r="AF229">
        <v>0</v>
      </c>
      <c r="AG229">
        <v>0</v>
      </c>
      <c r="AH229">
        <v>388.8</v>
      </c>
      <c r="AI229">
        <v>1</v>
      </c>
      <c r="AJ229">
        <v>1</v>
      </c>
      <c r="AK229">
        <v>1</v>
      </c>
      <c r="AL229">
        <v>1</v>
      </c>
      <c r="AM229">
        <v>-2</v>
      </c>
      <c r="AN229">
        <v>0</v>
      </c>
      <c r="AO229">
        <v>0</v>
      </c>
      <c r="AP229">
        <v>1</v>
      </c>
      <c r="AQ229">
        <v>1</v>
      </c>
      <c r="AR229">
        <v>0</v>
      </c>
      <c r="AS229" t="s">
        <v>3</v>
      </c>
      <c r="AT229">
        <v>0.99</v>
      </c>
      <c r="AU229" t="s">
        <v>628</v>
      </c>
      <c r="AV229">
        <v>1</v>
      </c>
      <c r="AW229">
        <v>2</v>
      </c>
      <c r="AX229">
        <v>312568344</v>
      </c>
      <c r="AY229">
        <v>1</v>
      </c>
      <c r="AZ229">
        <v>0</v>
      </c>
      <c r="BA229">
        <v>247</v>
      </c>
      <c r="BB229">
        <v>1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384.91200000000003</v>
      </c>
      <c r="BN229">
        <v>0.99</v>
      </c>
      <c r="BO229">
        <v>0</v>
      </c>
      <c r="BP229">
        <v>1</v>
      </c>
      <c r="BQ229">
        <v>0</v>
      </c>
      <c r="BR229">
        <v>0</v>
      </c>
      <c r="BS229">
        <v>0</v>
      </c>
      <c r="BT229">
        <v>531.17855999999995</v>
      </c>
      <c r="BU229">
        <v>1.3661999999999999</v>
      </c>
      <c r="BV229">
        <v>0</v>
      </c>
      <c r="BW229">
        <v>1</v>
      </c>
      <c r="CU229">
        <f>ROUND(AT229*Source!I250*AH229*AL229,2)</f>
        <v>120.09</v>
      </c>
      <c r="CV229">
        <f>ROUND(Y229*Source!I250,7)</f>
        <v>0.42625439999999998</v>
      </c>
      <c r="CW229">
        <v>0</v>
      </c>
      <c r="CX229">
        <f>ROUND(Y229*Source!I250,7)</f>
        <v>0.42625439999999998</v>
      </c>
      <c r="CY229">
        <f>AD229</f>
        <v>388.8</v>
      </c>
      <c r="CZ229">
        <f>AH229</f>
        <v>388.8</v>
      </c>
      <c r="DA229">
        <f>AL229</f>
        <v>1</v>
      </c>
      <c r="DB229">
        <f>ROUND((ROUND(AT229*CZ229,2)*ROUND((1.2*1.15),7)),6)</f>
        <v>531.17579999999998</v>
      </c>
      <c r="DC229">
        <f>ROUND((ROUND(AT229*AG229,2)*ROUND((1.2*1.15),7)),6)</f>
        <v>0</v>
      </c>
      <c r="DD229" t="s">
        <v>3</v>
      </c>
      <c r="DE229" t="s">
        <v>3</v>
      </c>
      <c r="DF229">
        <f t="shared" si="84"/>
        <v>0</v>
      </c>
      <c r="DG229">
        <f t="shared" si="85"/>
        <v>0</v>
      </c>
      <c r="DH229">
        <f t="shared" si="74"/>
        <v>0</v>
      </c>
      <c r="DI229">
        <f t="shared" si="75"/>
        <v>165.73</v>
      </c>
      <c r="DJ229">
        <f>DI229</f>
        <v>165.73</v>
      </c>
      <c r="DK229">
        <v>1</v>
      </c>
      <c r="DL229" t="s">
        <v>3</v>
      </c>
      <c r="DM229">
        <v>0</v>
      </c>
      <c r="DN229" t="s">
        <v>3</v>
      </c>
      <c r="DO229">
        <v>0</v>
      </c>
    </row>
    <row r="230" spans="1:119" x14ac:dyDescent="0.2">
      <c r="A230">
        <f>ROW(Source!A250)</f>
        <v>250</v>
      </c>
      <c r="B230">
        <v>312567028</v>
      </c>
      <c r="C230">
        <v>312568330</v>
      </c>
      <c r="D230">
        <v>277560448</v>
      </c>
      <c r="E230">
        <v>109</v>
      </c>
      <c r="F230">
        <v>1</v>
      </c>
      <c r="G230">
        <v>1</v>
      </c>
      <c r="H230">
        <v>1</v>
      </c>
      <c r="I230" t="s">
        <v>629</v>
      </c>
      <c r="J230" t="s">
        <v>3</v>
      </c>
      <c r="K230" t="s">
        <v>630</v>
      </c>
      <c r="L230">
        <v>1369</v>
      </c>
      <c r="N230">
        <v>1013</v>
      </c>
      <c r="O230" t="s">
        <v>627</v>
      </c>
      <c r="P230" t="s">
        <v>627</v>
      </c>
      <c r="Q230">
        <v>1</v>
      </c>
      <c r="W230">
        <v>0</v>
      </c>
      <c r="X230">
        <v>-587036825</v>
      </c>
      <c r="Y230">
        <f>(AT230*ROUND((1.2*1.15),7))</f>
        <v>65.260199999999998</v>
      </c>
      <c r="AA230">
        <v>0</v>
      </c>
      <c r="AB230">
        <v>0</v>
      </c>
      <c r="AC230">
        <v>0</v>
      </c>
      <c r="AD230">
        <v>424.47</v>
      </c>
      <c r="AE230">
        <v>0</v>
      </c>
      <c r="AF230">
        <v>0</v>
      </c>
      <c r="AG230">
        <v>0</v>
      </c>
      <c r="AH230">
        <v>424.47</v>
      </c>
      <c r="AI230">
        <v>1</v>
      </c>
      <c r="AJ230">
        <v>1</v>
      </c>
      <c r="AK230">
        <v>1</v>
      </c>
      <c r="AL230">
        <v>1</v>
      </c>
      <c r="AM230">
        <v>-2</v>
      </c>
      <c r="AN230">
        <v>0</v>
      </c>
      <c r="AO230">
        <v>0</v>
      </c>
      <c r="AP230">
        <v>1</v>
      </c>
      <c r="AQ230">
        <v>1</v>
      </c>
      <c r="AR230">
        <v>0</v>
      </c>
      <c r="AS230" t="s">
        <v>3</v>
      </c>
      <c r="AT230">
        <v>47.29</v>
      </c>
      <c r="AU230" t="s">
        <v>628</v>
      </c>
      <c r="AV230">
        <v>1</v>
      </c>
      <c r="AW230">
        <v>2</v>
      </c>
      <c r="AX230">
        <v>312568345</v>
      </c>
      <c r="AY230">
        <v>1</v>
      </c>
      <c r="AZ230">
        <v>0</v>
      </c>
      <c r="BA230">
        <v>248</v>
      </c>
      <c r="BB230">
        <v>1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20073.186300000001</v>
      </c>
      <c r="BN230">
        <v>47.29</v>
      </c>
      <c r="BO230">
        <v>0</v>
      </c>
      <c r="BP230">
        <v>1</v>
      </c>
      <c r="BQ230">
        <v>0</v>
      </c>
      <c r="BR230">
        <v>0</v>
      </c>
      <c r="BS230">
        <v>0</v>
      </c>
      <c r="BT230">
        <v>27700.997094000002</v>
      </c>
      <c r="BU230">
        <v>65.260199999999998</v>
      </c>
      <c r="BV230">
        <v>0</v>
      </c>
      <c r="BW230">
        <v>1</v>
      </c>
      <c r="CU230">
        <f>ROUND(AT230*Source!I250*AH230*AL230,2)</f>
        <v>6262.83</v>
      </c>
      <c r="CV230">
        <f>ROUND(Y230*Source!I250,7)</f>
        <v>20.361182400000001</v>
      </c>
      <c r="CW230">
        <v>0</v>
      </c>
      <c r="CX230">
        <f>ROUND(Y230*Source!I250,7)</f>
        <v>20.361182400000001</v>
      </c>
      <c r="CY230">
        <f>AD230</f>
        <v>424.47</v>
      </c>
      <c r="CZ230">
        <f>AH230</f>
        <v>424.47</v>
      </c>
      <c r="DA230">
        <f>AL230</f>
        <v>1</v>
      </c>
      <c r="DB230">
        <f>ROUND((ROUND(AT230*CZ230,2)*ROUND((1.2*1.15),7)),6)</f>
        <v>27701.002199999999</v>
      </c>
      <c r="DC230">
        <f>ROUND((ROUND(AT230*AG230,2)*ROUND((1.2*1.15),7)),6)</f>
        <v>0</v>
      </c>
      <c r="DD230" t="s">
        <v>3</v>
      </c>
      <c r="DE230" t="s">
        <v>3</v>
      </c>
      <c r="DF230">
        <f t="shared" si="84"/>
        <v>0</v>
      </c>
      <c r="DG230">
        <f t="shared" si="85"/>
        <v>0</v>
      </c>
      <c r="DH230">
        <f t="shared" si="74"/>
        <v>0</v>
      </c>
      <c r="DI230">
        <f t="shared" si="75"/>
        <v>8642.7099999999991</v>
      </c>
      <c r="DJ230">
        <f>DI230</f>
        <v>8642.7099999999991</v>
      </c>
      <c r="DK230">
        <v>1</v>
      </c>
      <c r="DL230" t="s">
        <v>3</v>
      </c>
      <c r="DM230">
        <v>0</v>
      </c>
      <c r="DN230" t="s">
        <v>3</v>
      </c>
      <c r="DO230">
        <v>0</v>
      </c>
    </row>
    <row r="231" spans="1:119" x14ac:dyDescent="0.2">
      <c r="A231">
        <f>ROW(Source!A250)</f>
        <v>250</v>
      </c>
      <c r="B231">
        <v>312567028</v>
      </c>
      <c r="C231">
        <v>312568330</v>
      </c>
      <c r="D231">
        <v>277560452</v>
      </c>
      <c r="E231">
        <v>109</v>
      </c>
      <c r="F231">
        <v>1</v>
      </c>
      <c r="G231">
        <v>1</v>
      </c>
      <c r="H231">
        <v>1</v>
      </c>
      <c r="I231" t="s">
        <v>631</v>
      </c>
      <c r="J231" t="s">
        <v>3</v>
      </c>
      <c r="K231" t="s">
        <v>632</v>
      </c>
      <c r="L231">
        <v>1369</v>
      </c>
      <c r="N231">
        <v>1013</v>
      </c>
      <c r="O231" t="s">
        <v>627</v>
      </c>
      <c r="P231" t="s">
        <v>627</v>
      </c>
      <c r="Q231">
        <v>1</v>
      </c>
      <c r="W231">
        <v>0</v>
      </c>
      <c r="X231">
        <v>-512803540</v>
      </c>
      <c r="Y231">
        <f>(AT231*ROUND((1.2*1.15),7))</f>
        <v>32.319600000000001</v>
      </c>
      <c r="AA231">
        <v>0</v>
      </c>
      <c r="AB231">
        <v>0</v>
      </c>
      <c r="AC231">
        <v>0</v>
      </c>
      <c r="AD231">
        <v>477.98</v>
      </c>
      <c r="AE231">
        <v>0</v>
      </c>
      <c r="AF231">
        <v>0</v>
      </c>
      <c r="AG231">
        <v>0</v>
      </c>
      <c r="AH231">
        <v>477.98</v>
      </c>
      <c r="AI231">
        <v>1</v>
      </c>
      <c r="AJ231">
        <v>1</v>
      </c>
      <c r="AK231">
        <v>1</v>
      </c>
      <c r="AL231">
        <v>1</v>
      </c>
      <c r="AM231">
        <v>-2</v>
      </c>
      <c r="AN231">
        <v>0</v>
      </c>
      <c r="AO231">
        <v>0</v>
      </c>
      <c r="AP231">
        <v>1</v>
      </c>
      <c r="AQ231">
        <v>1</v>
      </c>
      <c r="AR231">
        <v>0</v>
      </c>
      <c r="AS231" t="s">
        <v>3</v>
      </c>
      <c r="AT231">
        <v>23.42</v>
      </c>
      <c r="AU231" t="s">
        <v>628</v>
      </c>
      <c r="AV231">
        <v>1</v>
      </c>
      <c r="AW231">
        <v>2</v>
      </c>
      <c r="AX231">
        <v>312568346</v>
      </c>
      <c r="AY231">
        <v>1</v>
      </c>
      <c r="AZ231">
        <v>0</v>
      </c>
      <c r="BA231">
        <v>249</v>
      </c>
      <c r="BB231">
        <v>1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11194.2916</v>
      </c>
      <c r="BN231">
        <v>23.42</v>
      </c>
      <c r="BO231">
        <v>0</v>
      </c>
      <c r="BP231">
        <v>1</v>
      </c>
      <c r="BQ231">
        <v>0</v>
      </c>
      <c r="BR231">
        <v>0</v>
      </c>
      <c r="BS231">
        <v>0</v>
      </c>
      <c r="BT231">
        <v>15448.122408000001</v>
      </c>
      <c r="BU231">
        <v>32.319600000000001</v>
      </c>
      <c r="BV231">
        <v>0</v>
      </c>
      <c r="BW231">
        <v>1</v>
      </c>
      <c r="CU231">
        <f>ROUND(AT231*Source!I250*AH231*AL231,2)</f>
        <v>3492.62</v>
      </c>
      <c r="CV231">
        <f>ROUND(Y231*Source!I250,7)</f>
        <v>10.0837152</v>
      </c>
      <c r="CW231">
        <v>0</v>
      </c>
      <c r="CX231">
        <f>ROUND(Y231*Source!I250,7)</f>
        <v>10.0837152</v>
      </c>
      <c r="CY231">
        <f>AD231</f>
        <v>477.98</v>
      </c>
      <c r="CZ231">
        <f>AH231</f>
        <v>477.98</v>
      </c>
      <c r="DA231">
        <f>AL231</f>
        <v>1</v>
      </c>
      <c r="DB231">
        <f>ROUND((ROUND(AT231*CZ231,2)*ROUND((1.2*1.15),7)),6)</f>
        <v>15448.120199999999</v>
      </c>
      <c r="DC231">
        <f>ROUND((ROUND(AT231*AG231,2)*ROUND((1.2*1.15),7)),6)</f>
        <v>0</v>
      </c>
      <c r="DD231" t="s">
        <v>3</v>
      </c>
      <c r="DE231" t="s">
        <v>3</v>
      </c>
      <c r="DF231">
        <f t="shared" si="84"/>
        <v>0</v>
      </c>
      <c r="DG231">
        <f t="shared" si="85"/>
        <v>0</v>
      </c>
      <c r="DH231">
        <f t="shared" si="74"/>
        <v>0</v>
      </c>
      <c r="DI231">
        <f t="shared" si="75"/>
        <v>4819.8100000000004</v>
      </c>
      <c r="DJ231">
        <f>DI231</f>
        <v>4819.8100000000004</v>
      </c>
      <c r="DK231">
        <v>1</v>
      </c>
      <c r="DL231" t="s">
        <v>3</v>
      </c>
      <c r="DM231">
        <v>0</v>
      </c>
      <c r="DN231" t="s">
        <v>3</v>
      </c>
      <c r="DO231">
        <v>0</v>
      </c>
    </row>
    <row r="232" spans="1:119" x14ac:dyDescent="0.2">
      <c r="A232">
        <f>ROW(Source!A250)</f>
        <v>250</v>
      </c>
      <c r="B232">
        <v>312567028</v>
      </c>
      <c r="C232">
        <v>312568330</v>
      </c>
      <c r="D232">
        <v>277560455</v>
      </c>
      <c r="E232">
        <v>109</v>
      </c>
      <c r="F232">
        <v>1</v>
      </c>
      <c r="G232">
        <v>1</v>
      </c>
      <c r="H232">
        <v>1</v>
      </c>
      <c r="I232" t="s">
        <v>633</v>
      </c>
      <c r="J232" t="s">
        <v>3</v>
      </c>
      <c r="K232" t="s">
        <v>634</v>
      </c>
      <c r="L232">
        <v>1369</v>
      </c>
      <c r="N232">
        <v>1013</v>
      </c>
      <c r="O232" t="s">
        <v>627</v>
      </c>
      <c r="P232" t="s">
        <v>627</v>
      </c>
      <c r="Q232">
        <v>1</v>
      </c>
      <c r="W232">
        <v>0</v>
      </c>
      <c r="X232">
        <v>1518711480</v>
      </c>
      <c r="Y232">
        <f>(AT232*ROUND((1.2*1.15),7))</f>
        <v>32.319600000000001</v>
      </c>
      <c r="AA232">
        <v>0</v>
      </c>
      <c r="AB232">
        <v>0</v>
      </c>
      <c r="AC232">
        <v>0</v>
      </c>
      <c r="AD232">
        <v>549.32000000000005</v>
      </c>
      <c r="AE232">
        <v>0</v>
      </c>
      <c r="AF232">
        <v>0</v>
      </c>
      <c r="AG232">
        <v>0</v>
      </c>
      <c r="AH232">
        <v>549.32000000000005</v>
      </c>
      <c r="AI232">
        <v>1</v>
      </c>
      <c r="AJ232">
        <v>1</v>
      </c>
      <c r="AK232">
        <v>1</v>
      </c>
      <c r="AL232">
        <v>1</v>
      </c>
      <c r="AM232">
        <v>-2</v>
      </c>
      <c r="AN232">
        <v>0</v>
      </c>
      <c r="AO232">
        <v>0</v>
      </c>
      <c r="AP232">
        <v>1</v>
      </c>
      <c r="AQ232">
        <v>1</v>
      </c>
      <c r="AR232">
        <v>0</v>
      </c>
      <c r="AS232" t="s">
        <v>3</v>
      </c>
      <c r="AT232">
        <v>23.42</v>
      </c>
      <c r="AU232" t="s">
        <v>628</v>
      </c>
      <c r="AV232">
        <v>1</v>
      </c>
      <c r="AW232">
        <v>2</v>
      </c>
      <c r="AX232">
        <v>312568347</v>
      </c>
      <c r="AY232">
        <v>1</v>
      </c>
      <c r="AZ232">
        <v>0</v>
      </c>
      <c r="BA232">
        <v>250</v>
      </c>
      <c r="BB232">
        <v>1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12865.074400000001</v>
      </c>
      <c r="BN232">
        <v>23.42</v>
      </c>
      <c r="BO232">
        <v>0</v>
      </c>
      <c r="BP232">
        <v>1</v>
      </c>
      <c r="BQ232">
        <v>0</v>
      </c>
      <c r="BR232">
        <v>0</v>
      </c>
      <c r="BS232">
        <v>0</v>
      </c>
      <c r="BT232">
        <v>17753.802672000002</v>
      </c>
      <c r="BU232">
        <v>32.319600000000001</v>
      </c>
      <c r="BV232">
        <v>0</v>
      </c>
      <c r="BW232">
        <v>1</v>
      </c>
      <c r="CU232">
        <f>ROUND(AT232*Source!I250*AH232*AL232,2)</f>
        <v>4013.9</v>
      </c>
      <c r="CV232">
        <f>ROUND(Y232*Source!I250,7)</f>
        <v>10.0837152</v>
      </c>
      <c r="CW232">
        <v>0</v>
      </c>
      <c r="CX232">
        <f>ROUND(Y232*Source!I250,7)</f>
        <v>10.0837152</v>
      </c>
      <c r="CY232">
        <f>AD232</f>
        <v>549.32000000000005</v>
      </c>
      <c r="CZ232">
        <f>AH232</f>
        <v>549.32000000000005</v>
      </c>
      <c r="DA232">
        <f>AL232</f>
        <v>1</v>
      </c>
      <c r="DB232">
        <f>ROUND((ROUND(AT232*CZ232,2)*ROUND((1.2*1.15),7)),6)</f>
        <v>17753.796600000001</v>
      </c>
      <c r="DC232">
        <f>ROUND((ROUND(AT232*AG232,2)*ROUND((1.2*1.15),7)),6)</f>
        <v>0</v>
      </c>
      <c r="DD232" t="s">
        <v>3</v>
      </c>
      <c r="DE232" t="s">
        <v>3</v>
      </c>
      <c r="DF232">
        <f t="shared" si="84"/>
        <v>0</v>
      </c>
      <c r="DG232">
        <f t="shared" si="85"/>
        <v>0</v>
      </c>
      <c r="DH232">
        <f t="shared" si="74"/>
        <v>0</v>
      </c>
      <c r="DI232">
        <f t="shared" si="75"/>
        <v>5539.19</v>
      </c>
      <c r="DJ232">
        <f>DI232</f>
        <v>5539.19</v>
      </c>
      <c r="DK232">
        <v>1</v>
      </c>
      <c r="DL232" t="s">
        <v>3</v>
      </c>
      <c r="DM232">
        <v>0</v>
      </c>
      <c r="DN232" t="s">
        <v>3</v>
      </c>
      <c r="DO232">
        <v>0</v>
      </c>
    </row>
    <row r="233" spans="1:119" x14ac:dyDescent="0.2">
      <c r="A233">
        <f>ROW(Source!A250)</f>
        <v>250</v>
      </c>
      <c r="B233">
        <v>312567028</v>
      </c>
      <c r="C233">
        <v>312568330</v>
      </c>
      <c r="D233">
        <v>277560491</v>
      </c>
      <c r="E233">
        <v>109</v>
      </c>
      <c r="F233">
        <v>1</v>
      </c>
      <c r="G233">
        <v>1</v>
      </c>
      <c r="H233">
        <v>1</v>
      </c>
      <c r="I233" t="s">
        <v>635</v>
      </c>
      <c r="J233" t="s">
        <v>3</v>
      </c>
      <c r="K233" t="s">
        <v>636</v>
      </c>
      <c r="L233">
        <v>1191</v>
      </c>
      <c r="N233">
        <v>1013</v>
      </c>
      <c r="O233" t="s">
        <v>637</v>
      </c>
      <c r="P233" t="s">
        <v>637</v>
      </c>
      <c r="Q233">
        <v>1</v>
      </c>
      <c r="W233">
        <v>0</v>
      </c>
      <c r="X233">
        <v>-1417349443</v>
      </c>
      <c r="Y233">
        <f t="shared" ref="Y233:Y238" si="86">(AT233*ROUND((1.2*1.25),7))</f>
        <v>37.335000000000001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1</v>
      </c>
      <c r="AJ233">
        <v>1</v>
      </c>
      <c r="AK233">
        <v>1</v>
      </c>
      <c r="AL233">
        <v>1</v>
      </c>
      <c r="AM233">
        <v>-2</v>
      </c>
      <c r="AN233">
        <v>0</v>
      </c>
      <c r="AO233">
        <v>0</v>
      </c>
      <c r="AP233">
        <v>1</v>
      </c>
      <c r="AQ233">
        <v>1</v>
      </c>
      <c r="AR233">
        <v>0</v>
      </c>
      <c r="AS233" t="s">
        <v>3</v>
      </c>
      <c r="AT233">
        <v>24.89</v>
      </c>
      <c r="AU233" t="s">
        <v>638</v>
      </c>
      <c r="AV233">
        <v>2</v>
      </c>
      <c r="AW233">
        <v>2</v>
      </c>
      <c r="AX233">
        <v>312568348</v>
      </c>
      <c r="AY233">
        <v>1</v>
      </c>
      <c r="AZ233">
        <v>0</v>
      </c>
      <c r="BA233">
        <v>251</v>
      </c>
      <c r="BB233">
        <v>1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CV233">
        <v>0</v>
      </c>
      <c r="CW233">
        <v>0</v>
      </c>
      <c r="CX233">
        <f>ROUND(Y233*Source!I250,7)</f>
        <v>11.64852</v>
      </c>
      <c r="CY233">
        <f>AD233</f>
        <v>0</v>
      </c>
      <c r="CZ233">
        <f>AH233</f>
        <v>0</v>
      </c>
      <c r="DA233">
        <f>AL233</f>
        <v>1</v>
      </c>
      <c r="DB233">
        <f t="shared" ref="DB233:DB238" si="87">ROUND((ROUND(AT233*CZ233,2)*ROUND((1.2*1.25),7)),6)</f>
        <v>0</v>
      </c>
      <c r="DC233">
        <f t="shared" ref="DC233:DC238" si="88">ROUND((ROUND(AT233*AG233,2)*ROUND((1.2*1.25),7)),6)</f>
        <v>0</v>
      </c>
      <c r="DD233" t="s">
        <v>3</v>
      </c>
      <c r="DE233" t="s">
        <v>3</v>
      </c>
      <c r="DF233">
        <f t="shared" si="84"/>
        <v>0</v>
      </c>
      <c r="DG233">
        <f t="shared" si="85"/>
        <v>0</v>
      </c>
      <c r="DH233">
        <f t="shared" si="74"/>
        <v>0</v>
      </c>
      <c r="DI233">
        <f t="shared" si="75"/>
        <v>0</v>
      </c>
      <c r="DJ233">
        <f>DI233</f>
        <v>0</v>
      </c>
      <c r="DK233">
        <v>0</v>
      </c>
      <c r="DL233" t="s">
        <v>3</v>
      </c>
      <c r="DM233">
        <v>0</v>
      </c>
      <c r="DN233" t="s">
        <v>3</v>
      </c>
      <c r="DO233">
        <v>0</v>
      </c>
    </row>
    <row r="234" spans="1:119" x14ac:dyDescent="0.2">
      <c r="A234">
        <f>ROW(Source!A250)</f>
        <v>250</v>
      </c>
      <c r="B234">
        <v>312567028</v>
      </c>
      <c r="C234">
        <v>312568330</v>
      </c>
      <c r="D234">
        <v>277944622</v>
      </c>
      <c r="E234">
        <v>1</v>
      </c>
      <c r="F234">
        <v>1</v>
      </c>
      <c r="G234">
        <v>1</v>
      </c>
      <c r="H234">
        <v>2</v>
      </c>
      <c r="I234" t="s">
        <v>639</v>
      </c>
      <c r="J234" t="s">
        <v>640</v>
      </c>
      <c r="K234" t="s">
        <v>641</v>
      </c>
      <c r="L234">
        <v>1368</v>
      </c>
      <c r="N234">
        <v>1011</v>
      </c>
      <c r="O234" t="s">
        <v>419</v>
      </c>
      <c r="P234" t="s">
        <v>419</v>
      </c>
      <c r="Q234">
        <v>1</v>
      </c>
      <c r="W234">
        <v>0</v>
      </c>
      <c r="X234">
        <v>-776243211</v>
      </c>
      <c r="Y234">
        <f t="shared" si="86"/>
        <v>1.125</v>
      </c>
      <c r="AA234">
        <v>0</v>
      </c>
      <c r="AB234">
        <v>1472.33</v>
      </c>
      <c r="AC234">
        <v>642.05999999999995</v>
      </c>
      <c r="AD234">
        <v>0</v>
      </c>
      <c r="AE234">
        <v>0</v>
      </c>
      <c r="AF234">
        <v>1472.33</v>
      </c>
      <c r="AG234">
        <v>642.05999999999995</v>
      </c>
      <c r="AH234">
        <v>0</v>
      </c>
      <c r="AI234">
        <v>1</v>
      </c>
      <c r="AJ234">
        <v>1</v>
      </c>
      <c r="AK234">
        <v>1</v>
      </c>
      <c r="AL234">
        <v>1</v>
      </c>
      <c r="AM234">
        <v>-2</v>
      </c>
      <c r="AN234">
        <v>0</v>
      </c>
      <c r="AO234">
        <v>0</v>
      </c>
      <c r="AP234">
        <v>1</v>
      </c>
      <c r="AQ234">
        <v>1</v>
      </c>
      <c r="AR234">
        <v>0</v>
      </c>
      <c r="AS234" t="s">
        <v>3</v>
      </c>
      <c r="AT234">
        <v>0.75</v>
      </c>
      <c r="AU234" t="s">
        <v>638</v>
      </c>
      <c r="AV234">
        <v>1</v>
      </c>
      <c r="AW234">
        <v>2</v>
      </c>
      <c r="AX234">
        <v>312568349</v>
      </c>
      <c r="AY234">
        <v>1</v>
      </c>
      <c r="AZ234">
        <v>0</v>
      </c>
      <c r="BA234">
        <v>252</v>
      </c>
      <c r="BB234">
        <v>1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1104.2474999999999</v>
      </c>
      <c r="BL234">
        <v>481.54499999999996</v>
      </c>
      <c r="BM234">
        <v>0</v>
      </c>
      <c r="BN234">
        <v>0</v>
      </c>
      <c r="BO234">
        <v>0.75</v>
      </c>
      <c r="BP234">
        <v>1</v>
      </c>
      <c r="BQ234">
        <v>0</v>
      </c>
      <c r="BR234">
        <v>1656.3712499999999</v>
      </c>
      <c r="BS234">
        <v>722.31749999999988</v>
      </c>
      <c r="BT234">
        <v>0</v>
      </c>
      <c r="BU234">
        <v>0</v>
      </c>
      <c r="BV234">
        <v>1.125</v>
      </c>
      <c r="BW234">
        <v>1</v>
      </c>
      <c r="CV234">
        <v>0</v>
      </c>
      <c r="CW234">
        <f>ROUND(Y234*Source!I250*DO234,7)</f>
        <v>0.35099999999999998</v>
      </c>
      <c r="CX234">
        <f>ROUND(Y234*Source!I250,7)</f>
        <v>0.35099999999999998</v>
      </c>
      <c r="CY234">
        <f>AB234</f>
        <v>1472.33</v>
      </c>
      <c r="CZ234">
        <f>AF234</f>
        <v>1472.33</v>
      </c>
      <c r="DA234">
        <f>AJ234</f>
        <v>1</v>
      </c>
      <c r="DB234">
        <f t="shared" si="87"/>
        <v>1656.375</v>
      </c>
      <c r="DC234">
        <f t="shared" si="88"/>
        <v>722.32500000000005</v>
      </c>
      <c r="DD234" t="s">
        <v>3</v>
      </c>
      <c r="DE234" t="s">
        <v>3</v>
      </c>
      <c r="DF234">
        <f t="shared" si="84"/>
        <v>0</v>
      </c>
      <c r="DG234">
        <f t="shared" si="85"/>
        <v>516.79</v>
      </c>
      <c r="DH234">
        <f t="shared" si="74"/>
        <v>225.36</v>
      </c>
      <c r="DI234">
        <f t="shared" si="75"/>
        <v>0</v>
      </c>
      <c r="DJ234">
        <f>DG234+DH234</f>
        <v>742.15</v>
      </c>
      <c r="DK234">
        <v>1</v>
      </c>
      <c r="DL234" t="s">
        <v>642</v>
      </c>
      <c r="DM234">
        <v>6</v>
      </c>
      <c r="DN234" t="s">
        <v>637</v>
      </c>
      <c r="DO234">
        <v>1</v>
      </c>
    </row>
    <row r="235" spans="1:119" x14ac:dyDescent="0.2">
      <c r="A235">
        <f>ROW(Source!A250)</f>
        <v>250</v>
      </c>
      <c r="B235">
        <v>312567028</v>
      </c>
      <c r="C235">
        <v>312568330</v>
      </c>
      <c r="D235">
        <v>277944809</v>
      </c>
      <c r="E235">
        <v>1</v>
      </c>
      <c r="F235">
        <v>1</v>
      </c>
      <c r="G235">
        <v>1</v>
      </c>
      <c r="H235">
        <v>2</v>
      </c>
      <c r="I235" t="s">
        <v>643</v>
      </c>
      <c r="J235" t="s">
        <v>644</v>
      </c>
      <c r="K235" t="s">
        <v>645</v>
      </c>
      <c r="L235">
        <v>1368</v>
      </c>
      <c r="N235">
        <v>1011</v>
      </c>
      <c r="O235" t="s">
        <v>419</v>
      </c>
      <c r="P235" t="s">
        <v>419</v>
      </c>
      <c r="Q235">
        <v>1</v>
      </c>
      <c r="W235">
        <v>0</v>
      </c>
      <c r="X235">
        <v>-1432554125</v>
      </c>
      <c r="Y235">
        <f t="shared" si="86"/>
        <v>1.2150000000000001</v>
      </c>
      <c r="AA235">
        <v>0</v>
      </c>
      <c r="AB235">
        <v>15.14</v>
      </c>
      <c r="AC235">
        <v>0</v>
      </c>
      <c r="AD235">
        <v>0</v>
      </c>
      <c r="AE235">
        <v>0</v>
      </c>
      <c r="AF235">
        <v>15.14</v>
      </c>
      <c r="AG235">
        <v>0</v>
      </c>
      <c r="AH235">
        <v>0</v>
      </c>
      <c r="AI235">
        <v>1</v>
      </c>
      <c r="AJ235">
        <v>1</v>
      </c>
      <c r="AK235">
        <v>1</v>
      </c>
      <c r="AL235">
        <v>1</v>
      </c>
      <c r="AM235">
        <v>-2</v>
      </c>
      <c r="AN235">
        <v>0</v>
      </c>
      <c r="AO235">
        <v>0</v>
      </c>
      <c r="AP235">
        <v>1</v>
      </c>
      <c r="AQ235">
        <v>1</v>
      </c>
      <c r="AR235">
        <v>0</v>
      </c>
      <c r="AS235" t="s">
        <v>3</v>
      </c>
      <c r="AT235">
        <v>0.81</v>
      </c>
      <c r="AU235" t="s">
        <v>638</v>
      </c>
      <c r="AV235">
        <v>1</v>
      </c>
      <c r="AW235">
        <v>2</v>
      </c>
      <c r="AX235">
        <v>312568350</v>
      </c>
      <c r="AY235">
        <v>1</v>
      </c>
      <c r="AZ235">
        <v>0</v>
      </c>
      <c r="BA235">
        <v>253</v>
      </c>
      <c r="BB235">
        <v>1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12.263400000000001</v>
      </c>
      <c r="BL235">
        <v>0</v>
      </c>
      <c r="BM235">
        <v>0</v>
      </c>
      <c r="BN235">
        <v>0</v>
      </c>
      <c r="BO235">
        <v>0</v>
      </c>
      <c r="BP235">
        <v>1</v>
      </c>
      <c r="BQ235">
        <v>0</v>
      </c>
      <c r="BR235">
        <v>18.395099999999999</v>
      </c>
      <c r="BS235">
        <v>0</v>
      </c>
      <c r="BT235">
        <v>0</v>
      </c>
      <c r="BU235">
        <v>0</v>
      </c>
      <c r="BV235">
        <v>0</v>
      </c>
      <c r="BW235">
        <v>1</v>
      </c>
      <c r="CV235">
        <v>0</v>
      </c>
      <c r="CW235">
        <f>ROUND(Y235*Source!I250*DO235,7)</f>
        <v>0</v>
      </c>
      <c r="CX235">
        <f>ROUND(Y235*Source!I250,7)</f>
        <v>0.37907999999999997</v>
      </c>
      <c r="CY235">
        <f>AB235</f>
        <v>15.14</v>
      </c>
      <c r="CZ235">
        <f>AF235</f>
        <v>15.14</v>
      </c>
      <c r="DA235">
        <f>AJ235</f>
        <v>1</v>
      </c>
      <c r="DB235">
        <f t="shared" si="87"/>
        <v>18.39</v>
      </c>
      <c r="DC235">
        <f t="shared" si="88"/>
        <v>0</v>
      </c>
      <c r="DD235" t="s">
        <v>3</v>
      </c>
      <c r="DE235" t="s">
        <v>3</v>
      </c>
      <c r="DF235">
        <f t="shared" si="84"/>
        <v>0</v>
      </c>
      <c r="DG235">
        <f t="shared" si="85"/>
        <v>5.74</v>
      </c>
      <c r="DH235">
        <f t="shared" si="74"/>
        <v>0</v>
      </c>
      <c r="DI235">
        <f t="shared" si="75"/>
        <v>0</v>
      </c>
      <c r="DJ235">
        <f>DG235+DH235</f>
        <v>5.74</v>
      </c>
      <c r="DK235">
        <v>1</v>
      </c>
      <c r="DL235" t="s">
        <v>3</v>
      </c>
      <c r="DM235">
        <v>0</v>
      </c>
      <c r="DN235" t="s">
        <v>3</v>
      </c>
      <c r="DO235">
        <v>0</v>
      </c>
    </row>
    <row r="236" spans="1:119" x14ac:dyDescent="0.2">
      <c r="A236">
        <f>ROW(Source!A250)</f>
        <v>250</v>
      </c>
      <c r="B236">
        <v>312567028</v>
      </c>
      <c r="C236">
        <v>312568330</v>
      </c>
      <c r="D236">
        <v>277944868</v>
      </c>
      <c r="E236">
        <v>1</v>
      </c>
      <c r="F236">
        <v>1</v>
      </c>
      <c r="G236">
        <v>1</v>
      </c>
      <c r="H236">
        <v>2</v>
      </c>
      <c r="I236" t="s">
        <v>646</v>
      </c>
      <c r="J236" t="s">
        <v>647</v>
      </c>
      <c r="K236" t="s">
        <v>648</v>
      </c>
      <c r="L236">
        <v>1368</v>
      </c>
      <c r="N236">
        <v>1011</v>
      </c>
      <c r="O236" t="s">
        <v>419</v>
      </c>
      <c r="P236" t="s">
        <v>419</v>
      </c>
      <c r="Q236">
        <v>1</v>
      </c>
      <c r="W236">
        <v>0</v>
      </c>
      <c r="X236">
        <v>412917512</v>
      </c>
      <c r="Y236">
        <f t="shared" si="86"/>
        <v>34.11</v>
      </c>
      <c r="AA236">
        <v>0</v>
      </c>
      <c r="AB236">
        <v>436.88</v>
      </c>
      <c r="AC236">
        <v>477.98</v>
      </c>
      <c r="AD236">
        <v>0</v>
      </c>
      <c r="AE236">
        <v>0</v>
      </c>
      <c r="AF236">
        <v>346.73</v>
      </c>
      <c r="AG236">
        <v>477.98</v>
      </c>
      <c r="AH236">
        <v>0</v>
      </c>
      <c r="AI236">
        <v>1</v>
      </c>
      <c r="AJ236">
        <v>1.26</v>
      </c>
      <c r="AK236">
        <v>1</v>
      </c>
      <c r="AL236">
        <v>1</v>
      </c>
      <c r="AM236">
        <v>2</v>
      </c>
      <c r="AN236">
        <v>0</v>
      </c>
      <c r="AO236">
        <v>0</v>
      </c>
      <c r="AP236">
        <v>1</v>
      </c>
      <c r="AQ236">
        <v>1</v>
      </c>
      <c r="AR236">
        <v>0</v>
      </c>
      <c r="AS236" t="s">
        <v>3</v>
      </c>
      <c r="AT236">
        <v>22.74</v>
      </c>
      <c r="AU236" t="s">
        <v>638</v>
      </c>
      <c r="AV236">
        <v>1</v>
      </c>
      <c r="AW236">
        <v>2</v>
      </c>
      <c r="AX236">
        <v>312568351</v>
      </c>
      <c r="AY236">
        <v>1</v>
      </c>
      <c r="AZ236">
        <v>0</v>
      </c>
      <c r="BA236">
        <v>254</v>
      </c>
      <c r="BB236">
        <v>1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7884.6401999999998</v>
      </c>
      <c r="BL236">
        <v>10869.2652</v>
      </c>
      <c r="BM236">
        <v>0</v>
      </c>
      <c r="BN236">
        <v>0</v>
      </c>
      <c r="BO236">
        <v>22.74</v>
      </c>
      <c r="BP236">
        <v>1</v>
      </c>
      <c r="BQ236">
        <v>0</v>
      </c>
      <c r="BR236">
        <v>11826.960300000001</v>
      </c>
      <c r="BS236">
        <v>16303.897800000001</v>
      </c>
      <c r="BT236">
        <v>0</v>
      </c>
      <c r="BU236">
        <v>0</v>
      </c>
      <c r="BV236">
        <v>34.11</v>
      </c>
      <c r="BW236">
        <v>1</v>
      </c>
      <c r="CV236">
        <v>0</v>
      </c>
      <c r="CW236">
        <f>ROUND(Y236*Source!I250*DO236,7)</f>
        <v>10.64232</v>
      </c>
      <c r="CX236">
        <f>ROUND(Y236*Source!I250,7)</f>
        <v>10.64232</v>
      </c>
      <c r="CY236">
        <f>AB236</f>
        <v>436.88</v>
      </c>
      <c r="CZ236">
        <f>AF236</f>
        <v>346.73</v>
      </c>
      <c r="DA236">
        <f>AJ236</f>
        <v>1.26</v>
      </c>
      <c r="DB236">
        <f t="shared" si="87"/>
        <v>11826.96</v>
      </c>
      <c r="DC236">
        <f t="shared" si="88"/>
        <v>16303.905000000001</v>
      </c>
      <c r="DD236" t="s">
        <v>3</v>
      </c>
      <c r="DE236" t="s">
        <v>3</v>
      </c>
      <c r="DF236">
        <f t="shared" si="84"/>
        <v>0</v>
      </c>
      <c r="DG236">
        <f>ROUND(ROUND(AF236*AJ236,2)*CX236,2)</f>
        <v>4649.42</v>
      </c>
      <c r="DH236">
        <f t="shared" si="74"/>
        <v>5086.82</v>
      </c>
      <c r="DI236">
        <f t="shared" si="75"/>
        <v>0</v>
      </c>
      <c r="DJ236">
        <f>DG236+DH236</f>
        <v>9736.24</v>
      </c>
      <c r="DK236">
        <v>1</v>
      </c>
      <c r="DL236" t="s">
        <v>649</v>
      </c>
      <c r="DM236">
        <v>4</v>
      </c>
      <c r="DN236" t="s">
        <v>637</v>
      </c>
      <c r="DO236">
        <v>1</v>
      </c>
    </row>
    <row r="237" spans="1:119" x14ac:dyDescent="0.2">
      <c r="A237">
        <f>ROW(Source!A250)</f>
        <v>250</v>
      </c>
      <c r="B237">
        <v>312567028</v>
      </c>
      <c r="C237">
        <v>312568330</v>
      </c>
      <c r="D237">
        <v>277945805</v>
      </c>
      <c r="E237">
        <v>1</v>
      </c>
      <c r="F237">
        <v>1</v>
      </c>
      <c r="G237">
        <v>1</v>
      </c>
      <c r="H237">
        <v>2</v>
      </c>
      <c r="I237" t="s">
        <v>650</v>
      </c>
      <c r="J237" t="s">
        <v>651</v>
      </c>
      <c r="K237" t="s">
        <v>652</v>
      </c>
      <c r="L237">
        <v>1368</v>
      </c>
      <c r="N237">
        <v>1011</v>
      </c>
      <c r="O237" t="s">
        <v>419</v>
      </c>
      <c r="P237" t="s">
        <v>419</v>
      </c>
      <c r="Q237">
        <v>1</v>
      </c>
      <c r="W237">
        <v>0</v>
      </c>
      <c r="X237">
        <v>721652621</v>
      </c>
      <c r="Y237">
        <f t="shared" si="86"/>
        <v>0.88500000000000001</v>
      </c>
      <c r="AA237">
        <v>0</v>
      </c>
      <c r="AB237">
        <v>544.70000000000005</v>
      </c>
      <c r="AC237">
        <v>477.98</v>
      </c>
      <c r="AD237">
        <v>0</v>
      </c>
      <c r="AE237">
        <v>0</v>
      </c>
      <c r="AF237">
        <v>544.70000000000005</v>
      </c>
      <c r="AG237">
        <v>477.98</v>
      </c>
      <c r="AH237">
        <v>0</v>
      </c>
      <c r="AI237">
        <v>1</v>
      </c>
      <c r="AJ237">
        <v>1</v>
      </c>
      <c r="AK237">
        <v>1</v>
      </c>
      <c r="AL237">
        <v>1</v>
      </c>
      <c r="AM237">
        <v>-2</v>
      </c>
      <c r="AN237">
        <v>0</v>
      </c>
      <c r="AO237">
        <v>0</v>
      </c>
      <c r="AP237">
        <v>1</v>
      </c>
      <c r="AQ237">
        <v>1</v>
      </c>
      <c r="AR237">
        <v>0</v>
      </c>
      <c r="AS237" t="s">
        <v>3</v>
      </c>
      <c r="AT237">
        <v>0.59</v>
      </c>
      <c r="AU237" t="s">
        <v>638</v>
      </c>
      <c r="AV237">
        <v>1</v>
      </c>
      <c r="AW237">
        <v>2</v>
      </c>
      <c r="AX237">
        <v>312568352</v>
      </c>
      <c r="AY237">
        <v>1</v>
      </c>
      <c r="AZ237">
        <v>0</v>
      </c>
      <c r="BA237">
        <v>255</v>
      </c>
      <c r="BB237">
        <v>1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321.37299999999999</v>
      </c>
      <c r="BL237">
        <v>282.00819999999999</v>
      </c>
      <c r="BM237">
        <v>0</v>
      </c>
      <c r="BN237">
        <v>0</v>
      </c>
      <c r="BO237">
        <v>0.59</v>
      </c>
      <c r="BP237">
        <v>1</v>
      </c>
      <c r="BQ237">
        <v>0</v>
      </c>
      <c r="BR237">
        <v>482.05950000000007</v>
      </c>
      <c r="BS237">
        <v>423.01230000000004</v>
      </c>
      <c r="BT237">
        <v>0</v>
      </c>
      <c r="BU237">
        <v>0</v>
      </c>
      <c r="BV237">
        <v>0.88500000000000001</v>
      </c>
      <c r="BW237">
        <v>1</v>
      </c>
      <c r="CV237">
        <v>0</v>
      </c>
      <c r="CW237">
        <f>ROUND(Y237*Source!I250*DO237,7)</f>
        <v>0.27611999999999998</v>
      </c>
      <c r="CX237">
        <f>ROUND(Y237*Source!I250,7)</f>
        <v>0.27611999999999998</v>
      </c>
      <c r="CY237">
        <f>AB237</f>
        <v>544.70000000000005</v>
      </c>
      <c r="CZ237">
        <f>AF237</f>
        <v>544.70000000000005</v>
      </c>
      <c r="DA237">
        <f>AJ237</f>
        <v>1</v>
      </c>
      <c r="DB237">
        <f t="shared" si="87"/>
        <v>482.05500000000001</v>
      </c>
      <c r="DC237">
        <f t="shared" si="88"/>
        <v>423.01499999999999</v>
      </c>
      <c r="DD237" t="s">
        <v>3</v>
      </c>
      <c r="DE237" t="s">
        <v>3</v>
      </c>
      <c r="DF237">
        <f t="shared" si="84"/>
        <v>0</v>
      </c>
      <c r="DG237">
        <f t="shared" ref="DG237:DG243" si="89">ROUND(ROUND(AF237,2)*CX237,2)</f>
        <v>150.4</v>
      </c>
      <c r="DH237">
        <f t="shared" si="74"/>
        <v>131.97999999999999</v>
      </c>
      <c r="DI237">
        <f t="shared" si="75"/>
        <v>0</v>
      </c>
      <c r="DJ237">
        <f>DG237+DH237</f>
        <v>282.38</v>
      </c>
      <c r="DK237">
        <v>1</v>
      </c>
      <c r="DL237" t="s">
        <v>649</v>
      </c>
      <c r="DM237">
        <v>4</v>
      </c>
      <c r="DN237" t="s">
        <v>637</v>
      </c>
      <c r="DO237">
        <v>1</v>
      </c>
    </row>
    <row r="238" spans="1:119" x14ac:dyDescent="0.2">
      <c r="A238">
        <f>ROW(Source!A250)</f>
        <v>250</v>
      </c>
      <c r="B238">
        <v>312567028</v>
      </c>
      <c r="C238">
        <v>312568330</v>
      </c>
      <c r="D238">
        <v>277946074</v>
      </c>
      <c r="E238">
        <v>1</v>
      </c>
      <c r="F238">
        <v>1</v>
      </c>
      <c r="G238">
        <v>1</v>
      </c>
      <c r="H238">
        <v>2</v>
      </c>
      <c r="I238" t="s">
        <v>653</v>
      </c>
      <c r="J238" t="s">
        <v>654</v>
      </c>
      <c r="K238" t="s">
        <v>655</v>
      </c>
      <c r="L238">
        <v>1368</v>
      </c>
      <c r="N238">
        <v>1011</v>
      </c>
      <c r="O238" t="s">
        <v>419</v>
      </c>
      <c r="P238" t="s">
        <v>419</v>
      </c>
      <c r="Q238">
        <v>1</v>
      </c>
      <c r="W238">
        <v>0</v>
      </c>
      <c r="X238">
        <v>1125415823</v>
      </c>
      <c r="Y238">
        <f t="shared" si="86"/>
        <v>1.2150000000000001</v>
      </c>
      <c r="AA238">
        <v>0</v>
      </c>
      <c r="AB238">
        <v>160.38</v>
      </c>
      <c r="AC238">
        <v>477.98</v>
      </c>
      <c r="AD238">
        <v>0</v>
      </c>
      <c r="AE238">
        <v>0</v>
      </c>
      <c r="AF238">
        <v>160.38</v>
      </c>
      <c r="AG238">
        <v>477.98</v>
      </c>
      <c r="AH238">
        <v>0</v>
      </c>
      <c r="AI238">
        <v>1</v>
      </c>
      <c r="AJ238">
        <v>1</v>
      </c>
      <c r="AK238">
        <v>1</v>
      </c>
      <c r="AL238">
        <v>1</v>
      </c>
      <c r="AM238">
        <v>-2</v>
      </c>
      <c r="AN238">
        <v>0</v>
      </c>
      <c r="AO238">
        <v>0</v>
      </c>
      <c r="AP238">
        <v>1</v>
      </c>
      <c r="AQ238">
        <v>1</v>
      </c>
      <c r="AR238">
        <v>0</v>
      </c>
      <c r="AS238" t="s">
        <v>3</v>
      </c>
      <c r="AT238">
        <v>0.81</v>
      </c>
      <c r="AU238" t="s">
        <v>638</v>
      </c>
      <c r="AV238">
        <v>1</v>
      </c>
      <c r="AW238">
        <v>2</v>
      </c>
      <c r="AX238">
        <v>312568353</v>
      </c>
      <c r="AY238">
        <v>1</v>
      </c>
      <c r="AZ238">
        <v>0</v>
      </c>
      <c r="BA238">
        <v>256</v>
      </c>
      <c r="BB238">
        <v>1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129.90780000000001</v>
      </c>
      <c r="BL238">
        <v>387.16380000000004</v>
      </c>
      <c r="BM238">
        <v>0</v>
      </c>
      <c r="BN238">
        <v>0</v>
      </c>
      <c r="BO238">
        <v>0.81</v>
      </c>
      <c r="BP238">
        <v>1</v>
      </c>
      <c r="BQ238">
        <v>0</v>
      </c>
      <c r="BR238">
        <v>194.86169999999998</v>
      </c>
      <c r="BS238">
        <v>580.74569999999994</v>
      </c>
      <c r="BT238">
        <v>0</v>
      </c>
      <c r="BU238">
        <v>0</v>
      </c>
      <c r="BV238">
        <v>1.2149999999999999</v>
      </c>
      <c r="BW238">
        <v>1</v>
      </c>
      <c r="CV238">
        <v>0</v>
      </c>
      <c r="CW238">
        <f>ROUND(Y238*Source!I250*DO238,7)</f>
        <v>0.37907999999999997</v>
      </c>
      <c r="CX238">
        <f>ROUND(Y238*Source!I250,7)</f>
        <v>0.37907999999999997</v>
      </c>
      <c r="CY238">
        <f>AB238</f>
        <v>160.38</v>
      </c>
      <c r="CZ238">
        <f>AF238</f>
        <v>160.38</v>
      </c>
      <c r="DA238">
        <f>AJ238</f>
        <v>1</v>
      </c>
      <c r="DB238">
        <f t="shared" si="87"/>
        <v>194.86500000000001</v>
      </c>
      <c r="DC238">
        <f t="shared" si="88"/>
        <v>580.74</v>
      </c>
      <c r="DD238" t="s">
        <v>3</v>
      </c>
      <c r="DE238" t="s">
        <v>3</v>
      </c>
      <c r="DF238">
        <f t="shared" si="84"/>
        <v>0</v>
      </c>
      <c r="DG238">
        <f t="shared" si="89"/>
        <v>60.8</v>
      </c>
      <c r="DH238">
        <f t="shared" si="74"/>
        <v>181.19</v>
      </c>
      <c r="DI238">
        <f t="shared" si="75"/>
        <v>0</v>
      </c>
      <c r="DJ238">
        <f>DG238+DH238</f>
        <v>241.99</v>
      </c>
      <c r="DK238">
        <v>1</v>
      </c>
      <c r="DL238" t="s">
        <v>649</v>
      </c>
      <c r="DM238">
        <v>4</v>
      </c>
      <c r="DN238" t="s">
        <v>637</v>
      </c>
      <c r="DO238">
        <v>1</v>
      </c>
    </row>
    <row r="239" spans="1:119" x14ac:dyDescent="0.2">
      <c r="A239">
        <f>ROW(Source!A250)</f>
        <v>250</v>
      </c>
      <c r="B239">
        <v>312567028</v>
      </c>
      <c r="C239">
        <v>312568330</v>
      </c>
      <c r="D239">
        <v>277565240</v>
      </c>
      <c r="E239">
        <v>109</v>
      </c>
      <c r="F239">
        <v>1</v>
      </c>
      <c r="G239">
        <v>1</v>
      </c>
      <c r="H239">
        <v>3</v>
      </c>
      <c r="I239" t="s">
        <v>34</v>
      </c>
      <c r="J239" t="s">
        <v>3</v>
      </c>
      <c r="K239" t="s">
        <v>35</v>
      </c>
      <c r="L239">
        <v>1371</v>
      </c>
      <c r="N239">
        <v>1013</v>
      </c>
      <c r="O239" t="s">
        <v>36</v>
      </c>
      <c r="P239" t="s">
        <v>36</v>
      </c>
      <c r="Q239">
        <v>1</v>
      </c>
      <c r="W239">
        <v>0</v>
      </c>
      <c r="X239">
        <v>864875641</v>
      </c>
      <c r="Y239">
        <f>(AT239*ROUND(0,7))</f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1</v>
      </c>
      <c r="AJ239">
        <v>1</v>
      </c>
      <c r="AK239">
        <v>1</v>
      </c>
      <c r="AL239">
        <v>1</v>
      </c>
      <c r="AM239">
        <v>0</v>
      </c>
      <c r="AN239">
        <v>1</v>
      </c>
      <c r="AO239">
        <v>0</v>
      </c>
      <c r="AP239">
        <v>1</v>
      </c>
      <c r="AQ239">
        <v>0</v>
      </c>
      <c r="AR239">
        <v>0</v>
      </c>
      <c r="AS239" t="s">
        <v>3</v>
      </c>
      <c r="AT239">
        <v>0</v>
      </c>
      <c r="AU239" t="s">
        <v>132</v>
      </c>
      <c r="AV239">
        <v>0</v>
      </c>
      <c r="AW239">
        <v>2</v>
      </c>
      <c r="AX239">
        <v>312568354</v>
      </c>
      <c r="AY239">
        <v>1</v>
      </c>
      <c r="AZ239">
        <v>0</v>
      </c>
      <c r="BA239">
        <v>257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CV239">
        <v>0</v>
      </c>
      <c r="CW239">
        <v>0</v>
      </c>
      <c r="CX239">
        <f>ROUND(Y239*Source!I250,7)</f>
        <v>0</v>
      </c>
      <c r="CY239">
        <f>AA239</f>
        <v>0</v>
      </c>
      <c r="CZ239">
        <f>AE239</f>
        <v>0</v>
      </c>
      <c r="DA239">
        <f>AI239</f>
        <v>1</v>
      </c>
      <c r="DB239">
        <f>ROUND((ROUND(AT239*CZ239,2)*ROUND(0,7)),6)</f>
        <v>0</v>
      </c>
      <c r="DC239">
        <f>ROUND((ROUND(AT239*AG239,2)*ROUND(0,7)),6)</f>
        <v>0</v>
      </c>
      <c r="DD239" t="s">
        <v>3</v>
      </c>
      <c r="DE239" t="s">
        <v>3</v>
      </c>
      <c r="DF239">
        <f t="shared" si="84"/>
        <v>0</v>
      </c>
      <c r="DG239">
        <f t="shared" si="89"/>
        <v>0</v>
      </c>
      <c r="DH239">
        <f t="shared" si="74"/>
        <v>0</v>
      </c>
      <c r="DI239">
        <f t="shared" si="75"/>
        <v>0</v>
      </c>
      <c r="DJ239">
        <f>DF239</f>
        <v>0</v>
      </c>
      <c r="DK239">
        <v>0</v>
      </c>
      <c r="DL239" t="s">
        <v>3</v>
      </c>
      <c r="DM239">
        <v>0</v>
      </c>
      <c r="DN239" t="s">
        <v>3</v>
      </c>
      <c r="DO239">
        <v>0</v>
      </c>
    </row>
    <row r="240" spans="1:119" x14ac:dyDescent="0.2">
      <c r="A240">
        <f>ROW(Source!A250)</f>
        <v>250</v>
      </c>
      <c r="B240">
        <v>312567028</v>
      </c>
      <c r="C240">
        <v>312568330</v>
      </c>
      <c r="D240">
        <v>277565250</v>
      </c>
      <c r="E240">
        <v>109</v>
      </c>
      <c r="F240">
        <v>1</v>
      </c>
      <c r="G240">
        <v>1</v>
      </c>
      <c r="H240">
        <v>3</v>
      </c>
      <c r="I240" t="s">
        <v>39</v>
      </c>
      <c r="J240" t="s">
        <v>3</v>
      </c>
      <c r="K240" t="s">
        <v>40</v>
      </c>
      <c r="L240">
        <v>1371</v>
      </c>
      <c r="N240">
        <v>1013</v>
      </c>
      <c r="O240" t="s">
        <v>36</v>
      </c>
      <c r="P240" t="s">
        <v>36</v>
      </c>
      <c r="Q240">
        <v>1</v>
      </c>
      <c r="W240">
        <v>0</v>
      </c>
      <c r="X240">
        <v>-1890832814</v>
      </c>
      <c r="Y240">
        <f>(AT240*ROUND(0,7))</f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1</v>
      </c>
      <c r="AJ240">
        <v>1</v>
      </c>
      <c r="AK240">
        <v>1</v>
      </c>
      <c r="AL240">
        <v>1</v>
      </c>
      <c r="AM240">
        <v>0</v>
      </c>
      <c r="AN240">
        <v>1</v>
      </c>
      <c r="AO240">
        <v>0</v>
      </c>
      <c r="AP240">
        <v>1</v>
      </c>
      <c r="AQ240">
        <v>0</v>
      </c>
      <c r="AR240">
        <v>0</v>
      </c>
      <c r="AS240" t="s">
        <v>3</v>
      </c>
      <c r="AT240">
        <v>0</v>
      </c>
      <c r="AU240" t="s">
        <v>132</v>
      </c>
      <c r="AV240">
        <v>0</v>
      </c>
      <c r="AW240">
        <v>2</v>
      </c>
      <c r="AX240">
        <v>312568355</v>
      </c>
      <c r="AY240">
        <v>1</v>
      </c>
      <c r="AZ240">
        <v>0</v>
      </c>
      <c r="BA240">
        <v>258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CV240">
        <v>0</v>
      </c>
      <c r="CW240">
        <v>0</v>
      </c>
      <c r="CX240">
        <f>ROUND(Y240*Source!I250,7)</f>
        <v>0</v>
      </c>
      <c r="CY240">
        <f>AA240</f>
        <v>0</v>
      </c>
      <c r="CZ240">
        <f>AE240</f>
        <v>0</v>
      </c>
      <c r="DA240">
        <f>AI240</f>
        <v>1</v>
      </c>
      <c r="DB240">
        <f>ROUND((ROUND(AT240*CZ240,2)*ROUND(0,7)),6)</f>
        <v>0</v>
      </c>
      <c r="DC240">
        <f>ROUND((ROUND(AT240*AG240,2)*ROUND(0,7)),6)</f>
        <v>0</v>
      </c>
      <c r="DD240" t="s">
        <v>3</v>
      </c>
      <c r="DE240" t="s">
        <v>3</v>
      </c>
      <c r="DF240">
        <f t="shared" si="84"/>
        <v>0</v>
      </c>
      <c r="DG240">
        <f t="shared" si="89"/>
        <v>0</v>
      </c>
      <c r="DH240">
        <f t="shared" si="74"/>
        <v>0</v>
      </c>
      <c r="DI240">
        <f t="shared" si="75"/>
        <v>0</v>
      </c>
      <c r="DJ240">
        <f>DF240</f>
        <v>0</v>
      </c>
      <c r="DK240">
        <v>0</v>
      </c>
      <c r="DL240" t="s">
        <v>3</v>
      </c>
      <c r="DM240">
        <v>0</v>
      </c>
      <c r="DN240" t="s">
        <v>3</v>
      </c>
      <c r="DO240">
        <v>0</v>
      </c>
    </row>
    <row r="241" spans="1:119" x14ac:dyDescent="0.2">
      <c r="A241">
        <f>ROW(Source!A250)</f>
        <v>250</v>
      </c>
      <c r="B241">
        <v>312567028</v>
      </c>
      <c r="C241">
        <v>312568330</v>
      </c>
      <c r="D241">
        <v>277565414</v>
      </c>
      <c r="E241">
        <v>109</v>
      </c>
      <c r="F241">
        <v>1</v>
      </c>
      <c r="G241">
        <v>1</v>
      </c>
      <c r="H241">
        <v>3</v>
      </c>
      <c r="I241" t="s">
        <v>42</v>
      </c>
      <c r="J241" t="s">
        <v>3</v>
      </c>
      <c r="K241" t="s">
        <v>43</v>
      </c>
      <c r="L241">
        <v>1477</v>
      </c>
      <c r="N241">
        <v>1013</v>
      </c>
      <c r="O241" t="s">
        <v>20</v>
      </c>
      <c r="P241" t="s">
        <v>26</v>
      </c>
      <c r="Q241">
        <v>1</v>
      </c>
      <c r="W241">
        <v>0</v>
      </c>
      <c r="X241">
        <v>164804165</v>
      </c>
      <c r="Y241">
        <f>(AT241*ROUND(0,7))</f>
        <v>0</v>
      </c>
      <c r="AA241">
        <v>0</v>
      </c>
      <c r="AB241">
        <v>0</v>
      </c>
      <c r="AC241">
        <v>0</v>
      </c>
      <c r="AD241">
        <v>0</v>
      </c>
      <c r="AE241">
        <v>0</v>
      </c>
      <c r="AF241">
        <v>0</v>
      </c>
      <c r="AG241">
        <v>0</v>
      </c>
      <c r="AH241">
        <v>0</v>
      </c>
      <c r="AI241">
        <v>1</v>
      </c>
      <c r="AJ241">
        <v>1</v>
      </c>
      <c r="AK241">
        <v>1</v>
      </c>
      <c r="AL241">
        <v>1</v>
      </c>
      <c r="AM241">
        <v>0</v>
      </c>
      <c r="AN241">
        <v>1</v>
      </c>
      <c r="AO241">
        <v>0</v>
      </c>
      <c r="AP241">
        <v>1</v>
      </c>
      <c r="AQ241">
        <v>0</v>
      </c>
      <c r="AR241">
        <v>0</v>
      </c>
      <c r="AS241" t="s">
        <v>3</v>
      </c>
      <c r="AT241">
        <v>0</v>
      </c>
      <c r="AU241" t="s">
        <v>132</v>
      </c>
      <c r="AV241">
        <v>0</v>
      </c>
      <c r="AW241">
        <v>2</v>
      </c>
      <c r="AX241">
        <v>312568356</v>
      </c>
      <c r="AY241">
        <v>1</v>
      </c>
      <c r="AZ241">
        <v>0</v>
      </c>
      <c r="BA241">
        <v>259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CV241">
        <v>0</v>
      </c>
      <c r="CW241">
        <v>0</v>
      </c>
      <c r="CX241">
        <f>ROUND(Y241*Source!I250,7)</f>
        <v>0</v>
      </c>
      <c r="CY241">
        <f>AA241</f>
        <v>0</v>
      </c>
      <c r="CZ241">
        <f>AE241</f>
        <v>0</v>
      </c>
      <c r="DA241">
        <f>AI241</f>
        <v>1</v>
      </c>
      <c r="DB241">
        <f>ROUND((ROUND(AT241*CZ241,2)*ROUND(0,7)),6)</f>
        <v>0</v>
      </c>
      <c r="DC241">
        <f>ROUND((ROUND(AT241*AG241,2)*ROUND(0,7)),6)</f>
        <v>0</v>
      </c>
      <c r="DD241" t="s">
        <v>3</v>
      </c>
      <c r="DE241" t="s">
        <v>3</v>
      </c>
      <c r="DF241">
        <f t="shared" si="84"/>
        <v>0</v>
      </c>
      <c r="DG241">
        <f t="shared" si="89"/>
        <v>0</v>
      </c>
      <c r="DH241">
        <f t="shared" si="74"/>
        <v>0</v>
      </c>
      <c r="DI241">
        <f t="shared" si="75"/>
        <v>0</v>
      </c>
      <c r="DJ241">
        <f>DF241</f>
        <v>0</v>
      </c>
      <c r="DK241">
        <v>0</v>
      </c>
      <c r="DL241" t="s">
        <v>3</v>
      </c>
      <c r="DM241">
        <v>0</v>
      </c>
      <c r="DN241" t="s">
        <v>3</v>
      </c>
      <c r="DO241">
        <v>0</v>
      </c>
    </row>
    <row r="242" spans="1:119" x14ac:dyDescent="0.2">
      <c r="A242">
        <f>ROW(Source!A254)</f>
        <v>254</v>
      </c>
      <c r="B242">
        <v>312567028</v>
      </c>
      <c r="C242">
        <v>312568377</v>
      </c>
      <c r="D242">
        <v>277560270</v>
      </c>
      <c r="E242">
        <v>109</v>
      </c>
      <c r="F242">
        <v>1</v>
      </c>
      <c r="G242">
        <v>1</v>
      </c>
      <c r="H242">
        <v>1</v>
      </c>
      <c r="I242" t="s">
        <v>715</v>
      </c>
      <c r="J242" t="s">
        <v>3</v>
      </c>
      <c r="K242" t="s">
        <v>716</v>
      </c>
      <c r="L242">
        <v>1191</v>
      </c>
      <c r="N242">
        <v>1013</v>
      </c>
      <c r="O242" t="s">
        <v>637</v>
      </c>
      <c r="P242" t="s">
        <v>637</v>
      </c>
      <c r="Q242">
        <v>1</v>
      </c>
      <c r="W242">
        <v>0</v>
      </c>
      <c r="X242">
        <v>246699258</v>
      </c>
      <c r="Y242">
        <f t="shared" ref="Y242:Y253" si="90">(AT242*ROUND(1.2,7))</f>
        <v>1.524</v>
      </c>
      <c r="AA242">
        <v>0</v>
      </c>
      <c r="AB242">
        <v>0</v>
      </c>
      <c r="AC242">
        <v>0</v>
      </c>
      <c r="AD242">
        <v>417.34</v>
      </c>
      <c r="AE242">
        <v>0</v>
      </c>
      <c r="AF242">
        <v>0</v>
      </c>
      <c r="AG242">
        <v>0</v>
      </c>
      <c r="AH242">
        <v>417.34</v>
      </c>
      <c r="AI242">
        <v>1</v>
      </c>
      <c r="AJ242">
        <v>1</v>
      </c>
      <c r="AK242">
        <v>1</v>
      </c>
      <c r="AL242">
        <v>1</v>
      </c>
      <c r="AM242">
        <v>-2</v>
      </c>
      <c r="AN242">
        <v>0</v>
      </c>
      <c r="AO242">
        <v>0</v>
      </c>
      <c r="AP242">
        <v>1</v>
      </c>
      <c r="AQ242">
        <v>1</v>
      </c>
      <c r="AR242">
        <v>0</v>
      </c>
      <c r="AS242" t="s">
        <v>3</v>
      </c>
      <c r="AT242">
        <v>1.27</v>
      </c>
      <c r="AU242" t="s">
        <v>658</v>
      </c>
      <c r="AV242">
        <v>1</v>
      </c>
      <c r="AW242">
        <v>2</v>
      </c>
      <c r="AX242">
        <v>312568382</v>
      </c>
      <c r="AY242">
        <v>1</v>
      </c>
      <c r="AZ242">
        <v>0</v>
      </c>
      <c r="BA242">
        <v>260</v>
      </c>
      <c r="BB242">
        <v>1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530.02179999999998</v>
      </c>
      <c r="BN242">
        <v>1.27</v>
      </c>
      <c r="BO242">
        <v>0</v>
      </c>
      <c r="BP242">
        <v>1</v>
      </c>
      <c r="BQ242">
        <v>0</v>
      </c>
      <c r="BR242">
        <v>0</v>
      </c>
      <c r="BS242">
        <v>0</v>
      </c>
      <c r="BT242">
        <v>636.02616</v>
      </c>
      <c r="BU242">
        <v>1.524</v>
      </c>
      <c r="BV242">
        <v>0</v>
      </c>
      <c r="BW242">
        <v>1</v>
      </c>
      <c r="CU242">
        <f>ROUND(AT242*Source!I254*AH242*AL242,2)</f>
        <v>530.02</v>
      </c>
      <c r="CV242">
        <f>ROUND(Y242*Source!I254,7)</f>
        <v>1.524</v>
      </c>
      <c r="CW242">
        <v>0</v>
      </c>
      <c r="CX242">
        <f>ROUND(Y242*Source!I254,7)</f>
        <v>1.524</v>
      </c>
      <c r="CY242">
        <f>AD242</f>
        <v>417.34</v>
      </c>
      <c r="CZ242">
        <f>AH242</f>
        <v>417.34</v>
      </c>
      <c r="DA242">
        <f>AL242</f>
        <v>1</v>
      </c>
      <c r="DB242">
        <f t="shared" ref="DB242:DB253" si="91">ROUND((ROUND(AT242*CZ242,2)*ROUND(1.2,7)),6)</f>
        <v>636.024</v>
      </c>
      <c r="DC242">
        <f t="shared" ref="DC242:DC253" si="92">ROUND((ROUND(AT242*AG242,2)*ROUND(1.2,7)),6)</f>
        <v>0</v>
      </c>
      <c r="DD242" t="s">
        <v>3</v>
      </c>
      <c r="DE242" t="s">
        <v>3</v>
      </c>
      <c r="DF242">
        <f t="shared" si="84"/>
        <v>0</v>
      </c>
      <c r="DG242">
        <f t="shared" si="89"/>
        <v>0</v>
      </c>
      <c r="DH242">
        <f t="shared" si="74"/>
        <v>0</v>
      </c>
      <c r="DI242">
        <f t="shared" si="75"/>
        <v>636.03</v>
      </c>
      <c r="DJ242">
        <f>DI242</f>
        <v>636.03</v>
      </c>
      <c r="DK242">
        <v>1</v>
      </c>
      <c r="DL242" t="s">
        <v>3</v>
      </c>
      <c r="DM242">
        <v>0</v>
      </c>
      <c r="DN242" t="s">
        <v>3</v>
      </c>
      <c r="DO242">
        <v>0</v>
      </c>
    </row>
    <row r="243" spans="1:119" x14ac:dyDescent="0.2">
      <c r="A243">
        <f>ROW(Source!A254)</f>
        <v>254</v>
      </c>
      <c r="B243">
        <v>312567028</v>
      </c>
      <c r="C243">
        <v>312568377</v>
      </c>
      <c r="D243">
        <v>277560491</v>
      </c>
      <c r="E243">
        <v>109</v>
      </c>
      <c r="F243">
        <v>1</v>
      </c>
      <c r="G243">
        <v>1</v>
      </c>
      <c r="H243">
        <v>1</v>
      </c>
      <c r="I243" t="s">
        <v>635</v>
      </c>
      <c r="J243" t="s">
        <v>3</v>
      </c>
      <c r="K243" t="s">
        <v>636</v>
      </c>
      <c r="L243">
        <v>1191</v>
      </c>
      <c r="N243">
        <v>1013</v>
      </c>
      <c r="O243" t="s">
        <v>637</v>
      </c>
      <c r="P243" t="s">
        <v>637</v>
      </c>
      <c r="Q243">
        <v>1</v>
      </c>
      <c r="W243">
        <v>0</v>
      </c>
      <c r="X243">
        <v>-1417349443</v>
      </c>
      <c r="Y243">
        <f t="shared" si="90"/>
        <v>0.49199999999999994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1</v>
      </c>
      <c r="AJ243">
        <v>1</v>
      </c>
      <c r="AK243">
        <v>1</v>
      </c>
      <c r="AL243">
        <v>1</v>
      </c>
      <c r="AM243">
        <v>-2</v>
      </c>
      <c r="AN243">
        <v>0</v>
      </c>
      <c r="AO243">
        <v>0</v>
      </c>
      <c r="AP243">
        <v>1</v>
      </c>
      <c r="AQ243">
        <v>1</v>
      </c>
      <c r="AR243">
        <v>0</v>
      </c>
      <c r="AS243" t="s">
        <v>3</v>
      </c>
      <c r="AT243">
        <v>0.41</v>
      </c>
      <c r="AU243" t="s">
        <v>658</v>
      </c>
      <c r="AV243">
        <v>2</v>
      </c>
      <c r="AW243">
        <v>2</v>
      </c>
      <c r="AX243">
        <v>312568383</v>
      </c>
      <c r="AY243">
        <v>1</v>
      </c>
      <c r="AZ243">
        <v>0</v>
      </c>
      <c r="BA243">
        <v>261</v>
      </c>
      <c r="BB243">
        <v>1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CV243">
        <v>0</v>
      </c>
      <c r="CW243">
        <v>0</v>
      </c>
      <c r="CX243">
        <f>ROUND(Y243*Source!I254,7)</f>
        <v>0.49199999999999999</v>
      </c>
      <c r="CY243">
        <f>AD243</f>
        <v>0</v>
      </c>
      <c r="CZ243">
        <f>AH243</f>
        <v>0</v>
      </c>
      <c r="DA243">
        <f>AL243</f>
        <v>1</v>
      </c>
      <c r="DB243">
        <f t="shared" si="91"/>
        <v>0</v>
      </c>
      <c r="DC243">
        <f t="shared" si="92"/>
        <v>0</v>
      </c>
      <c r="DD243" t="s">
        <v>3</v>
      </c>
      <c r="DE243" t="s">
        <v>3</v>
      </c>
      <c r="DF243">
        <f t="shared" si="84"/>
        <v>0</v>
      </c>
      <c r="DG243">
        <f t="shared" si="89"/>
        <v>0</v>
      </c>
      <c r="DH243">
        <f t="shared" si="74"/>
        <v>0</v>
      </c>
      <c r="DI243">
        <f t="shared" si="75"/>
        <v>0</v>
      </c>
      <c r="DJ243">
        <f>DI243</f>
        <v>0</v>
      </c>
      <c r="DK243">
        <v>0</v>
      </c>
      <c r="DL243" t="s">
        <v>3</v>
      </c>
      <c r="DM243">
        <v>0</v>
      </c>
      <c r="DN243" t="s">
        <v>3</v>
      </c>
      <c r="DO243">
        <v>0</v>
      </c>
    </row>
    <row r="244" spans="1:119" x14ac:dyDescent="0.2">
      <c r="A244">
        <f>ROW(Source!A254)</f>
        <v>254</v>
      </c>
      <c r="B244">
        <v>312567028</v>
      </c>
      <c r="C244">
        <v>312568377</v>
      </c>
      <c r="D244">
        <v>277944868</v>
      </c>
      <c r="E244">
        <v>1</v>
      </c>
      <c r="F244">
        <v>1</v>
      </c>
      <c r="G244">
        <v>1</v>
      </c>
      <c r="H244">
        <v>2</v>
      </c>
      <c r="I244" t="s">
        <v>646</v>
      </c>
      <c r="J244" t="s">
        <v>647</v>
      </c>
      <c r="K244" t="s">
        <v>648</v>
      </c>
      <c r="L244">
        <v>1368</v>
      </c>
      <c r="N244">
        <v>1011</v>
      </c>
      <c r="O244" t="s">
        <v>419</v>
      </c>
      <c r="P244" t="s">
        <v>419</v>
      </c>
      <c r="Q244">
        <v>1</v>
      </c>
      <c r="W244">
        <v>0</v>
      </c>
      <c r="X244">
        <v>412917512</v>
      </c>
      <c r="Y244">
        <f t="shared" si="90"/>
        <v>0.42</v>
      </c>
      <c r="AA244">
        <v>0</v>
      </c>
      <c r="AB244">
        <v>436.88</v>
      </c>
      <c r="AC244">
        <v>477.98</v>
      </c>
      <c r="AD244">
        <v>0</v>
      </c>
      <c r="AE244">
        <v>0</v>
      </c>
      <c r="AF244">
        <v>346.73</v>
      </c>
      <c r="AG244">
        <v>477.98</v>
      </c>
      <c r="AH244">
        <v>0</v>
      </c>
      <c r="AI244">
        <v>1</v>
      </c>
      <c r="AJ244">
        <v>1.26</v>
      </c>
      <c r="AK244">
        <v>1</v>
      </c>
      <c r="AL244">
        <v>1</v>
      </c>
      <c r="AM244">
        <v>2</v>
      </c>
      <c r="AN244">
        <v>0</v>
      </c>
      <c r="AO244">
        <v>0</v>
      </c>
      <c r="AP244">
        <v>1</v>
      </c>
      <c r="AQ244">
        <v>1</v>
      </c>
      <c r="AR244">
        <v>0</v>
      </c>
      <c r="AS244" t="s">
        <v>3</v>
      </c>
      <c r="AT244">
        <v>0.35</v>
      </c>
      <c r="AU244" t="s">
        <v>658</v>
      </c>
      <c r="AV244">
        <v>1</v>
      </c>
      <c r="AW244">
        <v>2</v>
      </c>
      <c r="AX244">
        <v>312568384</v>
      </c>
      <c r="AY244">
        <v>1</v>
      </c>
      <c r="AZ244">
        <v>0</v>
      </c>
      <c r="BA244">
        <v>262</v>
      </c>
      <c r="BB244">
        <v>1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121.35549999999999</v>
      </c>
      <c r="BL244">
        <v>167.29300000000001</v>
      </c>
      <c r="BM244">
        <v>0</v>
      </c>
      <c r="BN244">
        <v>0</v>
      </c>
      <c r="BO244">
        <v>0.35</v>
      </c>
      <c r="BP244">
        <v>1</v>
      </c>
      <c r="BQ244">
        <v>0</v>
      </c>
      <c r="BR244">
        <v>145.6266</v>
      </c>
      <c r="BS244">
        <v>200.7516</v>
      </c>
      <c r="BT244">
        <v>0</v>
      </c>
      <c r="BU244">
        <v>0</v>
      </c>
      <c r="BV244">
        <v>0.42</v>
      </c>
      <c r="BW244">
        <v>1</v>
      </c>
      <c r="CV244">
        <v>0</v>
      </c>
      <c r="CW244">
        <f>ROUND(Y244*Source!I254*DO244,7)</f>
        <v>0.42</v>
      </c>
      <c r="CX244">
        <f>ROUND(Y244*Source!I254,7)</f>
        <v>0.42</v>
      </c>
      <c r="CY244">
        <f>AB244</f>
        <v>436.88</v>
      </c>
      <c r="CZ244">
        <f>AF244</f>
        <v>346.73</v>
      </c>
      <c r="DA244">
        <f>AJ244</f>
        <v>1.26</v>
      </c>
      <c r="DB244">
        <f t="shared" si="91"/>
        <v>145.63200000000001</v>
      </c>
      <c r="DC244">
        <f t="shared" si="92"/>
        <v>200.74799999999999</v>
      </c>
      <c r="DD244" t="s">
        <v>3</v>
      </c>
      <c r="DE244" t="s">
        <v>3</v>
      </c>
      <c r="DF244">
        <f t="shared" si="84"/>
        <v>0</v>
      </c>
      <c r="DG244">
        <f>ROUND(ROUND(AF244*AJ244,2)*CX244,2)</f>
        <v>183.49</v>
      </c>
      <c r="DH244">
        <f t="shared" si="74"/>
        <v>200.75</v>
      </c>
      <c r="DI244">
        <f t="shared" si="75"/>
        <v>0</v>
      </c>
      <c r="DJ244">
        <f>DG244+DH244</f>
        <v>384.24</v>
      </c>
      <c r="DK244">
        <v>1</v>
      </c>
      <c r="DL244" t="s">
        <v>649</v>
      </c>
      <c r="DM244">
        <v>4</v>
      </c>
      <c r="DN244" t="s">
        <v>637</v>
      </c>
      <c r="DO244">
        <v>1</v>
      </c>
    </row>
    <row r="245" spans="1:119" x14ac:dyDescent="0.2">
      <c r="A245">
        <f>ROW(Source!A254)</f>
        <v>254</v>
      </c>
      <c r="B245">
        <v>312567028</v>
      </c>
      <c r="C245">
        <v>312568377</v>
      </c>
      <c r="D245">
        <v>277945805</v>
      </c>
      <c r="E245">
        <v>1</v>
      </c>
      <c r="F245">
        <v>1</v>
      </c>
      <c r="G245">
        <v>1</v>
      </c>
      <c r="H245">
        <v>2</v>
      </c>
      <c r="I245" t="s">
        <v>650</v>
      </c>
      <c r="J245" t="s">
        <v>651</v>
      </c>
      <c r="K245" t="s">
        <v>652</v>
      </c>
      <c r="L245">
        <v>1368</v>
      </c>
      <c r="N245">
        <v>1011</v>
      </c>
      <c r="O245" t="s">
        <v>419</v>
      </c>
      <c r="P245" t="s">
        <v>419</v>
      </c>
      <c r="Q245">
        <v>1</v>
      </c>
      <c r="W245">
        <v>0</v>
      </c>
      <c r="X245">
        <v>721652621</v>
      </c>
      <c r="Y245">
        <f t="shared" si="90"/>
        <v>7.1999999999999995E-2</v>
      </c>
      <c r="AA245">
        <v>0</v>
      </c>
      <c r="AB245">
        <v>544.70000000000005</v>
      </c>
      <c r="AC245">
        <v>477.98</v>
      </c>
      <c r="AD245">
        <v>0</v>
      </c>
      <c r="AE245">
        <v>0</v>
      </c>
      <c r="AF245">
        <v>544.70000000000005</v>
      </c>
      <c r="AG245">
        <v>477.98</v>
      </c>
      <c r="AH245">
        <v>0</v>
      </c>
      <c r="AI245">
        <v>1</v>
      </c>
      <c r="AJ245">
        <v>1</v>
      </c>
      <c r="AK245">
        <v>1</v>
      </c>
      <c r="AL245">
        <v>1</v>
      </c>
      <c r="AM245">
        <v>-2</v>
      </c>
      <c r="AN245">
        <v>0</v>
      </c>
      <c r="AO245">
        <v>0</v>
      </c>
      <c r="AP245">
        <v>1</v>
      </c>
      <c r="AQ245">
        <v>1</v>
      </c>
      <c r="AR245">
        <v>0</v>
      </c>
      <c r="AS245" t="s">
        <v>3</v>
      </c>
      <c r="AT245">
        <v>0.06</v>
      </c>
      <c r="AU245" t="s">
        <v>658</v>
      </c>
      <c r="AV245">
        <v>1</v>
      </c>
      <c r="AW245">
        <v>2</v>
      </c>
      <c r="AX245">
        <v>312568385</v>
      </c>
      <c r="AY245">
        <v>1</v>
      </c>
      <c r="AZ245">
        <v>0</v>
      </c>
      <c r="BA245">
        <v>263</v>
      </c>
      <c r="BB245">
        <v>1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32.682000000000002</v>
      </c>
      <c r="BL245">
        <v>28.678799999999999</v>
      </c>
      <c r="BM245">
        <v>0</v>
      </c>
      <c r="BN245">
        <v>0</v>
      </c>
      <c r="BO245">
        <v>0.06</v>
      </c>
      <c r="BP245">
        <v>1</v>
      </c>
      <c r="BQ245">
        <v>0</v>
      </c>
      <c r="BR245">
        <v>39.218400000000003</v>
      </c>
      <c r="BS245">
        <v>34.414560000000002</v>
      </c>
      <c r="BT245">
        <v>0</v>
      </c>
      <c r="BU245">
        <v>0</v>
      </c>
      <c r="BV245">
        <v>7.1999999999999995E-2</v>
      </c>
      <c r="BW245">
        <v>1</v>
      </c>
      <c r="CV245">
        <v>0</v>
      </c>
      <c r="CW245">
        <f>ROUND(Y245*Source!I254*DO245,7)</f>
        <v>7.1999999999999995E-2</v>
      </c>
      <c r="CX245">
        <f>ROUND(Y245*Source!I254,7)</f>
        <v>7.1999999999999995E-2</v>
      </c>
      <c r="CY245">
        <f>AB245</f>
        <v>544.70000000000005</v>
      </c>
      <c r="CZ245">
        <f>AF245</f>
        <v>544.70000000000005</v>
      </c>
      <c r="DA245">
        <f>AJ245</f>
        <v>1</v>
      </c>
      <c r="DB245">
        <f t="shared" si="91"/>
        <v>39.216000000000001</v>
      </c>
      <c r="DC245">
        <f t="shared" si="92"/>
        <v>34.415999999999997</v>
      </c>
      <c r="DD245" t="s">
        <v>3</v>
      </c>
      <c r="DE245" t="s">
        <v>3</v>
      </c>
      <c r="DF245">
        <f t="shared" si="84"/>
        <v>0</v>
      </c>
      <c r="DG245">
        <f>ROUND(ROUND(AF245,2)*CX245,2)</f>
        <v>39.22</v>
      </c>
      <c r="DH245">
        <f t="shared" si="74"/>
        <v>34.409999999999997</v>
      </c>
      <c r="DI245">
        <f t="shared" si="75"/>
        <v>0</v>
      </c>
      <c r="DJ245">
        <f>DG245+DH245</f>
        <v>73.63</v>
      </c>
      <c r="DK245">
        <v>1</v>
      </c>
      <c r="DL245" t="s">
        <v>649</v>
      </c>
      <c r="DM245">
        <v>4</v>
      </c>
      <c r="DN245" t="s">
        <v>637</v>
      </c>
      <c r="DO245">
        <v>1</v>
      </c>
    </row>
    <row r="246" spans="1:119" x14ac:dyDescent="0.2">
      <c r="A246">
        <f>ROW(Source!A255)</f>
        <v>255</v>
      </c>
      <c r="B246">
        <v>312567028</v>
      </c>
      <c r="C246">
        <v>312568386</v>
      </c>
      <c r="D246">
        <v>277560259</v>
      </c>
      <c r="E246">
        <v>109</v>
      </c>
      <c r="F246">
        <v>1</v>
      </c>
      <c r="G246">
        <v>1</v>
      </c>
      <c r="H246">
        <v>1</v>
      </c>
      <c r="I246" t="s">
        <v>717</v>
      </c>
      <c r="J246" t="s">
        <v>3</v>
      </c>
      <c r="K246" t="s">
        <v>718</v>
      </c>
      <c r="L246">
        <v>1191</v>
      </c>
      <c r="N246">
        <v>1013</v>
      </c>
      <c r="O246" t="s">
        <v>637</v>
      </c>
      <c r="P246" t="s">
        <v>637</v>
      </c>
      <c r="Q246">
        <v>1</v>
      </c>
      <c r="W246">
        <v>0</v>
      </c>
      <c r="X246">
        <v>1149069633</v>
      </c>
      <c r="Y246">
        <f t="shared" si="90"/>
        <v>0.18</v>
      </c>
      <c r="AA246">
        <v>0</v>
      </c>
      <c r="AB246">
        <v>0</v>
      </c>
      <c r="AC246">
        <v>0</v>
      </c>
      <c r="AD246">
        <v>410.21</v>
      </c>
      <c r="AE246">
        <v>0</v>
      </c>
      <c r="AF246">
        <v>0</v>
      </c>
      <c r="AG246">
        <v>0</v>
      </c>
      <c r="AH246">
        <v>410.21</v>
      </c>
      <c r="AI246">
        <v>1</v>
      </c>
      <c r="AJ246">
        <v>1</v>
      </c>
      <c r="AK246">
        <v>1</v>
      </c>
      <c r="AL246">
        <v>1</v>
      </c>
      <c r="AM246">
        <v>-2</v>
      </c>
      <c r="AN246">
        <v>0</v>
      </c>
      <c r="AO246">
        <v>0</v>
      </c>
      <c r="AP246">
        <v>1</v>
      </c>
      <c r="AQ246">
        <v>1</v>
      </c>
      <c r="AR246">
        <v>0</v>
      </c>
      <c r="AS246" t="s">
        <v>3</v>
      </c>
      <c r="AT246">
        <v>0.15</v>
      </c>
      <c r="AU246" t="s">
        <v>658</v>
      </c>
      <c r="AV246">
        <v>1</v>
      </c>
      <c r="AW246">
        <v>2</v>
      </c>
      <c r="AX246">
        <v>312568391</v>
      </c>
      <c r="AY246">
        <v>1</v>
      </c>
      <c r="AZ246">
        <v>0</v>
      </c>
      <c r="BA246">
        <v>264</v>
      </c>
      <c r="BB246">
        <v>1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61.531499999999994</v>
      </c>
      <c r="BN246">
        <v>0.15</v>
      </c>
      <c r="BO246">
        <v>0</v>
      </c>
      <c r="BP246">
        <v>1</v>
      </c>
      <c r="BQ246">
        <v>0</v>
      </c>
      <c r="BR246">
        <v>0</v>
      </c>
      <c r="BS246">
        <v>0</v>
      </c>
      <c r="BT246">
        <v>73.837799999999987</v>
      </c>
      <c r="BU246">
        <v>0.18</v>
      </c>
      <c r="BV246">
        <v>0</v>
      </c>
      <c r="BW246">
        <v>1</v>
      </c>
      <c r="CU246">
        <f>ROUND(AT246*Source!I255*AH246*AL246,2)</f>
        <v>-61.53</v>
      </c>
      <c r="CV246">
        <f>ROUND(Y246*Source!I255,7)</f>
        <v>-0.18</v>
      </c>
      <c r="CW246">
        <v>0</v>
      </c>
      <c r="CX246">
        <f>ROUND(Y246*Source!I255,7)</f>
        <v>-0.18</v>
      </c>
      <c r="CY246">
        <f>AD246</f>
        <v>410.21</v>
      </c>
      <c r="CZ246">
        <f>AH246</f>
        <v>410.21</v>
      </c>
      <c r="DA246">
        <f>AL246</f>
        <v>1</v>
      </c>
      <c r="DB246">
        <f t="shared" si="91"/>
        <v>73.835999999999999</v>
      </c>
      <c r="DC246">
        <f t="shared" si="92"/>
        <v>0</v>
      </c>
      <c r="DD246" t="s">
        <v>3</v>
      </c>
      <c r="DE246" t="s">
        <v>3</v>
      </c>
      <c r="DF246">
        <f t="shared" si="84"/>
        <v>0</v>
      </c>
      <c r="DG246">
        <f>ROUND(ROUND(AF246,2)*CX246,2)</f>
        <v>0</v>
      </c>
      <c r="DH246">
        <f t="shared" si="74"/>
        <v>0</v>
      </c>
      <c r="DI246">
        <f t="shared" si="75"/>
        <v>-73.84</v>
      </c>
      <c r="DJ246">
        <f>DI246</f>
        <v>-73.84</v>
      </c>
      <c r="DK246">
        <v>1</v>
      </c>
      <c r="DL246" t="s">
        <v>3</v>
      </c>
      <c r="DM246">
        <v>0</v>
      </c>
      <c r="DN246" t="s">
        <v>3</v>
      </c>
      <c r="DO246">
        <v>0</v>
      </c>
    </row>
    <row r="247" spans="1:119" x14ac:dyDescent="0.2">
      <c r="A247">
        <f>ROW(Source!A255)</f>
        <v>255</v>
      </c>
      <c r="B247">
        <v>312567028</v>
      </c>
      <c r="C247">
        <v>312568386</v>
      </c>
      <c r="D247">
        <v>277560491</v>
      </c>
      <c r="E247">
        <v>109</v>
      </c>
      <c r="F247">
        <v>1</v>
      </c>
      <c r="G247">
        <v>1</v>
      </c>
      <c r="H247">
        <v>1</v>
      </c>
      <c r="I247" t="s">
        <v>635</v>
      </c>
      <c r="J247" t="s">
        <v>3</v>
      </c>
      <c r="K247" t="s">
        <v>636</v>
      </c>
      <c r="L247">
        <v>1191</v>
      </c>
      <c r="N247">
        <v>1013</v>
      </c>
      <c r="O247" t="s">
        <v>637</v>
      </c>
      <c r="P247" t="s">
        <v>637</v>
      </c>
      <c r="Q247">
        <v>1</v>
      </c>
      <c r="W247">
        <v>0</v>
      </c>
      <c r="X247">
        <v>-1417349443</v>
      </c>
      <c r="Y247">
        <f t="shared" si="90"/>
        <v>9.6000000000000002E-2</v>
      </c>
      <c r="AA247">
        <v>0</v>
      </c>
      <c r="AB247">
        <v>0</v>
      </c>
      <c r="AC247">
        <v>0</v>
      </c>
      <c r="AD247">
        <v>0</v>
      </c>
      <c r="AE247">
        <v>0</v>
      </c>
      <c r="AF247">
        <v>0</v>
      </c>
      <c r="AG247">
        <v>0</v>
      </c>
      <c r="AH247">
        <v>0</v>
      </c>
      <c r="AI247">
        <v>1</v>
      </c>
      <c r="AJ247">
        <v>1</v>
      </c>
      <c r="AK247">
        <v>1</v>
      </c>
      <c r="AL247">
        <v>1</v>
      </c>
      <c r="AM247">
        <v>-2</v>
      </c>
      <c r="AN247">
        <v>0</v>
      </c>
      <c r="AO247">
        <v>0</v>
      </c>
      <c r="AP247">
        <v>1</v>
      </c>
      <c r="AQ247">
        <v>1</v>
      </c>
      <c r="AR247">
        <v>0</v>
      </c>
      <c r="AS247" t="s">
        <v>3</v>
      </c>
      <c r="AT247">
        <v>0.08</v>
      </c>
      <c r="AU247" t="s">
        <v>658</v>
      </c>
      <c r="AV247">
        <v>2</v>
      </c>
      <c r="AW247">
        <v>2</v>
      </c>
      <c r="AX247">
        <v>312568392</v>
      </c>
      <c r="AY247">
        <v>1</v>
      </c>
      <c r="AZ247">
        <v>0</v>
      </c>
      <c r="BA247">
        <v>265</v>
      </c>
      <c r="BB247">
        <v>1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CV247">
        <v>0</v>
      </c>
      <c r="CW247">
        <v>0</v>
      </c>
      <c r="CX247">
        <f>ROUND(Y247*Source!I255,7)</f>
        <v>-9.6000000000000002E-2</v>
      </c>
      <c r="CY247">
        <f>AD247</f>
        <v>0</v>
      </c>
      <c r="CZ247">
        <f>AH247</f>
        <v>0</v>
      </c>
      <c r="DA247">
        <f>AL247</f>
        <v>1</v>
      </c>
      <c r="DB247">
        <f t="shared" si="91"/>
        <v>0</v>
      </c>
      <c r="DC247">
        <f t="shared" si="92"/>
        <v>0</v>
      </c>
      <c r="DD247" t="s">
        <v>3</v>
      </c>
      <c r="DE247" t="s">
        <v>3</v>
      </c>
      <c r="DF247">
        <f t="shared" si="84"/>
        <v>0</v>
      </c>
      <c r="DG247">
        <f>ROUND(ROUND(AF247,2)*CX247,2)</f>
        <v>0</v>
      </c>
      <c r="DH247">
        <f t="shared" si="74"/>
        <v>0</v>
      </c>
      <c r="DI247">
        <f t="shared" si="75"/>
        <v>0</v>
      </c>
      <c r="DJ247">
        <f>DI247</f>
        <v>0</v>
      </c>
      <c r="DK247">
        <v>0</v>
      </c>
      <c r="DL247" t="s">
        <v>3</v>
      </c>
      <c r="DM247">
        <v>0</v>
      </c>
      <c r="DN247" t="s">
        <v>3</v>
      </c>
      <c r="DO247">
        <v>0</v>
      </c>
    </row>
    <row r="248" spans="1:119" x14ac:dyDescent="0.2">
      <c r="A248">
        <f>ROW(Source!A255)</f>
        <v>255</v>
      </c>
      <c r="B248">
        <v>312567028</v>
      </c>
      <c r="C248">
        <v>312568386</v>
      </c>
      <c r="D248">
        <v>277944868</v>
      </c>
      <c r="E248">
        <v>1</v>
      </c>
      <c r="F248">
        <v>1</v>
      </c>
      <c r="G248">
        <v>1</v>
      </c>
      <c r="H248">
        <v>2</v>
      </c>
      <c r="I248" t="s">
        <v>646</v>
      </c>
      <c r="J248" t="s">
        <v>647</v>
      </c>
      <c r="K248" t="s">
        <v>648</v>
      </c>
      <c r="L248">
        <v>1368</v>
      </c>
      <c r="N248">
        <v>1011</v>
      </c>
      <c r="O248" t="s">
        <v>419</v>
      </c>
      <c r="P248" t="s">
        <v>419</v>
      </c>
      <c r="Q248">
        <v>1</v>
      </c>
      <c r="W248">
        <v>0</v>
      </c>
      <c r="X248">
        <v>412917512</v>
      </c>
      <c r="Y248">
        <f t="shared" si="90"/>
        <v>8.4000000000000005E-2</v>
      </c>
      <c r="AA248">
        <v>0</v>
      </c>
      <c r="AB248">
        <v>436.88</v>
      </c>
      <c r="AC248">
        <v>477.98</v>
      </c>
      <c r="AD248">
        <v>0</v>
      </c>
      <c r="AE248">
        <v>0</v>
      </c>
      <c r="AF248">
        <v>346.73</v>
      </c>
      <c r="AG248">
        <v>477.98</v>
      </c>
      <c r="AH248">
        <v>0</v>
      </c>
      <c r="AI248">
        <v>1</v>
      </c>
      <c r="AJ248">
        <v>1.26</v>
      </c>
      <c r="AK248">
        <v>1</v>
      </c>
      <c r="AL248">
        <v>1</v>
      </c>
      <c r="AM248">
        <v>2</v>
      </c>
      <c r="AN248">
        <v>0</v>
      </c>
      <c r="AO248">
        <v>0</v>
      </c>
      <c r="AP248">
        <v>1</v>
      </c>
      <c r="AQ248">
        <v>1</v>
      </c>
      <c r="AR248">
        <v>0</v>
      </c>
      <c r="AS248" t="s">
        <v>3</v>
      </c>
      <c r="AT248">
        <v>7.0000000000000007E-2</v>
      </c>
      <c r="AU248" t="s">
        <v>658</v>
      </c>
      <c r="AV248">
        <v>1</v>
      </c>
      <c r="AW248">
        <v>2</v>
      </c>
      <c r="AX248">
        <v>312568393</v>
      </c>
      <c r="AY248">
        <v>1</v>
      </c>
      <c r="AZ248">
        <v>0</v>
      </c>
      <c r="BA248">
        <v>266</v>
      </c>
      <c r="BB248">
        <v>1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24.271100000000004</v>
      </c>
      <c r="BL248">
        <v>33.458600000000004</v>
      </c>
      <c r="BM248">
        <v>0</v>
      </c>
      <c r="BN248">
        <v>0</v>
      </c>
      <c r="BO248">
        <v>7.0000000000000007E-2</v>
      </c>
      <c r="BP248">
        <v>1</v>
      </c>
      <c r="BQ248">
        <v>0</v>
      </c>
      <c r="BR248">
        <v>29.125320000000002</v>
      </c>
      <c r="BS248">
        <v>40.150320000000001</v>
      </c>
      <c r="BT248">
        <v>0</v>
      </c>
      <c r="BU248">
        <v>0</v>
      </c>
      <c r="BV248">
        <v>8.4000000000000005E-2</v>
      </c>
      <c r="BW248">
        <v>1</v>
      </c>
      <c r="CV248">
        <v>0</v>
      </c>
      <c r="CW248">
        <f>ROUND(Y248*Source!I255*DO248,7)</f>
        <v>-8.4000000000000005E-2</v>
      </c>
      <c r="CX248">
        <f>ROUND(Y248*Source!I255,7)</f>
        <v>-8.4000000000000005E-2</v>
      </c>
      <c r="CY248">
        <f>AB248</f>
        <v>436.88</v>
      </c>
      <c r="CZ248">
        <f>AF248</f>
        <v>346.73</v>
      </c>
      <c r="DA248">
        <f>AJ248</f>
        <v>1.26</v>
      </c>
      <c r="DB248">
        <f t="shared" si="91"/>
        <v>29.123999999999999</v>
      </c>
      <c r="DC248">
        <f t="shared" si="92"/>
        <v>40.152000000000001</v>
      </c>
      <c r="DD248" t="s">
        <v>3</v>
      </c>
      <c r="DE248" t="s">
        <v>3</v>
      </c>
      <c r="DF248">
        <f t="shared" si="84"/>
        <v>0</v>
      </c>
      <c r="DG248">
        <f>ROUND(ROUND(AF248*AJ248,2)*CX248,2)</f>
        <v>-36.700000000000003</v>
      </c>
      <c r="DH248">
        <f t="shared" si="74"/>
        <v>-40.15</v>
      </c>
      <c r="DI248">
        <f t="shared" si="75"/>
        <v>0</v>
      </c>
      <c r="DJ248">
        <f>DG248+DH248</f>
        <v>-76.849999999999994</v>
      </c>
      <c r="DK248">
        <v>1</v>
      </c>
      <c r="DL248" t="s">
        <v>649</v>
      </c>
      <c r="DM248">
        <v>4</v>
      </c>
      <c r="DN248" t="s">
        <v>637</v>
      </c>
      <c r="DO248">
        <v>1</v>
      </c>
    </row>
    <row r="249" spans="1:119" x14ac:dyDescent="0.2">
      <c r="A249">
        <f>ROW(Source!A255)</f>
        <v>255</v>
      </c>
      <c r="B249">
        <v>312567028</v>
      </c>
      <c r="C249">
        <v>312568386</v>
      </c>
      <c r="D249">
        <v>277945805</v>
      </c>
      <c r="E249">
        <v>1</v>
      </c>
      <c r="F249">
        <v>1</v>
      </c>
      <c r="G249">
        <v>1</v>
      </c>
      <c r="H249">
        <v>2</v>
      </c>
      <c r="I249" t="s">
        <v>650</v>
      </c>
      <c r="J249" t="s">
        <v>651</v>
      </c>
      <c r="K249" t="s">
        <v>652</v>
      </c>
      <c r="L249">
        <v>1368</v>
      </c>
      <c r="N249">
        <v>1011</v>
      </c>
      <c r="O249" t="s">
        <v>419</v>
      </c>
      <c r="P249" t="s">
        <v>419</v>
      </c>
      <c r="Q249">
        <v>1</v>
      </c>
      <c r="W249">
        <v>0</v>
      </c>
      <c r="X249">
        <v>721652621</v>
      </c>
      <c r="Y249">
        <f t="shared" si="90"/>
        <v>1.2E-2</v>
      </c>
      <c r="AA249">
        <v>0</v>
      </c>
      <c r="AB249">
        <v>544.70000000000005</v>
      </c>
      <c r="AC249">
        <v>477.98</v>
      </c>
      <c r="AD249">
        <v>0</v>
      </c>
      <c r="AE249">
        <v>0</v>
      </c>
      <c r="AF249">
        <v>544.70000000000005</v>
      </c>
      <c r="AG249">
        <v>477.98</v>
      </c>
      <c r="AH249">
        <v>0</v>
      </c>
      <c r="AI249">
        <v>1</v>
      </c>
      <c r="AJ249">
        <v>1</v>
      </c>
      <c r="AK249">
        <v>1</v>
      </c>
      <c r="AL249">
        <v>1</v>
      </c>
      <c r="AM249">
        <v>-2</v>
      </c>
      <c r="AN249">
        <v>0</v>
      </c>
      <c r="AO249">
        <v>0</v>
      </c>
      <c r="AP249">
        <v>1</v>
      </c>
      <c r="AQ249">
        <v>1</v>
      </c>
      <c r="AR249">
        <v>0</v>
      </c>
      <c r="AS249" t="s">
        <v>3</v>
      </c>
      <c r="AT249">
        <v>0.01</v>
      </c>
      <c r="AU249" t="s">
        <v>658</v>
      </c>
      <c r="AV249">
        <v>1</v>
      </c>
      <c r="AW249">
        <v>2</v>
      </c>
      <c r="AX249">
        <v>312568394</v>
      </c>
      <c r="AY249">
        <v>1</v>
      </c>
      <c r="AZ249">
        <v>0</v>
      </c>
      <c r="BA249">
        <v>267</v>
      </c>
      <c r="BB249">
        <v>1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5.447000000000001</v>
      </c>
      <c r="BL249">
        <v>4.7798000000000007</v>
      </c>
      <c r="BM249">
        <v>0</v>
      </c>
      <c r="BN249">
        <v>0</v>
      </c>
      <c r="BO249">
        <v>0.01</v>
      </c>
      <c r="BP249">
        <v>1</v>
      </c>
      <c r="BQ249">
        <v>0</v>
      </c>
      <c r="BR249">
        <v>6.5364000000000004</v>
      </c>
      <c r="BS249">
        <v>5.73576</v>
      </c>
      <c r="BT249">
        <v>0</v>
      </c>
      <c r="BU249">
        <v>0</v>
      </c>
      <c r="BV249">
        <v>1.2E-2</v>
      </c>
      <c r="BW249">
        <v>1</v>
      </c>
      <c r="CV249">
        <v>0</v>
      </c>
      <c r="CW249">
        <f>ROUND(Y249*Source!I255*DO249,7)</f>
        <v>-1.2E-2</v>
      </c>
      <c r="CX249">
        <f>ROUND(Y249*Source!I255,7)</f>
        <v>-1.2E-2</v>
      </c>
      <c r="CY249">
        <f>AB249</f>
        <v>544.70000000000005</v>
      </c>
      <c r="CZ249">
        <f>AF249</f>
        <v>544.70000000000005</v>
      </c>
      <c r="DA249">
        <f>AJ249</f>
        <v>1</v>
      </c>
      <c r="DB249">
        <f t="shared" si="91"/>
        <v>6.54</v>
      </c>
      <c r="DC249">
        <f t="shared" si="92"/>
        <v>5.7359999999999998</v>
      </c>
      <c r="DD249" t="s">
        <v>3</v>
      </c>
      <c r="DE249" t="s">
        <v>3</v>
      </c>
      <c r="DF249">
        <f t="shared" si="84"/>
        <v>0</v>
      </c>
      <c r="DG249">
        <f>ROUND(ROUND(AF249,2)*CX249,2)</f>
        <v>-6.54</v>
      </c>
      <c r="DH249">
        <f t="shared" si="74"/>
        <v>-5.74</v>
      </c>
      <c r="DI249">
        <f t="shared" si="75"/>
        <v>0</v>
      </c>
      <c r="DJ249">
        <f>DG249+DH249</f>
        <v>-12.280000000000001</v>
      </c>
      <c r="DK249">
        <v>1</v>
      </c>
      <c r="DL249" t="s">
        <v>649</v>
      </c>
      <c r="DM249">
        <v>4</v>
      </c>
      <c r="DN249" t="s">
        <v>637</v>
      </c>
      <c r="DO249">
        <v>1</v>
      </c>
    </row>
    <row r="250" spans="1:119" x14ac:dyDescent="0.2">
      <c r="A250">
        <f>ROW(Source!A256)</f>
        <v>256</v>
      </c>
      <c r="B250">
        <v>312567028</v>
      </c>
      <c r="C250">
        <v>312568395</v>
      </c>
      <c r="D250">
        <v>277560259</v>
      </c>
      <c r="E250">
        <v>109</v>
      </c>
      <c r="F250">
        <v>1</v>
      </c>
      <c r="G250">
        <v>1</v>
      </c>
      <c r="H250">
        <v>1</v>
      </c>
      <c r="I250" t="s">
        <v>717</v>
      </c>
      <c r="J250" t="s">
        <v>3</v>
      </c>
      <c r="K250" t="s">
        <v>718</v>
      </c>
      <c r="L250">
        <v>1191</v>
      </c>
      <c r="N250">
        <v>1013</v>
      </c>
      <c r="O250" t="s">
        <v>637</v>
      </c>
      <c r="P250" t="s">
        <v>637</v>
      </c>
      <c r="Q250">
        <v>1</v>
      </c>
      <c r="W250">
        <v>0</v>
      </c>
      <c r="X250">
        <v>1149069633</v>
      </c>
      <c r="Y250">
        <f t="shared" si="90"/>
        <v>0.18</v>
      </c>
      <c r="AA250">
        <v>0</v>
      </c>
      <c r="AB250">
        <v>0</v>
      </c>
      <c r="AC250">
        <v>0</v>
      </c>
      <c r="AD250">
        <v>410.21</v>
      </c>
      <c r="AE250">
        <v>0</v>
      </c>
      <c r="AF250">
        <v>0</v>
      </c>
      <c r="AG250">
        <v>0</v>
      </c>
      <c r="AH250">
        <v>410.21</v>
      </c>
      <c r="AI250">
        <v>1</v>
      </c>
      <c r="AJ250">
        <v>1</v>
      </c>
      <c r="AK250">
        <v>1</v>
      </c>
      <c r="AL250">
        <v>1</v>
      </c>
      <c r="AM250">
        <v>-2</v>
      </c>
      <c r="AN250">
        <v>0</v>
      </c>
      <c r="AO250">
        <v>0</v>
      </c>
      <c r="AP250">
        <v>1</v>
      </c>
      <c r="AQ250">
        <v>1</v>
      </c>
      <c r="AR250">
        <v>0</v>
      </c>
      <c r="AS250" t="s">
        <v>3</v>
      </c>
      <c r="AT250">
        <v>0.15</v>
      </c>
      <c r="AU250" t="s">
        <v>658</v>
      </c>
      <c r="AV250">
        <v>1</v>
      </c>
      <c r="AW250">
        <v>2</v>
      </c>
      <c r="AX250">
        <v>312568400</v>
      </c>
      <c r="AY250">
        <v>1</v>
      </c>
      <c r="AZ250">
        <v>0</v>
      </c>
      <c r="BA250">
        <v>268</v>
      </c>
      <c r="BB250">
        <v>1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61.531499999999994</v>
      </c>
      <c r="BN250">
        <v>0.15</v>
      </c>
      <c r="BO250">
        <v>0</v>
      </c>
      <c r="BP250">
        <v>1</v>
      </c>
      <c r="BQ250">
        <v>0</v>
      </c>
      <c r="BR250">
        <v>0</v>
      </c>
      <c r="BS250">
        <v>0</v>
      </c>
      <c r="BT250">
        <v>73.837799999999987</v>
      </c>
      <c r="BU250">
        <v>0.18</v>
      </c>
      <c r="BV250">
        <v>0</v>
      </c>
      <c r="BW250">
        <v>1</v>
      </c>
      <c r="CU250">
        <f>ROUND(AT250*Source!I256*AH250*AL250,2)</f>
        <v>-61.53</v>
      </c>
      <c r="CV250">
        <f>ROUND(Y250*Source!I256,7)</f>
        <v>-0.18</v>
      </c>
      <c r="CW250">
        <v>0</v>
      </c>
      <c r="CX250">
        <f>ROUND(Y250*Source!I256,7)</f>
        <v>-0.18</v>
      </c>
      <c r="CY250">
        <f>AD250</f>
        <v>410.21</v>
      </c>
      <c r="CZ250">
        <f>AH250</f>
        <v>410.21</v>
      </c>
      <c r="DA250">
        <f>AL250</f>
        <v>1</v>
      </c>
      <c r="DB250">
        <f t="shared" si="91"/>
        <v>73.835999999999999</v>
      </c>
      <c r="DC250">
        <f t="shared" si="92"/>
        <v>0</v>
      </c>
      <c r="DD250" t="s">
        <v>3</v>
      </c>
      <c r="DE250" t="s">
        <v>3</v>
      </c>
      <c r="DF250">
        <f t="shared" ref="DF250:DF281" si="93">ROUND(ROUND(AE250,2)*CX250,2)</f>
        <v>0</v>
      </c>
      <c r="DG250">
        <f>ROUND(ROUND(AF250,2)*CX250,2)</f>
        <v>0</v>
      </c>
      <c r="DH250">
        <f t="shared" si="74"/>
        <v>0</v>
      </c>
      <c r="DI250">
        <f t="shared" si="75"/>
        <v>-73.84</v>
      </c>
      <c r="DJ250">
        <f>DI250</f>
        <v>-73.84</v>
      </c>
      <c r="DK250">
        <v>1</v>
      </c>
      <c r="DL250" t="s">
        <v>3</v>
      </c>
      <c r="DM250">
        <v>0</v>
      </c>
      <c r="DN250" t="s">
        <v>3</v>
      </c>
      <c r="DO250">
        <v>0</v>
      </c>
    </row>
    <row r="251" spans="1:119" x14ac:dyDescent="0.2">
      <c r="A251">
        <f>ROW(Source!A256)</f>
        <v>256</v>
      </c>
      <c r="B251">
        <v>312567028</v>
      </c>
      <c r="C251">
        <v>312568395</v>
      </c>
      <c r="D251">
        <v>277560491</v>
      </c>
      <c r="E251">
        <v>109</v>
      </c>
      <c r="F251">
        <v>1</v>
      </c>
      <c r="G251">
        <v>1</v>
      </c>
      <c r="H251">
        <v>1</v>
      </c>
      <c r="I251" t="s">
        <v>635</v>
      </c>
      <c r="J251" t="s">
        <v>3</v>
      </c>
      <c r="K251" t="s">
        <v>636</v>
      </c>
      <c r="L251">
        <v>1191</v>
      </c>
      <c r="N251">
        <v>1013</v>
      </c>
      <c r="O251" t="s">
        <v>637</v>
      </c>
      <c r="P251" t="s">
        <v>637</v>
      </c>
      <c r="Q251">
        <v>1</v>
      </c>
      <c r="W251">
        <v>0</v>
      </c>
      <c r="X251">
        <v>-1417349443</v>
      </c>
      <c r="Y251">
        <f t="shared" si="90"/>
        <v>9.6000000000000002E-2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1</v>
      </c>
      <c r="AJ251">
        <v>1</v>
      </c>
      <c r="AK251">
        <v>1</v>
      </c>
      <c r="AL251">
        <v>1</v>
      </c>
      <c r="AM251">
        <v>-2</v>
      </c>
      <c r="AN251">
        <v>0</v>
      </c>
      <c r="AO251">
        <v>0</v>
      </c>
      <c r="AP251">
        <v>1</v>
      </c>
      <c r="AQ251">
        <v>1</v>
      </c>
      <c r="AR251">
        <v>0</v>
      </c>
      <c r="AS251" t="s">
        <v>3</v>
      </c>
      <c r="AT251">
        <v>0.08</v>
      </c>
      <c r="AU251" t="s">
        <v>658</v>
      </c>
      <c r="AV251">
        <v>2</v>
      </c>
      <c r="AW251">
        <v>2</v>
      </c>
      <c r="AX251">
        <v>312568401</v>
      </c>
      <c r="AY251">
        <v>1</v>
      </c>
      <c r="AZ251">
        <v>0</v>
      </c>
      <c r="BA251">
        <v>269</v>
      </c>
      <c r="BB251">
        <v>1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CV251">
        <v>0</v>
      </c>
      <c r="CW251">
        <v>0</v>
      </c>
      <c r="CX251">
        <f>ROUND(Y251*Source!I256,7)</f>
        <v>-9.6000000000000002E-2</v>
      </c>
      <c r="CY251">
        <f>AD251</f>
        <v>0</v>
      </c>
      <c r="CZ251">
        <f>AH251</f>
        <v>0</v>
      </c>
      <c r="DA251">
        <f>AL251</f>
        <v>1</v>
      </c>
      <c r="DB251">
        <f t="shared" si="91"/>
        <v>0</v>
      </c>
      <c r="DC251">
        <f t="shared" si="92"/>
        <v>0</v>
      </c>
      <c r="DD251" t="s">
        <v>3</v>
      </c>
      <c r="DE251" t="s">
        <v>3</v>
      </c>
      <c r="DF251">
        <f t="shared" si="93"/>
        <v>0</v>
      </c>
      <c r="DG251">
        <f>ROUND(ROUND(AF251,2)*CX251,2)</f>
        <v>0</v>
      </c>
      <c r="DH251">
        <f t="shared" si="74"/>
        <v>0</v>
      </c>
      <c r="DI251">
        <f t="shared" si="75"/>
        <v>0</v>
      </c>
      <c r="DJ251">
        <f>DI251</f>
        <v>0</v>
      </c>
      <c r="DK251">
        <v>0</v>
      </c>
      <c r="DL251" t="s">
        <v>3</v>
      </c>
      <c r="DM251">
        <v>0</v>
      </c>
      <c r="DN251" t="s">
        <v>3</v>
      </c>
      <c r="DO251">
        <v>0</v>
      </c>
    </row>
    <row r="252" spans="1:119" x14ac:dyDescent="0.2">
      <c r="A252">
        <f>ROW(Source!A256)</f>
        <v>256</v>
      </c>
      <c r="B252">
        <v>312567028</v>
      </c>
      <c r="C252">
        <v>312568395</v>
      </c>
      <c r="D252">
        <v>277944868</v>
      </c>
      <c r="E252">
        <v>1</v>
      </c>
      <c r="F252">
        <v>1</v>
      </c>
      <c r="G252">
        <v>1</v>
      </c>
      <c r="H252">
        <v>2</v>
      </c>
      <c r="I252" t="s">
        <v>646</v>
      </c>
      <c r="J252" t="s">
        <v>647</v>
      </c>
      <c r="K252" t="s">
        <v>648</v>
      </c>
      <c r="L252">
        <v>1368</v>
      </c>
      <c r="N252">
        <v>1011</v>
      </c>
      <c r="O252" t="s">
        <v>419</v>
      </c>
      <c r="P252" t="s">
        <v>419</v>
      </c>
      <c r="Q252">
        <v>1</v>
      </c>
      <c r="W252">
        <v>0</v>
      </c>
      <c r="X252">
        <v>412917512</v>
      </c>
      <c r="Y252">
        <f t="shared" si="90"/>
        <v>8.4000000000000005E-2</v>
      </c>
      <c r="AA252">
        <v>0</v>
      </c>
      <c r="AB252">
        <v>436.88</v>
      </c>
      <c r="AC252">
        <v>477.98</v>
      </c>
      <c r="AD252">
        <v>0</v>
      </c>
      <c r="AE252">
        <v>0</v>
      </c>
      <c r="AF252">
        <v>346.73</v>
      </c>
      <c r="AG252">
        <v>477.98</v>
      </c>
      <c r="AH252">
        <v>0</v>
      </c>
      <c r="AI252">
        <v>1</v>
      </c>
      <c r="AJ252">
        <v>1.26</v>
      </c>
      <c r="AK252">
        <v>1</v>
      </c>
      <c r="AL252">
        <v>1</v>
      </c>
      <c r="AM252">
        <v>2</v>
      </c>
      <c r="AN252">
        <v>0</v>
      </c>
      <c r="AO252">
        <v>0</v>
      </c>
      <c r="AP252">
        <v>1</v>
      </c>
      <c r="AQ252">
        <v>1</v>
      </c>
      <c r="AR252">
        <v>0</v>
      </c>
      <c r="AS252" t="s">
        <v>3</v>
      </c>
      <c r="AT252">
        <v>7.0000000000000007E-2</v>
      </c>
      <c r="AU252" t="s">
        <v>658</v>
      </c>
      <c r="AV252">
        <v>1</v>
      </c>
      <c r="AW252">
        <v>2</v>
      </c>
      <c r="AX252">
        <v>312568402</v>
      </c>
      <c r="AY252">
        <v>1</v>
      </c>
      <c r="AZ252">
        <v>0</v>
      </c>
      <c r="BA252">
        <v>270</v>
      </c>
      <c r="BB252">
        <v>1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24.271100000000004</v>
      </c>
      <c r="BL252">
        <v>33.458600000000004</v>
      </c>
      <c r="BM252">
        <v>0</v>
      </c>
      <c r="BN252">
        <v>0</v>
      </c>
      <c r="BO252">
        <v>7.0000000000000007E-2</v>
      </c>
      <c r="BP252">
        <v>1</v>
      </c>
      <c r="BQ252">
        <v>0</v>
      </c>
      <c r="BR252">
        <v>29.125320000000002</v>
      </c>
      <c r="BS252">
        <v>40.150320000000001</v>
      </c>
      <c r="BT252">
        <v>0</v>
      </c>
      <c r="BU252">
        <v>0</v>
      </c>
      <c r="BV252">
        <v>8.4000000000000005E-2</v>
      </c>
      <c r="BW252">
        <v>1</v>
      </c>
      <c r="CV252">
        <v>0</v>
      </c>
      <c r="CW252">
        <f>ROUND(Y252*Source!I256*DO252,7)</f>
        <v>-8.4000000000000005E-2</v>
      </c>
      <c r="CX252">
        <f>ROUND(Y252*Source!I256,7)</f>
        <v>-8.4000000000000005E-2</v>
      </c>
      <c r="CY252">
        <f>AB252</f>
        <v>436.88</v>
      </c>
      <c r="CZ252">
        <f>AF252</f>
        <v>346.73</v>
      </c>
      <c r="DA252">
        <f>AJ252</f>
        <v>1.26</v>
      </c>
      <c r="DB252">
        <f t="shared" si="91"/>
        <v>29.123999999999999</v>
      </c>
      <c r="DC252">
        <f t="shared" si="92"/>
        <v>40.152000000000001</v>
      </c>
      <c r="DD252" t="s">
        <v>3</v>
      </c>
      <c r="DE252" t="s">
        <v>3</v>
      </c>
      <c r="DF252">
        <f t="shared" si="93"/>
        <v>0</v>
      </c>
      <c r="DG252">
        <f>ROUND(ROUND(AF252*AJ252,2)*CX252,2)</f>
        <v>-36.700000000000003</v>
      </c>
      <c r="DH252">
        <f t="shared" si="74"/>
        <v>-40.15</v>
      </c>
      <c r="DI252">
        <f t="shared" si="75"/>
        <v>0</v>
      </c>
      <c r="DJ252">
        <f>DG252+DH252</f>
        <v>-76.849999999999994</v>
      </c>
      <c r="DK252">
        <v>1</v>
      </c>
      <c r="DL252" t="s">
        <v>649</v>
      </c>
      <c r="DM252">
        <v>4</v>
      </c>
      <c r="DN252" t="s">
        <v>637</v>
      </c>
      <c r="DO252">
        <v>1</v>
      </c>
    </row>
    <row r="253" spans="1:119" x14ac:dyDescent="0.2">
      <c r="A253">
        <f>ROW(Source!A256)</f>
        <v>256</v>
      </c>
      <c r="B253">
        <v>312567028</v>
      </c>
      <c r="C253">
        <v>312568395</v>
      </c>
      <c r="D253">
        <v>277945805</v>
      </c>
      <c r="E253">
        <v>1</v>
      </c>
      <c r="F253">
        <v>1</v>
      </c>
      <c r="G253">
        <v>1</v>
      </c>
      <c r="H253">
        <v>2</v>
      </c>
      <c r="I253" t="s">
        <v>650</v>
      </c>
      <c r="J253" t="s">
        <v>651</v>
      </c>
      <c r="K253" t="s">
        <v>652</v>
      </c>
      <c r="L253">
        <v>1368</v>
      </c>
      <c r="N253">
        <v>1011</v>
      </c>
      <c r="O253" t="s">
        <v>419</v>
      </c>
      <c r="P253" t="s">
        <v>419</v>
      </c>
      <c r="Q253">
        <v>1</v>
      </c>
      <c r="W253">
        <v>0</v>
      </c>
      <c r="X253">
        <v>721652621</v>
      </c>
      <c r="Y253">
        <f t="shared" si="90"/>
        <v>1.2E-2</v>
      </c>
      <c r="AA253">
        <v>0</v>
      </c>
      <c r="AB253">
        <v>544.70000000000005</v>
      </c>
      <c r="AC253">
        <v>477.98</v>
      </c>
      <c r="AD253">
        <v>0</v>
      </c>
      <c r="AE253">
        <v>0</v>
      </c>
      <c r="AF253">
        <v>544.70000000000005</v>
      </c>
      <c r="AG253">
        <v>477.98</v>
      </c>
      <c r="AH253">
        <v>0</v>
      </c>
      <c r="AI253">
        <v>1</v>
      </c>
      <c r="AJ253">
        <v>1</v>
      </c>
      <c r="AK253">
        <v>1</v>
      </c>
      <c r="AL253">
        <v>1</v>
      </c>
      <c r="AM253">
        <v>-2</v>
      </c>
      <c r="AN253">
        <v>0</v>
      </c>
      <c r="AO253">
        <v>0</v>
      </c>
      <c r="AP253">
        <v>1</v>
      </c>
      <c r="AQ253">
        <v>1</v>
      </c>
      <c r="AR253">
        <v>0</v>
      </c>
      <c r="AS253" t="s">
        <v>3</v>
      </c>
      <c r="AT253">
        <v>0.01</v>
      </c>
      <c r="AU253" t="s">
        <v>658</v>
      </c>
      <c r="AV253">
        <v>1</v>
      </c>
      <c r="AW253">
        <v>2</v>
      </c>
      <c r="AX253">
        <v>312568403</v>
      </c>
      <c r="AY253">
        <v>1</v>
      </c>
      <c r="AZ253">
        <v>0</v>
      </c>
      <c r="BA253">
        <v>271</v>
      </c>
      <c r="BB253">
        <v>1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5.447000000000001</v>
      </c>
      <c r="BL253">
        <v>4.7798000000000007</v>
      </c>
      <c r="BM253">
        <v>0</v>
      </c>
      <c r="BN253">
        <v>0</v>
      </c>
      <c r="BO253">
        <v>0.01</v>
      </c>
      <c r="BP253">
        <v>1</v>
      </c>
      <c r="BQ253">
        <v>0</v>
      </c>
      <c r="BR253">
        <v>6.5364000000000004</v>
      </c>
      <c r="BS253">
        <v>5.73576</v>
      </c>
      <c r="BT253">
        <v>0</v>
      </c>
      <c r="BU253">
        <v>0</v>
      </c>
      <c r="BV253">
        <v>1.2E-2</v>
      </c>
      <c r="BW253">
        <v>1</v>
      </c>
      <c r="CV253">
        <v>0</v>
      </c>
      <c r="CW253">
        <f>ROUND(Y253*Source!I256*DO253,7)</f>
        <v>-1.2E-2</v>
      </c>
      <c r="CX253">
        <f>ROUND(Y253*Source!I256,7)</f>
        <v>-1.2E-2</v>
      </c>
      <c r="CY253">
        <f>AB253</f>
        <v>544.70000000000005</v>
      </c>
      <c r="CZ253">
        <f>AF253</f>
        <v>544.70000000000005</v>
      </c>
      <c r="DA253">
        <f>AJ253</f>
        <v>1</v>
      </c>
      <c r="DB253">
        <f t="shared" si="91"/>
        <v>6.54</v>
      </c>
      <c r="DC253">
        <f t="shared" si="92"/>
        <v>5.7359999999999998</v>
      </c>
      <c r="DD253" t="s">
        <v>3</v>
      </c>
      <c r="DE253" t="s">
        <v>3</v>
      </c>
      <c r="DF253">
        <f t="shared" si="93"/>
        <v>0</v>
      </c>
      <c r="DG253">
        <f t="shared" ref="DG253:DG260" si="94">ROUND(ROUND(AF253,2)*CX253,2)</f>
        <v>-6.54</v>
      </c>
      <c r="DH253">
        <f t="shared" si="74"/>
        <v>-5.74</v>
      </c>
      <c r="DI253">
        <f t="shared" si="75"/>
        <v>0</v>
      </c>
      <c r="DJ253">
        <f>DG253+DH253</f>
        <v>-12.280000000000001</v>
      </c>
      <c r="DK253">
        <v>1</v>
      </c>
      <c r="DL253" t="s">
        <v>649</v>
      </c>
      <c r="DM253">
        <v>4</v>
      </c>
      <c r="DN253" t="s">
        <v>637</v>
      </c>
      <c r="DO253">
        <v>1</v>
      </c>
    </row>
    <row r="254" spans="1:119" x14ac:dyDescent="0.2">
      <c r="A254">
        <f>ROW(Source!A257)</f>
        <v>257</v>
      </c>
      <c r="B254">
        <v>312567028</v>
      </c>
      <c r="C254">
        <v>312568404</v>
      </c>
      <c r="D254">
        <v>277560446</v>
      </c>
      <c r="E254">
        <v>109</v>
      </c>
      <c r="F254">
        <v>1</v>
      </c>
      <c r="G254">
        <v>1</v>
      </c>
      <c r="H254">
        <v>1</v>
      </c>
      <c r="I254" t="s">
        <v>625</v>
      </c>
      <c r="J254" t="s">
        <v>3</v>
      </c>
      <c r="K254" t="s">
        <v>626</v>
      </c>
      <c r="L254">
        <v>1369</v>
      </c>
      <c r="N254">
        <v>1013</v>
      </c>
      <c r="O254" t="s">
        <v>627</v>
      </c>
      <c r="P254" t="s">
        <v>627</v>
      </c>
      <c r="Q254">
        <v>1</v>
      </c>
      <c r="W254">
        <v>0</v>
      </c>
      <c r="X254">
        <v>-236928766</v>
      </c>
      <c r="Y254">
        <f>(AT254*ROUND((1.15*1.2),7))</f>
        <v>1.3661999999999999</v>
      </c>
      <c r="AA254">
        <v>0</v>
      </c>
      <c r="AB254">
        <v>0</v>
      </c>
      <c r="AC254">
        <v>0</v>
      </c>
      <c r="AD254">
        <v>388.8</v>
      </c>
      <c r="AE254">
        <v>0</v>
      </c>
      <c r="AF254">
        <v>0</v>
      </c>
      <c r="AG254">
        <v>0</v>
      </c>
      <c r="AH254">
        <v>388.8</v>
      </c>
      <c r="AI254">
        <v>1</v>
      </c>
      <c r="AJ254">
        <v>1</v>
      </c>
      <c r="AK254">
        <v>1</v>
      </c>
      <c r="AL254">
        <v>1</v>
      </c>
      <c r="AM254">
        <v>-2</v>
      </c>
      <c r="AN254">
        <v>0</v>
      </c>
      <c r="AO254">
        <v>0</v>
      </c>
      <c r="AP254">
        <v>1</v>
      </c>
      <c r="AQ254">
        <v>1</v>
      </c>
      <c r="AR254">
        <v>0</v>
      </c>
      <c r="AS254" t="s">
        <v>3</v>
      </c>
      <c r="AT254">
        <v>0.99</v>
      </c>
      <c r="AU254" t="s">
        <v>278</v>
      </c>
      <c r="AV254">
        <v>1</v>
      </c>
      <c r="AW254">
        <v>2</v>
      </c>
      <c r="AX254">
        <v>312568418</v>
      </c>
      <c r="AY254">
        <v>1</v>
      </c>
      <c r="AZ254">
        <v>0</v>
      </c>
      <c r="BA254">
        <v>272</v>
      </c>
      <c r="BB254">
        <v>1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384.91200000000003</v>
      </c>
      <c r="BN254">
        <v>0.99</v>
      </c>
      <c r="BO254">
        <v>0</v>
      </c>
      <c r="BP254">
        <v>1</v>
      </c>
      <c r="BQ254">
        <v>0</v>
      </c>
      <c r="BR254">
        <v>0</v>
      </c>
      <c r="BS254">
        <v>0</v>
      </c>
      <c r="BT254">
        <v>531.17855999999995</v>
      </c>
      <c r="BU254">
        <v>1.3661999999999999</v>
      </c>
      <c r="BV254">
        <v>0</v>
      </c>
      <c r="BW254">
        <v>1</v>
      </c>
      <c r="CU254">
        <f>ROUND(AT254*Source!I257*AH254*AL254,2)</f>
        <v>3.85</v>
      </c>
      <c r="CV254">
        <f>ROUND(Y254*Source!I257,7)</f>
        <v>1.3662000000000001E-2</v>
      </c>
      <c r="CW254">
        <v>0</v>
      </c>
      <c r="CX254">
        <f>ROUND(Y254*Source!I257,7)</f>
        <v>1.3662000000000001E-2</v>
      </c>
      <c r="CY254">
        <f>AD254</f>
        <v>388.8</v>
      </c>
      <c r="CZ254">
        <f>AH254</f>
        <v>388.8</v>
      </c>
      <c r="DA254">
        <f>AL254</f>
        <v>1</v>
      </c>
      <c r="DB254">
        <f>ROUND((ROUND(AT254*CZ254,2)*ROUND((1.15*1.2),7)),6)</f>
        <v>531.17579999999998</v>
      </c>
      <c r="DC254">
        <f>ROUND((ROUND(AT254*AG254,2)*ROUND((1.15*1.2),7)),6)</f>
        <v>0</v>
      </c>
      <c r="DD254" t="s">
        <v>3</v>
      </c>
      <c r="DE254" t="s">
        <v>3</v>
      </c>
      <c r="DF254">
        <f t="shared" si="93"/>
        <v>0</v>
      </c>
      <c r="DG254">
        <f t="shared" si="94"/>
        <v>0</v>
      </c>
      <c r="DH254">
        <f t="shared" si="74"/>
        <v>0</v>
      </c>
      <c r="DI254">
        <f t="shared" si="75"/>
        <v>5.31</v>
      </c>
      <c r="DJ254">
        <f>DI254</f>
        <v>5.31</v>
      </c>
      <c r="DK254">
        <v>1</v>
      </c>
      <c r="DL254" t="s">
        <v>3</v>
      </c>
      <c r="DM254">
        <v>0</v>
      </c>
      <c r="DN254" t="s">
        <v>3</v>
      </c>
      <c r="DO254">
        <v>0</v>
      </c>
    </row>
    <row r="255" spans="1:119" x14ac:dyDescent="0.2">
      <c r="A255">
        <f>ROW(Source!A257)</f>
        <v>257</v>
      </c>
      <c r="B255">
        <v>312567028</v>
      </c>
      <c r="C255">
        <v>312568404</v>
      </c>
      <c r="D255">
        <v>277560448</v>
      </c>
      <c r="E255">
        <v>109</v>
      </c>
      <c r="F255">
        <v>1</v>
      </c>
      <c r="G255">
        <v>1</v>
      </c>
      <c r="H255">
        <v>1</v>
      </c>
      <c r="I255" t="s">
        <v>629</v>
      </c>
      <c r="J255" t="s">
        <v>3</v>
      </c>
      <c r="K255" t="s">
        <v>630</v>
      </c>
      <c r="L255">
        <v>1369</v>
      </c>
      <c r="N255">
        <v>1013</v>
      </c>
      <c r="O255" t="s">
        <v>627</v>
      </c>
      <c r="P255" t="s">
        <v>627</v>
      </c>
      <c r="Q255">
        <v>1</v>
      </c>
      <c r="W255">
        <v>0</v>
      </c>
      <c r="X255">
        <v>-587036825</v>
      </c>
      <c r="Y255">
        <f>(AT255*ROUND((1.15*1.2),7))</f>
        <v>65.260199999999998</v>
      </c>
      <c r="AA255">
        <v>0</v>
      </c>
      <c r="AB255">
        <v>0</v>
      </c>
      <c r="AC255">
        <v>0</v>
      </c>
      <c r="AD255">
        <v>424.47</v>
      </c>
      <c r="AE255">
        <v>0</v>
      </c>
      <c r="AF255">
        <v>0</v>
      </c>
      <c r="AG255">
        <v>0</v>
      </c>
      <c r="AH255">
        <v>424.47</v>
      </c>
      <c r="AI255">
        <v>1</v>
      </c>
      <c r="AJ255">
        <v>1</v>
      </c>
      <c r="AK255">
        <v>1</v>
      </c>
      <c r="AL255">
        <v>1</v>
      </c>
      <c r="AM255">
        <v>-2</v>
      </c>
      <c r="AN255">
        <v>0</v>
      </c>
      <c r="AO255">
        <v>0</v>
      </c>
      <c r="AP255">
        <v>1</v>
      </c>
      <c r="AQ255">
        <v>1</v>
      </c>
      <c r="AR255">
        <v>0</v>
      </c>
      <c r="AS255" t="s">
        <v>3</v>
      </c>
      <c r="AT255">
        <v>47.29</v>
      </c>
      <c r="AU255" t="s">
        <v>278</v>
      </c>
      <c r="AV255">
        <v>1</v>
      </c>
      <c r="AW255">
        <v>2</v>
      </c>
      <c r="AX255">
        <v>312568419</v>
      </c>
      <c r="AY255">
        <v>1</v>
      </c>
      <c r="AZ255">
        <v>0</v>
      </c>
      <c r="BA255">
        <v>273</v>
      </c>
      <c r="BB255">
        <v>1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20073.186300000001</v>
      </c>
      <c r="BN255">
        <v>47.29</v>
      </c>
      <c r="BO255">
        <v>0</v>
      </c>
      <c r="BP255">
        <v>1</v>
      </c>
      <c r="BQ255">
        <v>0</v>
      </c>
      <c r="BR255">
        <v>0</v>
      </c>
      <c r="BS255">
        <v>0</v>
      </c>
      <c r="BT255">
        <v>27700.997094000002</v>
      </c>
      <c r="BU255">
        <v>65.260199999999998</v>
      </c>
      <c r="BV255">
        <v>0</v>
      </c>
      <c r="BW255">
        <v>1</v>
      </c>
      <c r="CU255">
        <f>ROUND(AT255*Source!I257*AH255*AL255,2)</f>
        <v>200.73</v>
      </c>
      <c r="CV255">
        <f>ROUND(Y255*Source!I257,7)</f>
        <v>0.65260200000000002</v>
      </c>
      <c r="CW255">
        <v>0</v>
      </c>
      <c r="CX255">
        <f>ROUND(Y255*Source!I257,7)</f>
        <v>0.65260200000000002</v>
      </c>
      <c r="CY255">
        <f>AD255</f>
        <v>424.47</v>
      </c>
      <c r="CZ255">
        <f>AH255</f>
        <v>424.47</v>
      </c>
      <c r="DA255">
        <f>AL255</f>
        <v>1</v>
      </c>
      <c r="DB255">
        <f>ROUND((ROUND(AT255*CZ255,2)*ROUND((1.15*1.2),7)),6)</f>
        <v>27701.002199999999</v>
      </c>
      <c r="DC255">
        <f>ROUND((ROUND(AT255*AG255,2)*ROUND((1.15*1.2),7)),6)</f>
        <v>0</v>
      </c>
      <c r="DD255" t="s">
        <v>3</v>
      </c>
      <c r="DE255" t="s">
        <v>3</v>
      </c>
      <c r="DF255">
        <f t="shared" si="93"/>
        <v>0</v>
      </c>
      <c r="DG255">
        <f t="shared" si="94"/>
        <v>0</v>
      </c>
      <c r="DH255">
        <f t="shared" si="74"/>
        <v>0</v>
      </c>
      <c r="DI255">
        <f t="shared" si="75"/>
        <v>277.01</v>
      </c>
      <c r="DJ255">
        <f>DI255</f>
        <v>277.01</v>
      </c>
      <c r="DK255">
        <v>1</v>
      </c>
      <c r="DL255" t="s">
        <v>3</v>
      </c>
      <c r="DM255">
        <v>0</v>
      </c>
      <c r="DN255" t="s">
        <v>3</v>
      </c>
      <c r="DO255">
        <v>0</v>
      </c>
    </row>
    <row r="256" spans="1:119" x14ac:dyDescent="0.2">
      <c r="A256">
        <f>ROW(Source!A257)</f>
        <v>257</v>
      </c>
      <c r="B256">
        <v>312567028</v>
      </c>
      <c r="C256">
        <v>312568404</v>
      </c>
      <c r="D256">
        <v>277560452</v>
      </c>
      <c r="E256">
        <v>109</v>
      </c>
      <c r="F256">
        <v>1</v>
      </c>
      <c r="G256">
        <v>1</v>
      </c>
      <c r="H256">
        <v>1</v>
      </c>
      <c r="I256" t="s">
        <v>631</v>
      </c>
      <c r="J256" t="s">
        <v>3</v>
      </c>
      <c r="K256" t="s">
        <v>632</v>
      </c>
      <c r="L256">
        <v>1369</v>
      </c>
      <c r="N256">
        <v>1013</v>
      </c>
      <c r="O256" t="s">
        <v>627</v>
      </c>
      <c r="P256" t="s">
        <v>627</v>
      </c>
      <c r="Q256">
        <v>1</v>
      </c>
      <c r="W256">
        <v>0</v>
      </c>
      <c r="X256">
        <v>-512803540</v>
      </c>
      <c r="Y256">
        <f>(AT256*ROUND((1.15*1.2),7))</f>
        <v>32.319600000000001</v>
      </c>
      <c r="AA256">
        <v>0</v>
      </c>
      <c r="AB256">
        <v>0</v>
      </c>
      <c r="AC256">
        <v>0</v>
      </c>
      <c r="AD256">
        <v>477.98</v>
      </c>
      <c r="AE256">
        <v>0</v>
      </c>
      <c r="AF256">
        <v>0</v>
      </c>
      <c r="AG256">
        <v>0</v>
      </c>
      <c r="AH256">
        <v>477.98</v>
      </c>
      <c r="AI256">
        <v>1</v>
      </c>
      <c r="AJ256">
        <v>1</v>
      </c>
      <c r="AK256">
        <v>1</v>
      </c>
      <c r="AL256">
        <v>1</v>
      </c>
      <c r="AM256">
        <v>-2</v>
      </c>
      <c r="AN256">
        <v>0</v>
      </c>
      <c r="AO256">
        <v>0</v>
      </c>
      <c r="AP256">
        <v>1</v>
      </c>
      <c r="AQ256">
        <v>1</v>
      </c>
      <c r="AR256">
        <v>0</v>
      </c>
      <c r="AS256" t="s">
        <v>3</v>
      </c>
      <c r="AT256">
        <v>23.42</v>
      </c>
      <c r="AU256" t="s">
        <v>278</v>
      </c>
      <c r="AV256">
        <v>1</v>
      </c>
      <c r="AW256">
        <v>2</v>
      </c>
      <c r="AX256">
        <v>312568420</v>
      </c>
      <c r="AY256">
        <v>1</v>
      </c>
      <c r="AZ256">
        <v>0</v>
      </c>
      <c r="BA256">
        <v>274</v>
      </c>
      <c r="BB256">
        <v>1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11194.2916</v>
      </c>
      <c r="BN256">
        <v>23.42</v>
      </c>
      <c r="BO256">
        <v>0</v>
      </c>
      <c r="BP256">
        <v>1</v>
      </c>
      <c r="BQ256">
        <v>0</v>
      </c>
      <c r="BR256">
        <v>0</v>
      </c>
      <c r="BS256">
        <v>0</v>
      </c>
      <c r="BT256">
        <v>15448.122408000001</v>
      </c>
      <c r="BU256">
        <v>32.319600000000001</v>
      </c>
      <c r="BV256">
        <v>0</v>
      </c>
      <c r="BW256">
        <v>1</v>
      </c>
      <c r="CU256">
        <f>ROUND(AT256*Source!I257*AH256*AL256,2)</f>
        <v>111.94</v>
      </c>
      <c r="CV256">
        <f>ROUND(Y256*Source!I257,7)</f>
        <v>0.32319599999999998</v>
      </c>
      <c r="CW256">
        <v>0</v>
      </c>
      <c r="CX256">
        <f>ROUND(Y256*Source!I257,7)</f>
        <v>0.32319599999999998</v>
      </c>
      <c r="CY256">
        <f>AD256</f>
        <v>477.98</v>
      </c>
      <c r="CZ256">
        <f>AH256</f>
        <v>477.98</v>
      </c>
      <c r="DA256">
        <f>AL256</f>
        <v>1</v>
      </c>
      <c r="DB256">
        <f>ROUND((ROUND(AT256*CZ256,2)*ROUND((1.15*1.2),7)),6)</f>
        <v>15448.120199999999</v>
      </c>
      <c r="DC256">
        <f>ROUND((ROUND(AT256*AG256,2)*ROUND((1.15*1.2),7)),6)</f>
        <v>0</v>
      </c>
      <c r="DD256" t="s">
        <v>3</v>
      </c>
      <c r="DE256" t="s">
        <v>3</v>
      </c>
      <c r="DF256">
        <f t="shared" si="93"/>
        <v>0</v>
      </c>
      <c r="DG256">
        <f t="shared" si="94"/>
        <v>0</v>
      </c>
      <c r="DH256">
        <f t="shared" si="74"/>
        <v>0</v>
      </c>
      <c r="DI256">
        <f t="shared" si="75"/>
        <v>154.47999999999999</v>
      </c>
      <c r="DJ256">
        <f>DI256</f>
        <v>154.47999999999999</v>
      </c>
      <c r="DK256">
        <v>1</v>
      </c>
      <c r="DL256" t="s">
        <v>3</v>
      </c>
      <c r="DM256">
        <v>0</v>
      </c>
      <c r="DN256" t="s">
        <v>3</v>
      </c>
      <c r="DO256">
        <v>0</v>
      </c>
    </row>
    <row r="257" spans="1:119" x14ac:dyDescent="0.2">
      <c r="A257">
        <f>ROW(Source!A257)</f>
        <v>257</v>
      </c>
      <c r="B257">
        <v>312567028</v>
      </c>
      <c r="C257">
        <v>312568404</v>
      </c>
      <c r="D257">
        <v>277560455</v>
      </c>
      <c r="E257">
        <v>109</v>
      </c>
      <c r="F257">
        <v>1</v>
      </c>
      <c r="G257">
        <v>1</v>
      </c>
      <c r="H257">
        <v>1</v>
      </c>
      <c r="I257" t="s">
        <v>633</v>
      </c>
      <c r="J257" t="s">
        <v>3</v>
      </c>
      <c r="K257" t="s">
        <v>634</v>
      </c>
      <c r="L257">
        <v>1369</v>
      </c>
      <c r="N257">
        <v>1013</v>
      </c>
      <c r="O257" t="s">
        <v>627</v>
      </c>
      <c r="P257" t="s">
        <v>627</v>
      </c>
      <c r="Q257">
        <v>1</v>
      </c>
      <c r="W257">
        <v>0</v>
      </c>
      <c r="X257">
        <v>1518711480</v>
      </c>
      <c r="Y257">
        <f>(AT257*ROUND((1.15*1.2),7))</f>
        <v>32.319600000000001</v>
      </c>
      <c r="AA257">
        <v>0</v>
      </c>
      <c r="AB257">
        <v>0</v>
      </c>
      <c r="AC257">
        <v>0</v>
      </c>
      <c r="AD257">
        <v>549.32000000000005</v>
      </c>
      <c r="AE257">
        <v>0</v>
      </c>
      <c r="AF257">
        <v>0</v>
      </c>
      <c r="AG257">
        <v>0</v>
      </c>
      <c r="AH257">
        <v>549.32000000000005</v>
      </c>
      <c r="AI257">
        <v>1</v>
      </c>
      <c r="AJ257">
        <v>1</v>
      </c>
      <c r="AK257">
        <v>1</v>
      </c>
      <c r="AL257">
        <v>1</v>
      </c>
      <c r="AM257">
        <v>-2</v>
      </c>
      <c r="AN257">
        <v>0</v>
      </c>
      <c r="AO257">
        <v>0</v>
      </c>
      <c r="AP257">
        <v>1</v>
      </c>
      <c r="AQ257">
        <v>1</v>
      </c>
      <c r="AR257">
        <v>0</v>
      </c>
      <c r="AS257" t="s">
        <v>3</v>
      </c>
      <c r="AT257">
        <v>23.42</v>
      </c>
      <c r="AU257" t="s">
        <v>278</v>
      </c>
      <c r="AV257">
        <v>1</v>
      </c>
      <c r="AW257">
        <v>2</v>
      </c>
      <c r="AX257">
        <v>312568421</v>
      </c>
      <c r="AY257">
        <v>1</v>
      </c>
      <c r="AZ257">
        <v>0</v>
      </c>
      <c r="BA257">
        <v>275</v>
      </c>
      <c r="BB257">
        <v>1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12865.074400000001</v>
      </c>
      <c r="BN257">
        <v>23.42</v>
      </c>
      <c r="BO257">
        <v>0</v>
      </c>
      <c r="BP257">
        <v>1</v>
      </c>
      <c r="BQ257">
        <v>0</v>
      </c>
      <c r="BR257">
        <v>0</v>
      </c>
      <c r="BS257">
        <v>0</v>
      </c>
      <c r="BT257">
        <v>17753.802672000002</v>
      </c>
      <c r="BU257">
        <v>32.319600000000001</v>
      </c>
      <c r="BV257">
        <v>0</v>
      </c>
      <c r="BW257">
        <v>1</v>
      </c>
      <c r="CU257">
        <f>ROUND(AT257*Source!I257*AH257*AL257,2)</f>
        <v>128.65</v>
      </c>
      <c r="CV257">
        <f>ROUND(Y257*Source!I257,7)</f>
        <v>0.32319599999999998</v>
      </c>
      <c r="CW257">
        <v>0</v>
      </c>
      <c r="CX257">
        <f>ROUND(Y257*Source!I257,7)</f>
        <v>0.32319599999999998</v>
      </c>
      <c r="CY257">
        <f>AD257</f>
        <v>549.32000000000005</v>
      </c>
      <c r="CZ257">
        <f>AH257</f>
        <v>549.32000000000005</v>
      </c>
      <c r="DA257">
        <f>AL257</f>
        <v>1</v>
      </c>
      <c r="DB257">
        <f>ROUND((ROUND(AT257*CZ257,2)*ROUND((1.15*1.2),7)),6)</f>
        <v>17753.796600000001</v>
      </c>
      <c r="DC257">
        <f>ROUND((ROUND(AT257*AG257,2)*ROUND((1.15*1.2),7)),6)</f>
        <v>0</v>
      </c>
      <c r="DD257" t="s">
        <v>3</v>
      </c>
      <c r="DE257" t="s">
        <v>3</v>
      </c>
      <c r="DF257">
        <f t="shared" si="93"/>
        <v>0</v>
      </c>
      <c r="DG257">
        <f t="shared" si="94"/>
        <v>0</v>
      </c>
      <c r="DH257">
        <f t="shared" ref="DH257:DH320" si="95">ROUND(ROUND(AG257,2)*CX257,2)</f>
        <v>0</v>
      </c>
      <c r="DI257">
        <f t="shared" ref="DI257:DI320" si="96">ROUND(ROUND(AH257,2)*CX257,2)</f>
        <v>177.54</v>
      </c>
      <c r="DJ257">
        <f>DI257</f>
        <v>177.54</v>
      </c>
      <c r="DK257">
        <v>1</v>
      </c>
      <c r="DL257" t="s">
        <v>3</v>
      </c>
      <c r="DM257">
        <v>0</v>
      </c>
      <c r="DN257" t="s">
        <v>3</v>
      </c>
      <c r="DO257">
        <v>0</v>
      </c>
    </row>
    <row r="258" spans="1:119" x14ac:dyDescent="0.2">
      <c r="A258">
        <f>ROW(Source!A257)</f>
        <v>257</v>
      </c>
      <c r="B258">
        <v>312567028</v>
      </c>
      <c r="C258">
        <v>312568404</v>
      </c>
      <c r="D258">
        <v>277560491</v>
      </c>
      <c r="E258">
        <v>109</v>
      </c>
      <c r="F258">
        <v>1</v>
      </c>
      <c r="G258">
        <v>1</v>
      </c>
      <c r="H258">
        <v>1</v>
      </c>
      <c r="I258" t="s">
        <v>635</v>
      </c>
      <c r="J258" t="s">
        <v>3</v>
      </c>
      <c r="K258" t="s">
        <v>636</v>
      </c>
      <c r="L258">
        <v>1191</v>
      </c>
      <c r="N258">
        <v>1013</v>
      </c>
      <c r="O258" t="s">
        <v>637</v>
      </c>
      <c r="P258" t="s">
        <v>637</v>
      </c>
      <c r="Q258">
        <v>1</v>
      </c>
      <c r="W258">
        <v>0</v>
      </c>
      <c r="X258">
        <v>-1417349443</v>
      </c>
      <c r="Y258">
        <f t="shared" ref="Y258:Y263" si="97">(AT258*ROUND((1.25*1.2),7))</f>
        <v>37.335000000000001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0</v>
      </c>
      <c r="AH258">
        <v>0</v>
      </c>
      <c r="AI258">
        <v>1</v>
      </c>
      <c r="AJ258">
        <v>1</v>
      </c>
      <c r="AK258">
        <v>1</v>
      </c>
      <c r="AL258">
        <v>1</v>
      </c>
      <c r="AM258">
        <v>-2</v>
      </c>
      <c r="AN258">
        <v>0</v>
      </c>
      <c r="AO258">
        <v>0</v>
      </c>
      <c r="AP258">
        <v>1</v>
      </c>
      <c r="AQ258">
        <v>1</v>
      </c>
      <c r="AR258">
        <v>0</v>
      </c>
      <c r="AS258" t="s">
        <v>3</v>
      </c>
      <c r="AT258">
        <v>24.89</v>
      </c>
      <c r="AU258" t="s">
        <v>160</v>
      </c>
      <c r="AV258">
        <v>2</v>
      </c>
      <c r="AW258">
        <v>2</v>
      </c>
      <c r="AX258">
        <v>312568422</v>
      </c>
      <c r="AY258">
        <v>1</v>
      </c>
      <c r="AZ258">
        <v>0</v>
      </c>
      <c r="BA258">
        <v>276</v>
      </c>
      <c r="BB258">
        <v>1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CV258">
        <v>0</v>
      </c>
      <c r="CW258">
        <v>0</v>
      </c>
      <c r="CX258">
        <f>ROUND(Y258*Source!I257,7)</f>
        <v>0.37335000000000002</v>
      </c>
      <c r="CY258">
        <f>AD258</f>
        <v>0</v>
      </c>
      <c r="CZ258">
        <f>AH258</f>
        <v>0</v>
      </c>
      <c r="DA258">
        <f>AL258</f>
        <v>1</v>
      </c>
      <c r="DB258">
        <f t="shared" ref="DB258:DB263" si="98">ROUND((ROUND(AT258*CZ258,2)*ROUND((1.25*1.2),7)),6)</f>
        <v>0</v>
      </c>
      <c r="DC258">
        <f t="shared" ref="DC258:DC263" si="99">ROUND((ROUND(AT258*AG258,2)*ROUND((1.25*1.2),7)),6)</f>
        <v>0</v>
      </c>
      <c r="DD258" t="s">
        <v>3</v>
      </c>
      <c r="DE258" t="s">
        <v>3</v>
      </c>
      <c r="DF258">
        <f t="shared" si="93"/>
        <v>0</v>
      </c>
      <c r="DG258">
        <f t="shared" si="94"/>
        <v>0</v>
      </c>
      <c r="DH258">
        <f t="shared" si="95"/>
        <v>0</v>
      </c>
      <c r="DI258">
        <f t="shared" si="96"/>
        <v>0</v>
      </c>
      <c r="DJ258">
        <f>DI258</f>
        <v>0</v>
      </c>
      <c r="DK258">
        <v>0</v>
      </c>
      <c r="DL258" t="s">
        <v>3</v>
      </c>
      <c r="DM258">
        <v>0</v>
      </c>
      <c r="DN258" t="s">
        <v>3</v>
      </c>
      <c r="DO258">
        <v>0</v>
      </c>
    </row>
    <row r="259" spans="1:119" x14ac:dyDescent="0.2">
      <c r="A259">
        <f>ROW(Source!A257)</f>
        <v>257</v>
      </c>
      <c r="B259">
        <v>312567028</v>
      </c>
      <c r="C259">
        <v>312568404</v>
      </c>
      <c r="D259">
        <v>277944622</v>
      </c>
      <c r="E259">
        <v>1</v>
      </c>
      <c r="F259">
        <v>1</v>
      </c>
      <c r="G259">
        <v>1</v>
      </c>
      <c r="H259">
        <v>2</v>
      </c>
      <c r="I259" t="s">
        <v>639</v>
      </c>
      <c r="J259" t="s">
        <v>640</v>
      </c>
      <c r="K259" t="s">
        <v>641</v>
      </c>
      <c r="L259">
        <v>1368</v>
      </c>
      <c r="N259">
        <v>1011</v>
      </c>
      <c r="O259" t="s">
        <v>419</v>
      </c>
      <c r="P259" t="s">
        <v>419</v>
      </c>
      <c r="Q259">
        <v>1</v>
      </c>
      <c r="W259">
        <v>0</v>
      </c>
      <c r="X259">
        <v>-776243211</v>
      </c>
      <c r="Y259">
        <f t="shared" si="97"/>
        <v>1.125</v>
      </c>
      <c r="AA259">
        <v>0</v>
      </c>
      <c r="AB259">
        <v>1472.33</v>
      </c>
      <c r="AC259">
        <v>642.05999999999995</v>
      </c>
      <c r="AD259">
        <v>0</v>
      </c>
      <c r="AE259">
        <v>0</v>
      </c>
      <c r="AF259">
        <v>1472.33</v>
      </c>
      <c r="AG259">
        <v>642.05999999999995</v>
      </c>
      <c r="AH259">
        <v>0</v>
      </c>
      <c r="AI259">
        <v>1</v>
      </c>
      <c r="AJ259">
        <v>1</v>
      </c>
      <c r="AK259">
        <v>1</v>
      </c>
      <c r="AL259">
        <v>1</v>
      </c>
      <c r="AM259">
        <v>-2</v>
      </c>
      <c r="AN259">
        <v>0</v>
      </c>
      <c r="AO259">
        <v>0</v>
      </c>
      <c r="AP259">
        <v>1</v>
      </c>
      <c r="AQ259">
        <v>1</v>
      </c>
      <c r="AR259">
        <v>0</v>
      </c>
      <c r="AS259" t="s">
        <v>3</v>
      </c>
      <c r="AT259">
        <v>0.75</v>
      </c>
      <c r="AU259" t="s">
        <v>160</v>
      </c>
      <c r="AV259">
        <v>1</v>
      </c>
      <c r="AW259">
        <v>2</v>
      </c>
      <c r="AX259">
        <v>312568423</v>
      </c>
      <c r="AY259">
        <v>1</v>
      </c>
      <c r="AZ259">
        <v>0</v>
      </c>
      <c r="BA259">
        <v>277</v>
      </c>
      <c r="BB259">
        <v>1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1104.2474999999999</v>
      </c>
      <c r="BL259">
        <v>481.54499999999996</v>
      </c>
      <c r="BM259">
        <v>0</v>
      </c>
      <c r="BN259">
        <v>0</v>
      </c>
      <c r="BO259">
        <v>0.75</v>
      </c>
      <c r="BP259">
        <v>1</v>
      </c>
      <c r="BQ259">
        <v>0</v>
      </c>
      <c r="BR259">
        <v>1656.3712499999999</v>
      </c>
      <c r="BS259">
        <v>722.31749999999988</v>
      </c>
      <c r="BT259">
        <v>0</v>
      </c>
      <c r="BU259">
        <v>0</v>
      </c>
      <c r="BV259">
        <v>1.125</v>
      </c>
      <c r="BW259">
        <v>1</v>
      </c>
      <c r="CV259">
        <v>0</v>
      </c>
      <c r="CW259">
        <f>ROUND(Y259*Source!I257*DO259,7)</f>
        <v>1.125E-2</v>
      </c>
      <c r="CX259">
        <f>ROUND(Y259*Source!I257,7)</f>
        <v>1.125E-2</v>
      </c>
      <c r="CY259">
        <f>AB259</f>
        <v>1472.33</v>
      </c>
      <c r="CZ259">
        <f>AF259</f>
        <v>1472.33</v>
      </c>
      <c r="DA259">
        <f>AJ259</f>
        <v>1</v>
      </c>
      <c r="DB259">
        <f t="shared" si="98"/>
        <v>1656.375</v>
      </c>
      <c r="DC259">
        <f t="shared" si="99"/>
        <v>722.32500000000005</v>
      </c>
      <c r="DD259" t="s">
        <v>3</v>
      </c>
      <c r="DE259" t="s">
        <v>3</v>
      </c>
      <c r="DF259">
        <f t="shared" si="93"/>
        <v>0</v>
      </c>
      <c r="DG259">
        <f t="shared" si="94"/>
        <v>16.559999999999999</v>
      </c>
      <c r="DH259">
        <f t="shared" si="95"/>
        <v>7.22</v>
      </c>
      <c r="DI259">
        <f t="shared" si="96"/>
        <v>0</v>
      </c>
      <c r="DJ259">
        <f>DG259+DH259</f>
        <v>23.779999999999998</v>
      </c>
      <c r="DK259">
        <v>1</v>
      </c>
      <c r="DL259" t="s">
        <v>642</v>
      </c>
      <c r="DM259">
        <v>6</v>
      </c>
      <c r="DN259" t="s">
        <v>637</v>
      </c>
      <c r="DO259">
        <v>1</v>
      </c>
    </row>
    <row r="260" spans="1:119" x14ac:dyDescent="0.2">
      <c r="A260">
        <f>ROW(Source!A257)</f>
        <v>257</v>
      </c>
      <c r="B260">
        <v>312567028</v>
      </c>
      <c r="C260">
        <v>312568404</v>
      </c>
      <c r="D260">
        <v>277944809</v>
      </c>
      <c r="E260">
        <v>1</v>
      </c>
      <c r="F260">
        <v>1</v>
      </c>
      <c r="G260">
        <v>1</v>
      </c>
      <c r="H260">
        <v>2</v>
      </c>
      <c r="I260" t="s">
        <v>643</v>
      </c>
      <c r="J260" t="s">
        <v>644</v>
      </c>
      <c r="K260" t="s">
        <v>645</v>
      </c>
      <c r="L260">
        <v>1368</v>
      </c>
      <c r="N260">
        <v>1011</v>
      </c>
      <c r="O260" t="s">
        <v>419</v>
      </c>
      <c r="P260" t="s">
        <v>419</v>
      </c>
      <c r="Q260">
        <v>1</v>
      </c>
      <c r="W260">
        <v>0</v>
      </c>
      <c r="X260">
        <v>-1432554125</v>
      </c>
      <c r="Y260">
        <f t="shared" si="97"/>
        <v>1.2150000000000001</v>
      </c>
      <c r="AA260">
        <v>0</v>
      </c>
      <c r="AB260">
        <v>15.14</v>
      </c>
      <c r="AC260">
        <v>0</v>
      </c>
      <c r="AD260">
        <v>0</v>
      </c>
      <c r="AE260">
        <v>0</v>
      </c>
      <c r="AF260">
        <v>15.14</v>
      </c>
      <c r="AG260">
        <v>0</v>
      </c>
      <c r="AH260">
        <v>0</v>
      </c>
      <c r="AI260">
        <v>1</v>
      </c>
      <c r="AJ260">
        <v>1</v>
      </c>
      <c r="AK260">
        <v>1</v>
      </c>
      <c r="AL260">
        <v>1</v>
      </c>
      <c r="AM260">
        <v>-2</v>
      </c>
      <c r="AN260">
        <v>0</v>
      </c>
      <c r="AO260">
        <v>0</v>
      </c>
      <c r="AP260">
        <v>1</v>
      </c>
      <c r="AQ260">
        <v>1</v>
      </c>
      <c r="AR260">
        <v>0</v>
      </c>
      <c r="AS260" t="s">
        <v>3</v>
      </c>
      <c r="AT260">
        <v>0.81</v>
      </c>
      <c r="AU260" t="s">
        <v>160</v>
      </c>
      <c r="AV260">
        <v>1</v>
      </c>
      <c r="AW260">
        <v>2</v>
      </c>
      <c r="AX260">
        <v>312568424</v>
      </c>
      <c r="AY260">
        <v>1</v>
      </c>
      <c r="AZ260">
        <v>0</v>
      </c>
      <c r="BA260">
        <v>278</v>
      </c>
      <c r="BB260">
        <v>1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12.263400000000001</v>
      </c>
      <c r="BL260">
        <v>0</v>
      </c>
      <c r="BM260">
        <v>0</v>
      </c>
      <c r="BN260">
        <v>0</v>
      </c>
      <c r="BO260">
        <v>0</v>
      </c>
      <c r="BP260">
        <v>1</v>
      </c>
      <c r="BQ260">
        <v>0</v>
      </c>
      <c r="BR260">
        <v>18.395100000000003</v>
      </c>
      <c r="BS260">
        <v>0</v>
      </c>
      <c r="BT260">
        <v>0</v>
      </c>
      <c r="BU260">
        <v>0</v>
      </c>
      <c r="BV260">
        <v>0</v>
      </c>
      <c r="BW260">
        <v>1</v>
      </c>
      <c r="CV260">
        <v>0</v>
      </c>
      <c r="CW260">
        <f>ROUND(Y260*Source!I257*DO260,7)</f>
        <v>0</v>
      </c>
      <c r="CX260">
        <f>ROUND(Y260*Source!I257,7)</f>
        <v>1.2149999999999999E-2</v>
      </c>
      <c r="CY260">
        <f>AB260</f>
        <v>15.14</v>
      </c>
      <c r="CZ260">
        <f>AF260</f>
        <v>15.14</v>
      </c>
      <c r="DA260">
        <f>AJ260</f>
        <v>1</v>
      </c>
      <c r="DB260">
        <f t="shared" si="98"/>
        <v>18.39</v>
      </c>
      <c r="DC260">
        <f t="shared" si="99"/>
        <v>0</v>
      </c>
      <c r="DD260" t="s">
        <v>3</v>
      </c>
      <c r="DE260" t="s">
        <v>3</v>
      </c>
      <c r="DF260">
        <f t="shared" si="93"/>
        <v>0</v>
      </c>
      <c r="DG260">
        <f t="shared" si="94"/>
        <v>0.18</v>
      </c>
      <c r="DH260">
        <f t="shared" si="95"/>
        <v>0</v>
      </c>
      <c r="DI260">
        <f t="shared" si="96"/>
        <v>0</v>
      </c>
      <c r="DJ260">
        <f>DG260+DH260</f>
        <v>0.18</v>
      </c>
      <c r="DK260">
        <v>1</v>
      </c>
      <c r="DL260" t="s">
        <v>3</v>
      </c>
      <c r="DM260">
        <v>0</v>
      </c>
      <c r="DN260" t="s">
        <v>3</v>
      </c>
      <c r="DO260">
        <v>0</v>
      </c>
    </row>
    <row r="261" spans="1:119" x14ac:dyDescent="0.2">
      <c r="A261">
        <f>ROW(Source!A257)</f>
        <v>257</v>
      </c>
      <c r="B261">
        <v>312567028</v>
      </c>
      <c r="C261">
        <v>312568404</v>
      </c>
      <c r="D261">
        <v>277944868</v>
      </c>
      <c r="E261">
        <v>1</v>
      </c>
      <c r="F261">
        <v>1</v>
      </c>
      <c r="G261">
        <v>1</v>
      </c>
      <c r="H261">
        <v>2</v>
      </c>
      <c r="I261" t="s">
        <v>646</v>
      </c>
      <c r="J261" t="s">
        <v>647</v>
      </c>
      <c r="K261" t="s">
        <v>648</v>
      </c>
      <c r="L261">
        <v>1368</v>
      </c>
      <c r="N261">
        <v>1011</v>
      </c>
      <c r="O261" t="s">
        <v>419</v>
      </c>
      <c r="P261" t="s">
        <v>419</v>
      </c>
      <c r="Q261">
        <v>1</v>
      </c>
      <c r="W261">
        <v>0</v>
      </c>
      <c r="X261">
        <v>412917512</v>
      </c>
      <c r="Y261">
        <f t="shared" si="97"/>
        <v>34.11</v>
      </c>
      <c r="AA261">
        <v>0</v>
      </c>
      <c r="AB261">
        <v>436.88</v>
      </c>
      <c r="AC261">
        <v>477.98</v>
      </c>
      <c r="AD261">
        <v>0</v>
      </c>
      <c r="AE261">
        <v>0</v>
      </c>
      <c r="AF261">
        <v>346.73</v>
      </c>
      <c r="AG261">
        <v>477.98</v>
      </c>
      <c r="AH261">
        <v>0</v>
      </c>
      <c r="AI261">
        <v>1</v>
      </c>
      <c r="AJ261">
        <v>1.26</v>
      </c>
      <c r="AK261">
        <v>1</v>
      </c>
      <c r="AL261">
        <v>1</v>
      </c>
      <c r="AM261">
        <v>2</v>
      </c>
      <c r="AN261">
        <v>0</v>
      </c>
      <c r="AO261">
        <v>0</v>
      </c>
      <c r="AP261">
        <v>1</v>
      </c>
      <c r="AQ261">
        <v>1</v>
      </c>
      <c r="AR261">
        <v>0</v>
      </c>
      <c r="AS261" t="s">
        <v>3</v>
      </c>
      <c r="AT261">
        <v>22.74</v>
      </c>
      <c r="AU261" t="s">
        <v>160</v>
      </c>
      <c r="AV261">
        <v>1</v>
      </c>
      <c r="AW261">
        <v>2</v>
      </c>
      <c r="AX261">
        <v>312568425</v>
      </c>
      <c r="AY261">
        <v>1</v>
      </c>
      <c r="AZ261">
        <v>0</v>
      </c>
      <c r="BA261">
        <v>279</v>
      </c>
      <c r="BB261">
        <v>1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7884.6401999999998</v>
      </c>
      <c r="BL261">
        <v>10869.2652</v>
      </c>
      <c r="BM261">
        <v>0</v>
      </c>
      <c r="BN261">
        <v>0</v>
      </c>
      <c r="BO261">
        <v>22.74</v>
      </c>
      <c r="BP261">
        <v>1</v>
      </c>
      <c r="BQ261">
        <v>0</v>
      </c>
      <c r="BR261">
        <v>11826.960299999999</v>
      </c>
      <c r="BS261">
        <v>16303.897799999997</v>
      </c>
      <c r="BT261">
        <v>0</v>
      </c>
      <c r="BU261">
        <v>0</v>
      </c>
      <c r="BV261">
        <v>34.109999999999992</v>
      </c>
      <c r="BW261">
        <v>1</v>
      </c>
      <c r="CV261">
        <v>0</v>
      </c>
      <c r="CW261">
        <f>ROUND(Y261*Source!I257*DO261,7)</f>
        <v>0.34110000000000001</v>
      </c>
      <c r="CX261">
        <f>ROUND(Y261*Source!I257,7)</f>
        <v>0.34110000000000001</v>
      </c>
      <c r="CY261">
        <f>AB261</f>
        <v>436.88</v>
      </c>
      <c r="CZ261">
        <f>AF261</f>
        <v>346.73</v>
      </c>
      <c r="DA261">
        <f>AJ261</f>
        <v>1.26</v>
      </c>
      <c r="DB261">
        <f t="shared" si="98"/>
        <v>11826.96</v>
      </c>
      <c r="DC261">
        <f t="shared" si="99"/>
        <v>16303.905000000001</v>
      </c>
      <c r="DD261" t="s">
        <v>3</v>
      </c>
      <c r="DE261" t="s">
        <v>3</v>
      </c>
      <c r="DF261">
        <f t="shared" si="93"/>
        <v>0</v>
      </c>
      <c r="DG261">
        <f>ROUND(ROUND(AF261*AJ261,2)*CX261,2)</f>
        <v>149.02000000000001</v>
      </c>
      <c r="DH261">
        <f t="shared" si="95"/>
        <v>163.04</v>
      </c>
      <c r="DI261">
        <f t="shared" si="96"/>
        <v>0</v>
      </c>
      <c r="DJ261">
        <f>DG261+DH261</f>
        <v>312.06</v>
      </c>
      <c r="DK261">
        <v>1</v>
      </c>
      <c r="DL261" t="s">
        <v>649</v>
      </c>
      <c r="DM261">
        <v>4</v>
      </c>
      <c r="DN261" t="s">
        <v>637</v>
      </c>
      <c r="DO261">
        <v>1</v>
      </c>
    </row>
    <row r="262" spans="1:119" x14ac:dyDescent="0.2">
      <c r="A262">
        <f>ROW(Source!A257)</f>
        <v>257</v>
      </c>
      <c r="B262">
        <v>312567028</v>
      </c>
      <c r="C262">
        <v>312568404</v>
      </c>
      <c r="D262">
        <v>277945805</v>
      </c>
      <c r="E262">
        <v>1</v>
      </c>
      <c r="F262">
        <v>1</v>
      </c>
      <c r="G262">
        <v>1</v>
      </c>
      <c r="H262">
        <v>2</v>
      </c>
      <c r="I262" t="s">
        <v>650</v>
      </c>
      <c r="J262" t="s">
        <v>651</v>
      </c>
      <c r="K262" t="s">
        <v>652</v>
      </c>
      <c r="L262">
        <v>1368</v>
      </c>
      <c r="N262">
        <v>1011</v>
      </c>
      <c r="O262" t="s">
        <v>419</v>
      </c>
      <c r="P262" t="s">
        <v>419</v>
      </c>
      <c r="Q262">
        <v>1</v>
      </c>
      <c r="W262">
        <v>0</v>
      </c>
      <c r="X262">
        <v>721652621</v>
      </c>
      <c r="Y262">
        <f t="shared" si="97"/>
        <v>0.88500000000000001</v>
      </c>
      <c r="AA262">
        <v>0</v>
      </c>
      <c r="AB262">
        <v>544.70000000000005</v>
      </c>
      <c r="AC262">
        <v>477.98</v>
      </c>
      <c r="AD262">
        <v>0</v>
      </c>
      <c r="AE262">
        <v>0</v>
      </c>
      <c r="AF262">
        <v>544.70000000000005</v>
      </c>
      <c r="AG262">
        <v>477.98</v>
      </c>
      <c r="AH262">
        <v>0</v>
      </c>
      <c r="AI262">
        <v>1</v>
      </c>
      <c r="AJ262">
        <v>1</v>
      </c>
      <c r="AK262">
        <v>1</v>
      </c>
      <c r="AL262">
        <v>1</v>
      </c>
      <c r="AM262">
        <v>-2</v>
      </c>
      <c r="AN262">
        <v>0</v>
      </c>
      <c r="AO262">
        <v>0</v>
      </c>
      <c r="AP262">
        <v>1</v>
      </c>
      <c r="AQ262">
        <v>1</v>
      </c>
      <c r="AR262">
        <v>0</v>
      </c>
      <c r="AS262" t="s">
        <v>3</v>
      </c>
      <c r="AT262">
        <v>0.59</v>
      </c>
      <c r="AU262" t="s">
        <v>160</v>
      </c>
      <c r="AV262">
        <v>1</v>
      </c>
      <c r="AW262">
        <v>2</v>
      </c>
      <c r="AX262">
        <v>312568426</v>
      </c>
      <c r="AY262">
        <v>1</v>
      </c>
      <c r="AZ262">
        <v>0</v>
      </c>
      <c r="BA262">
        <v>280</v>
      </c>
      <c r="BB262">
        <v>1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321.37299999999999</v>
      </c>
      <c r="BL262">
        <v>282.00819999999999</v>
      </c>
      <c r="BM262">
        <v>0</v>
      </c>
      <c r="BN262">
        <v>0</v>
      </c>
      <c r="BO262">
        <v>0.59</v>
      </c>
      <c r="BP262">
        <v>1</v>
      </c>
      <c r="BQ262">
        <v>0</v>
      </c>
      <c r="BR262">
        <v>482.05949999999996</v>
      </c>
      <c r="BS262">
        <v>423.01229999999998</v>
      </c>
      <c r="BT262">
        <v>0</v>
      </c>
      <c r="BU262">
        <v>0</v>
      </c>
      <c r="BV262">
        <v>0.8849999999999999</v>
      </c>
      <c r="BW262">
        <v>1</v>
      </c>
      <c r="CV262">
        <v>0</v>
      </c>
      <c r="CW262">
        <f>ROUND(Y262*Source!I257*DO262,7)</f>
        <v>8.8500000000000002E-3</v>
      </c>
      <c r="CX262">
        <f>ROUND(Y262*Source!I257,7)</f>
        <v>8.8500000000000002E-3</v>
      </c>
      <c r="CY262">
        <f>AB262</f>
        <v>544.70000000000005</v>
      </c>
      <c r="CZ262">
        <f>AF262</f>
        <v>544.70000000000005</v>
      </c>
      <c r="DA262">
        <f>AJ262</f>
        <v>1</v>
      </c>
      <c r="DB262">
        <f t="shared" si="98"/>
        <v>482.05500000000001</v>
      </c>
      <c r="DC262">
        <f t="shared" si="99"/>
        <v>423.01499999999999</v>
      </c>
      <c r="DD262" t="s">
        <v>3</v>
      </c>
      <c r="DE262" t="s">
        <v>3</v>
      </c>
      <c r="DF262">
        <f t="shared" si="93"/>
        <v>0</v>
      </c>
      <c r="DG262">
        <f t="shared" ref="DG262:DG268" si="100">ROUND(ROUND(AF262,2)*CX262,2)</f>
        <v>4.82</v>
      </c>
      <c r="DH262">
        <f t="shared" si="95"/>
        <v>4.2300000000000004</v>
      </c>
      <c r="DI262">
        <f t="shared" si="96"/>
        <v>0</v>
      </c>
      <c r="DJ262">
        <f>DG262+DH262</f>
        <v>9.0500000000000007</v>
      </c>
      <c r="DK262">
        <v>1</v>
      </c>
      <c r="DL262" t="s">
        <v>649</v>
      </c>
      <c r="DM262">
        <v>4</v>
      </c>
      <c r="DN262" t="s">
        <v>637</v>
      </c>
      <c r="DO262">
        <v>1</v>
      </c>
    </row>
    <row r="263" spans="1:119" x14ac:dyDescent="0.2">
      <c r="A263">
        <f>ROW(Source!A257)</f>
        <v>257</v>
      </c>
      <c r="B263">
        <v>312567028</v>
      </c>
      <c r="C263">
        <v>312568404</v>
      </c>
      <c r="D263">
        <v>277946074</v>
      </c>
      <c r="E263">
        <v>1</v>
      </c>
      <c r="F263">
        <v>1</v>
      </c>
      <c r="G263">
        <v>1</v>
      </c>
      <c r="H263">
        <v>2</v>
      </c>
      <c r="I263" t="s">
        <v>653</v>
      </c>
      <c r="J263" t="s">
        <v>654</v>
      </c>
      <c r="K263" t="s">
        <v>655</v>
      </c>
      <c r="L263">
        <v>1368</v>
      </c>
      <c r="N263">
        <v>1011</v>
      </c>
      <c r="O263" t="s">
        <v>419</v>
      </c>
      <c r="P263" t="s">
        <v>419</v>
      </c>
      <c r="Q263">
        <v>1</v>
      </c>
      <c r="W263">
        <v>0</v>
      </c>
      <c r="X263">
        <v>1125415823</v>
      </c>
      <c r="Y263">
        <f t="shared" si="97"/>
        <v>1.2150000000000001</v>
      </c>
      <c r="AA263">
        <v>0</v>
      </c>
      <c r="AB263">
        <v>160.38</v>
      </c>
      <c r="AC263">
        <v>477.98</v>
      </c>
      <c r="AD263">
        <v>0</v>
      </c>
      <c r="AE263">
        <v>0</v>
      </c>
      <c r="AF263">
        <v>160.38</v>
      </c>
      <c r="AG263">
        <v>477.98</v>
      </c>
      <c r="AH263">
        <v>0</v>
      </c>
      <c r="AI263">
        <v>1</v>
      </c>
      <c r="AJ263">
        <v>1</v>
      </c>
      <c r="AK263">
        <v>1</v>
      </c>
      <c r="AL263">
        <v>1</v>
      </c>
      <c r="AM263">
        <v>-2</v>
      </c>
      <c r="AN263">
        <v>0</v>
      </c>
      <c r="AO263">
        <v>0</v>
      </c>
      <c r="AP263">
        <v>1</v>
      </c>
      <c r="AQ263">
        <v>1</v>
      </c>
      <c r="AR263">
        <v>0</v>
      </c>
      <c r="AS263" t="s">
        <v>3</v>
      </c>
      <c r="AT263">
        <v>0.81</v>
      </c>
      <c r="AU263" t="s">
        <v>160</v>
      </c>
      <c r="AV263">
        <v>1</v>
      </c>
      <c r="AW263">
        <v>2</v>
      </c>
      <c r="AX263">
        <v>312568427</v>
      </c>
      <c r="AY263">
        <v>1</v>
      </c>
      <c r="AZ263">
        <v>0</v>
      </c>
      <c r="BA263">
        <v>281</v>
      </c>
      <c r="BB263">
        <v>1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129.90780000000001</v>
      </c>
      <c r="BL263">
        <v>387.16380000000004</v>
      </c>
      <c r="BM263">
        <v>0</v>
      </c>
      <c r="BN263">
        <v>0</v>
      </c>
      <c r="BO263">
        <v>0.81</v>
      </c>
      <c r="BP263">
        <v>1</v>
      </c>
      <c r="BQ263">
        <v>0</v>
      </c>
      <c r="BR263">
        <v>194.86170000000001</v>
      </c>
      <c r="BS263">
        <v>580.74570000000006</v>
      </c>
      <c r="BT263">
        <v>0</v>
      </c>
      <c r="BU263">
        <v>0</v>
      </c>
      <c r="BV263">
        <v>1.2150000000000001</v>
      </c>
      <c r="BW263">
        <v>1</v>
      </c>
      <c r="CV263">
        <v>0</v>
      </c>
      <c r="CW263">
        <f>ROUND(Y263*Source!I257*DO263,7)</f>
        <v>1.2149999999999999E-2</v>
      </c>
      <c r="CX263">
        <f>ROUND(Y263*Source!I257,7)</f>
        <v>1.2149999999999999E-2</v>
      </c>
      <c r="CY263">
        <f>AB263</f>
        <v>160.38</v>
      </c>
      <c r="CZ263">
        <f>AF263</f>
        <v>160.38</v>
      </c>
      <c r="DA263">
        <f>AJ263</f>
        <v>1</v>
      </c>
      <c r="DB263">
        <f t="shared" si="98"/>
        <v>194.86500000000001</v>
      </c>
      <c r="DC263">
        <f t="shared" si="99"/>
        <v>580.74</v>
      </c>
      <c r="DD263" t="s">
        <v>3</v>
      </c>
      <c r="DE263" t="s">
        <v>3</v>
      </c>
      <c r="DF263">
        <f t="shared" si="93"/>
        <v>0</v>
      </c>
      <c r="DG263">
        <f t="shared" si="100"/>
        <v>1.95</v>
      </c>
      <c r="DH263">
        <f t="shared" si="95"/>
        <v>5.81</v>
      </c>
      <c r="DI263">
        <f t="shared" si="96"/>
        <v>0</v>
      </c>
      <c r="DJ263">
        <f>DG263+DH263</f>
        <v>7.76</v>
      </c>
      <c r="DK263">
        <v>1</v>
      </c>
      <c r="DL263" t="s">
        <v>649</v>
      </c>
      <c r="DM263">
        <v>4</v>
      </c>
      <c r="DN263" t="s">
        <v>637</v>
      </c>
      <c r="DO263">
        <v>1</v>
      </c>
    </row>
    <row r="264" spans="1:119" x14ac:dyDescent="0.2">
      <c r="A264">
        <f>ROW(Source!A257)</f>
        <v>257</v>
      </c>
      <c r="B264">
        <v>312567028</v>
      </c>
      <c r="C264">
        <v>312568404</v>
      </c>
      <c r="D264">
        <v>277565240</v>
      </c>
      <c r="E264">
        <v>109</v>
      </c>
      <c r="F264">
        <v>1</v>
      </c>
      <c r="G264">
        <v>1</v>
      </c>
      <c r="H264">
        <v>3</v>
      </c>
      <c r="I264" t="s">
        <v>34</v>
      </c>
      <c r="J264" t="s">
        <v>3</v>
      </c>
      <c r="K264" t="s">
        <v>35</v>
      </c>
      <c r="L264">
        <v>1371</v>
      </c>
      <c r="N264">
        <v>1013</v>
      </c>
      <c r="O264" t="s">
        <v>36</v>
      </c>
      <c r="P264" t="s">
        <v>36</v>
      </c>
      <c r="Q264">
        <v>1</v>
      </c>
      <c r="W264">
        <v>0</v>
      </c>
      <c r="X264">
        <v>864875641</v>
      </c>
      <c r="Y264">
        <f>(AT264*ROUND(0,7))</f>
        <v>0</v>
      </c>
      <c r="AA264">
        <v>0</v>
      </c>
      <c r="AB264">
        <v>0</v>
      </c>
      <c r="AC264">
        <v>0</v>
      </c>
      <c r="AD264">
        <v>0</v>
      </c>
      <c r="AE264">
        <v>0</v>
      </c>
      <c r="AF264">
        <v>0</v>
      </c>
      <c r="AG264">
        <v>0</v>
      </c>
      <c r="AH264">
        <v>0</v>
      </c>
      <c r="AI264">
        <v>1</v>
      </c>
      <c r="AJ264">
        <v>1</v>
      </c>
      <c r="AK264">
        <v>1</v>
      </c>
      <c r="AL264">
        <v>1</v>
      </c>
      <c r="AM264">
        <v>0</v>
      </c>
      <c r="AN264">
        <v>1</v>
      </c>
      <c r="AO264">
        <v>0</v>
      </c>
      <c r="AP264">
        <v>1</v>
      </c>
      <c r="AQ264">
        <v>0</v>
      </c>
      <c r="AR264">
        <v>0</v>
      </c>
      <c r="AS264" t="s">
        <v>3</v>
      </c>
      <c r="AT264">
        <v>0</v>
      </c>
      <c r="AU264" t="s">
        <v>132</v>
      </c>
      <c r="AV264">
        <v>0</v>
      </c>
      <c r="AW264">
        <v>2</v>
      </c>
      <c r="AX264">
        <v>312568428</v>
      </c>
      <c r="AY264">
        <v>1</v>
      </c>
      <c r="AZ264">
        <v>0</v>
      </c>
      <c r="BA264">
        <v>282</v>
      </c>
      <c r="BB264">
        <v>0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0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0</v>
      </c>
      <c r="CV264">
        <v>0</v>
      </c>
      <c r="CW264">
        <v>0</v>
      </c>
      <c r="CX264">
        <f>ROUND(Y264*Source!I257,7)</f>
        <v>0</v>
      </c>
      <c r="CY264">
        <f>AA264</f>
        <v>0</v>
      </c>
      <c r="CZ264">
        <f>AE264</f>
        <v>0</v>
      </c>
      <c r="DA264">
        <f>AI264</f>
        <v>1</v>
      </c>
      <c r="DB264">
        <f>ROUND((ROUND(AT264*CZ264,2)*ROUND(0,7)),6)</f>
        <v>0</v>
      </c>
      <c r="DC264">
        <f>ROUND((ROUND(AT264*AG264,2)*ROUND(0,7)),6)</f>
        <v>0</v>
      </c>
      <c r="DD264" t="s">
        <v>3</v>
      </c>
      <c r="DE264" t="s">
        <v>3</v>
      </c>
      <c r="DF264">
        <f t="shared" si="93"/>
        <v>0</v>
      </c>
      <c r="DG264">
        <f t="shared" si="100"/>
        <v>0</v>
      </c>
      <c r="DH264">
        <f t="shared" si="95"/>
        <v>0</v>
      </c>
      <c r="DI264">
        <f t="shared" si="96"/>
        <v>0</v>
      </c>
      <c r="DJ264">
        <f>DF264</f>
        <v>0</v>
      </c>
      <c r="DK264">
        <v>0</v>
      </c>
      <c r="DL264" t="s">
        <v>3</v>
      </c>
      <c r="DM264">
        <v>0</v>
      </c>
      <c r="DN264" t="s">
        <v>3</v>
      </c>
      <c r="DO264">
        <v>0</v>
      </c>
    </row>
    <row r="265" spans="1:119" x14ac:dyDescent="0.2">
      <c r="A265">
        <f>ROW(Source!A257)</f>
        <v>257</v>
      </c>
      <c r="B265">
        <v>312567028</v>
      </c>
      <c r="C265">
        <v>312568404</v>
      </c>
      <c r="D265">
        <v>277565250</v>
      </c>
      <c r="E265">
        <v>109</v>
      </c>
      <c r="F265">
        <v>1</v>
      </c>
      <c r="G265">
        <v>1</v>
      </c>
      <c r="H265">
        <v>3</v>
      </c>
      <c r="I265" t="s">
        <v>39</v>
      </c>
      <c r="J265" t="s">
        <v>3</v>
      </c>
      <c r="K265" t="s">
        <v>40</v>
      </c>
      <c r="L265">
        <v>1371</v>
      </c>
      <c r="N265">
        <v>1013</v>
      </c>
      <c r="O265" t="s">
        <v>36</v>
      </c>
      <c r="P265" t="s">
        <v>36</v>
      </c>
      <c r="Q265">
        <v>1</v>
      </c>
      <c r="W265">
        <v>0</v>
      </c>
      <c r="X265">
        <v>-1890832814</v>
      </c>
      <c r="Y265">
        <f>(AT265*ROUND(0,7))</f>
        <v>0</v>
      </c>
      <c r="AA265">
        <v>0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0</v>
      </c>
      <c r="AH265">
        <v>0</v>
      </c>
      <c r="AI265">
        <v>1</v>
      </c>
      <c r="AJ265">
        <v>1</v>
      </c>
      <c r="AK265">
        <v>1</v>
      </c>
      <c r="AL265">
        <v>1</v>
      </c>
      <c r="AM265">
        <v>0</v>
      </c>
      <c r="AN265">
        <v>1</v>
      </c>
      <c r="AO265">
        <v>0</v>
      </c>
      <c r="AP265">
        <v>1</v>
      </c>
      <c r="AQ265">
        <v>0</v>
      </c>
      <c r="AR265">
        <v>0</v>
      </c>
      <c r="AS265" t="s">
        <v>3</v>
      </c>
      <c r="AT265">
        <v>0</v>
      </c>
      <c r="AU265" t="s">
        <v>132</v>
      </c>
      <c r="AV265">
        <v>0</v>
      </c>
      <c r="AW265">
        <v>2</v>
      </c>
      <c r="AX265">
        <v>312568429</v>
      </c>
      <c r="AY265">
        <v>1</v>
      </c>
      <c r="AZ265">
        <v>0</v>
      </c>
      <c r="BA265">
        <v>283</v>
      </c>
      <c r="BB265">
        <v>0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CV265">
        <v>0</v>
      </c>
      <c r="CW265">
        <v>0</v>
      </c>
      <c r="CX265">
        <f>ROUND(Y265*Source!I257,7)</f>
        <v>0</v>
      </c>
      <c r="CY265">
        <f>AA265</f>
        <v>0</v>
      </c>
      <c r="CZ265">
        <f>AE265</f>
        <v>0</v>
      </c>
      <c r="DA265">
        <f>AI265</f>
        <v>1</v>
      </c>
      <c r="DB265">
        <f>ROUND((ROUND(AT265*CZ265,2)*ROUND(0,7)),6)</f>
        <v>0</v>
      </c>
      <c r="DC265">
        <f>ROUND((ROUND(AT265*AG265,2)*ROUND(0,7)),6)</f>
        <v>0</v>
      </c>
      <c r="DD265" t="s">
        <v>3</v>
      </c>
      <c r="DE265" t="s">
        <v>3</v>
      </c>
      <c r="DF265">
        <f t="shared" si="93"/>
        <v>0</v>
      </c>
      <c r="DG265">
        <f t="shared" si="100"/>
        <v>0</v>
      </c>
      <c r="DH265">
        <f t="shared" si="95"/>
        <v>0</v>
      </c>
      <c r="DI265">
        <f t="shared" si="96"/>
        <v>0</v>
      </c>
      <c r="DJ265">
        <f>DF265</f>
        <v>0</v>
      </c>
      <c r="DK265">
        <v>0</v>
      </c>
      <c r="DL265" t="s">
        <v>3</v>
      </c>
      <c r="DM265">
        <v>0</v>
      </c>
      <c r="DN265" t="s">
        <v>3</v>
      </c>
      <c r="DO265">
        <v>0</v>
      </c>
    </row>
    <row r="266" spans="1:119" x14ac:dyDescent="0.2">
      <c r="A266">
        <f>ROW(Source!A257)</f>
        <v>257</v>
      </c>
      <c r="B266">
        <v>312567028</v>
      </c>
      <c r="C266">
        <v>312568404</v>
      </c>
      <c r="D266">
        <v>277565414</v>
      </c>
      <c r="E266">
        <v>109</v>
      </c>
      <c r="F266">
        <v>1</v>
      </c>
      <c r="G266">
        <v>1</v>
      </c>
      <c r="H266">
        <v>3</v>
      </c>
      <c r="I266" t="s">
        <v>42</v>
      </c>
      <c r="J266" t="s">
        <v>3</v>
      </c>
      <c r="K266" t="s">
        <v>43</v>
      </c>
      <c r="L266">
        <v>1477</v>
      </c>
      <c r="N266">
        <v>1013</v>
      </c>
      <c r="O266" t="s">
        <v>20</v>
      </c>
      <c r="P266" t="s">
        <v>26</v>
      </c>
      <c r="Q266">
        <v>1</v>
      </c>
      <c r="W266">
        <v>0</v>
      </c>
      <c r="X266">
        <v>164804165</v>
      </c>
      <c r="Y266">
        <f>(AT266*ROUND(0,7))</f>
        <v>0</v>
      </c>
      <c r="AA266">
        <v>0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0</v>
      </c>
      <c r="AH266">
        <v>0</v>
      </c>
      <c r="AI266">
        <v>1</v>
      </c>
      <c r="AJ266">
        <v>1</v>
      </c>
      <c r="AK266">
        <v>1</v>
      </c>
      <c r="AL266">
        <v>1</v>
      </c>
      <c r="AM266">
        <v>0</v>
      </c>
      <c r="AN266">
        <v>1</v>
      </c>
      <c r="AO266">
        <v>0</v>
      </c>
      <c r="AP266">
        <v>1</v>
      </c>
      <c r="AQ266">
        <v>0</v>
      </c>
      <c r="AR266">
        <v>0</v>
      </c>
      <c r="AS266" t="s">
        <v>3</v>
      </c>
      <c r="AT266">
        <v>0</v>
      </c>
      <c r="AU266" t="s">
        <v>132</v>
      </c>
      <c r="AV266">
        <v>0</v>
      </c>
      <c r="AW266">
        <v>2</v>
      </c>
      <c r="AX266">
        <v>312568430</v>
      </c>
      <c r="AY266">
        <v>1</v>
      </c>
      <c r="AZ266">
        <v>0</v>
      </c>
      <c r="BA266">
        <v>284</v>
      </c>
      <c r="BB266">
        <v>0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0</v>
      </c>
      <c r="BQ266">
        <v>0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0</v>
      </c>
      <c r="CV266">
        <v>0</v>
      </c>
      <c r="CW266">
        <v>0</v>
      </c>
      <c r="CX266">
        <f>ROUND(Y266*Source!I257,7)</f>
        <v>0</v>
      </c>
      <c r="CY266">
        <f>AA266</f>
        <v>0</v>
      </c>
      <c r="CZ266">
        <f>AE266</f>
        <v>0</v>
      </c>
      <c r="DA266">
        <f>AI266</f>
        <v>1</v>
      </c>
      <c r="DB266">
        <f>ROUND((ROUND(AT266*CZ266,2)*ROUND(0,7)),6)</f>
        <v>0</v>
      </c>
      <c r="DC266">
        <f>ROUND((ROUND(AT266*AG266,2)*ROUND(0,7)),6)</f>
        <v>0</v>
      </c>
      <c r="DD266" t="s">
        <v>3</v>
      </c>
      <c r="DE266" t="s">
        <v>3</v>
      </c>
      <c r="DF266">
        <f t="shared" si="93"/>
        <v>0</v>
      </c>
      <c r="DG266">
        <f t="shared" si="100"/>
        <v>0</v>
      </c>
      <c r="DH266">
        <f t="shared" si="95"/>
        <v>0</v>
      </c>
      <c r="DI266">
        <f t="shared" si="96"/>
        <v>0</v>
      </c>
      <c r="DJ266">
        <f>DF266</f>
        <v>0</v>
      </c>
      <c r="DK266">
        <v>0</v>
      </c>
      <c r="DL266" t="s">
        <v>3</v>
      </c>
      <c r="DM266">
        <v>0</v>
      </c>
      <c r="DN266" t="s">
        <v>3</v>
      </c>
      <c r="DO266">
        <v>0</v>
      </c>
    </row>
    <row r="267" spans="1:119" x14ac:dyDescent="0.2">
      <c r="A267">
        <f>ROW(Source!A261)</f>
        <v>261</v>
      </c>
      <c r="B267">
        <v>312567028</v>
      </c>
      <c r="C267">
        <v>312587181</v>
      </c>
      <c r="D267">
        <v>75634699</v>
      </c>
      <c r="E267">
        <v>109</v>
      </c>
      <c r="F267">
        <v>1</v>
      </c>
      <c r="G267">
        <v>1</v>
      </c>
      <c r="H267">
        <v>1</v>
      </c>
      <c r="I267" t="s">
        <v>715</v>
      </c>
      <c r="J267" t="s">
        <v>3</v>
      </c>
      <c r="K267" t="s">
        <v>716</v>
      </c>
      <c r="L267">
        <v>1191</v>
      </c>
      <c r="N267">
        <v>1013</v>
      </c>
      <c r="O267" t="s">
        <v>637</v>
      </c>
      <c r="P267" t="s">
        <v>637</v>
      </c>
      <c r="Q267">
        <v>1</v>
      </c>
      <c r="W267">
        <v>0</v>
      </c>
      <c r="X267">
        <v>246699258</v>
      </c>
      <c r="Y267">
        <f t="shared" ref="Y267:Y278" si="101">(AT267*ROUND(1.2,7))</f>
        <v>1.524</v>
      </c>
      <c r="AA267">
        <v>0</v>
      </c>
      <c r="AB267">
        <v>0</v>
      </c>
      <c r="AC267">
        <v>0</v>
      </c>
      <c r="AD267">
        <v>417.34</v>
      </c>
      <c r="AE267">
        <v>0</v>
      </c>
      <c r="AF267">
        <v>0</v>
      </c>
      <c r="AG267">
        <v>0</v>
      </c>
      <c r="AH267">
        <v>417.34</v>
      </c>
      <c r="AI267">
        <v>1</v>
      </c>
      <c r="AJ267">
        <v>1</v>
      </c>
      <c r="AK267">
        <v>1</v>
      </c>
      <c r="AL267">
        <v>1</v>
      </c>
      <c r="AM267">
        <v>-2</v>
      </c>
      <c r="AN267">
        <v>0</v>
      </c>
      <c r="AO267">
        <v>0</v>
      </c>
      <c r="AP267">
        <v>1</v>
      </c>
      <c r="AQ267">
        <v>1</v>
      </c>
      <c r="AR267">
        <v>0</v>
      </c>
      <c r="AS267" t="s">
        <v>3</v>
      </c>
      <c r="AT267">
        <v>1.27</v>
      </c>
      <c r="AU267" t="s">
        <v>658</v>
      </c>
      <c r="AV267">
        <v>1</v>
      </c>
      <c r="AW267">
        <v>2</v>
      </c>
      <c r="AX267">
        <v>312587191</v>
      </c>
      <c r="AY267">
        <v>1</v>
      </c>
      <c r="AZ267">
        <v>0</v>
      </c>
      <c r="BA267">
        <v>285</v>
      </c>
      <c r="BB267">
        <v>1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530.02179999999998</v>
      </c>
      <c r="BN267">
        <v>1.27</v>
      </c>
      <c r="BO267">
        <v>0</v>
      </c>
      <c r="BP267">
        <v>1</v>
      </c>
      <c r="BQ267">
        <v>0</v>
      </c>
      <c r="BR267">
        <v>0</v>
      </c>
      <c r="BS267">
        <v>0</v>
      </c>
      <c r="BT267">
        <v>636.02616</v>
      </c>
      <c r="BU267">
        <v>1.524</v>
      </c>
      <c r="BV267">
        <v>0</v>
      </c>
      <c r="BW267">
        <v>1</v>
      </c>
      <c r="CU267">
        <f>ROUND(AT267*Source!I261*AH267*AL267,2)</f>
        <v>1590.07</v>
      </c>
      <c r="CV267">
        <f>ROUND(Y267*Source!I261,7)</f>
        <v>4.5720000000000001</v>
      </c>
      <c r="CW267">
        <v>0</v>
      </c>
      <c r="CX267">
        <f>ROUND(Y267*Source!I261,7)</f>
        <v>4.5720000000000001</v>
      </c>
      <c r="CY267">
        <f>AD267</f>
        <v>417.34</v>
      </c>
      <c r="CZ267">
        <f>AH267</f>
        <v>417.34</v>
      </c>
      <c r="DA267">
        <f>AL267</f>
        <v>1</v>
      </c>
      <c r="DB267">
        <f t="shared" ref="DB267:DB278" si="102">ROUND((ROUND(AT267*CZ267,2)*ROUND(1.2,7)),6)</f>
        <v>636.024</v>
      </c>
      <c r="DC267">
        <f t="shared" ref="DC267:DC278" si="103">ROUND((ROUND(AT267*AG267,2)*ROUND(1.2,7)),6)</f>
        <v>0</v>
      </c>
      <c r="DD267" t="s">
        <v>3</v>
      </c>
      <c r="DE267" t="s">
        <v>3</v>
      </c>
      <c r="DF267">
        <f t="shared" si="93"/>
        <v>0</v>
      </c>
      <c r="DG267">
        <f t="shared" si="100"/>
        <v>0</v>
      </c>
      <c r="DH267">
        <f t="shared" si="95"/>
        <v>0</v>
      </c>
      <c r="DI267">
        <f t="shared" si="96"/>
        <v>1908.08</v>
      </c>
      <c r="DJ267">
        <f>DI267</f>
        <v>1908.08</v>
      </c>
      <c r="DK267">
        <v>1</v>
      </c>
      <c r="DL267" t="s">
        <v>3</v>
      </c>
      <c r="DM267">
        <v>0</v>
      </c>
      <c r="DN267" t="s">
        <v>3</v>
      </c>
      <c r="DO267">
        <v>0</v>
      </c>
    </row>
    <row r="268" spans="1:119" x14ac:dyDescent="0.2">
      <c r="A268">
        <f>ROW(Source!A261)</f>
        <v>261</v>
      </c>
      <c r="B268">
        <v>312567028</v>
      </c>
      <c r="C268">
        <v>312587181</v>
      </c>
      <c r="D268">
        <v>75629607</v>
      </c>
      <c r="E268">
        <v>109</v>
      </c>
      <c r="F268">
        <v>1</v>
      </c>
      <c r="G268">
        <v>1</v>
      </c>
      <c r="H268">
        <v>1</v>
      </c>
      <c r="I268" t="s">
        <v>635</v>
      </c>
      <c r="J268" t="s">
        <v>3</v>
      </c>
      <c r="K268" t="s">
        <v>636</v>
      </c>
      <c r="L268">
        <v>1191</v>
      </c>
      <c r="N268">
        <v>1013</v>
      </c>
      <c r="O268" t="s">
        <v>637</v>
      </c>
      <c r="P268" t="s">
        <v>637</v>
      </c>
      <c r="Q268">
        <v>1</v>
      </c>
      <c r="W268">
        <v>0</v>
      </c>
      <c r="X268">
        <v>-1417349443</v>
      </c>
      <c r="Y268">
        <f t="shared" si="101"/>
        <v>0.49199999999999994</v>
      </c>
      <c r="AA268">
        <v>0</v>
      </c>
      <c r="AB268">
        <v>0</v>
      </c>
      <c r="AC268">
        <v>0</v>
      </c>
      <c r="AD268">
        <v>0</v>
      </c>
      <c r="AE268">
        <v>0</v>
      </c>
      <c r="AF268">
        <v>0</v>
      </c>
      <c r="AG268">
        <v>0</v>
      </c>
      <c r="AH268">
        <v>0</v>
      </c>
      <c r="AI268">
        <v>1</v>
      </c>
      <c r="AJ268">
        <v>1</v>
      </c>
      <c r="AK268">
        <v>1</v>
      </c>
      <c r="AL268">
        <v>1</v>
      </c>
      <c r="AM268">
        <v>-2</v>
      </c>
      <c r="AN268">
        <v>0</v>
      </c>
      <c r="AO268">
        <v>0</v>
      </c>
      <c r="AP268">
        <v>1</v>
      </c>
      <c r="AQ268">
        <v>1</v>
      </c>
      <c r="AR268">
        <v>0</v>
      </c>
      <c r="AS268" t="s">
        <v>3</v>
      </c>
      <c r="AT268">
        <v>0.41</v>
      </c>
      <c r="AU268" t="s">
        <v>658</v>
      </c>
      <c r="AV268">
        <v>2</v>
      </c>
      <c r="AW268">
        <v>2</v>
      </c>
      <c r="AX268">
        <v>312587194</v>
      </c>
      <c r="AY268">
        <v>1</v>
      </c>
      <c r="AZ268">
        <v>0</v>
      </c>
      <c r="BA268">
        <v>286</v>
      </c>
      <c r="BB268">
        <v>1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0</v>
      </c>
      <c r="BQ268">
        <v>0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0</v>
      </c>
      <c r="CV268">
        <v>0</v>
      </c>
      <c r="CW268">
        <v>0</v>
      </c>
      <c r="CX268">
        <f>ROUND(Y268*Source!I261,7)</f>
        <v>1.476</v>
      </c>
      <c r="CY268">
        <f>AD268</f>
        <v>0</v>
      </c>
      <c r="CZ268">
        <f>AH268</f>
        <v>0</v>
      </c>
      <c r="DA268">
        <f>AL268</f>
        <v>1</v>
      </c>
      <c r="DB268">
        <f t="shared" si="102"/>
        <v>0</v>
      </c>
      <c r="DC268">
        <f t="shared" si="103"/>
        <v>0</v>
      </c>
      <c r="DD268" t="s">
        <v>3</v>
      </c>
      <c r="DE268" t="s">
        <v>3</v>
      </c>
      <c r="DF268">
        <f t="shared" si="93"/>
        <v>0</v>
      </c>
      <c r="DG268">
        <f t="shared" si="100"/>
        <v>0</v>
      </c>
      <c r="DH268">
        <f t="shared" si="95"/>
        <v>0</v>
      </c>
      <c r="DI268">
        <f t="shared" si="96"/>
        <v>0</v>
      </c>
      <c r="DJ268">
        <f>DI268</f>
        <v>0</v>
      </c>
      <c r="DK268">
        <v>0</v>
      </c>
      <c r="DL268" t="s">
        <v>3</v>
      </c>
      <c r="DM268">
        <v>0</v>
      </c>
      <c r="DN268" t="s">
        <v>3</v>
      </c>
      <c r="DO268">
        <v>0</v>
      </c>
    </row>
    <row r="269" spans="1:119" x14ac:dyDescent="0.2">
      <c r="A269">
        <f>ROW(Source!A261)</f>
        <v>261</v>
      </c>
      <c r="B269">
        <v>312567028</v>
      </c>
      <c r="C269">
        <v>312587181</v>
      </c>
      <c r="D269">
        <v>277944868</v>
      </c>
      <c r="E269">
        <v>1</v>
      </c>
      <c r="F269">
        <v>1</v>
      </c>
      <c r="G269">
        <v>1</v>
      </c>
      <c r="H269">
        <v>2</v>
      </c>
      <c r="I269" t="s">
        <v>646</v>
      </c>
      <c r="J269" t="s">
        <v>647</v>
      </c>
      <c r="K269" t="s">
        <v>648</v>
      </c>
      <c r="L269">
        <v>1368</v>
      </c>
      <c r="N269">
        <v>1011</v>
      </c>
      <c r="O269" t="s">
        <v>419</v>
      </c>
      <c r="P269" t="s">
        <v>419</v>
      </c>
      <c r="Q269">
        <v>1</v>
      </c>
      <c r="W269">
        <v>0</v>
      </c>
      <c r="X269">
        <v>412917512</v>
      </c>
      <c r="Y269">
        <f t="shared" si="101"/>
        <v>0.42</v>
      </c>
      <c r="AA269">
        <v>0</v>
      </c>
      <c r="AB269">
        <v>436.88</v>
      </c>
      <c r="AC269">
        <v>477.98</v>
      </c>
      <c r="AD269">
        <v>0</v>
      </c>
      <c r="AE269">
        <v>0</v>
      </c>
      <c r="AF269">
        <v>346.73</v>
      </c>
      <c r="AG269">
        <v>477.98</v>
      </c>
      <c r="AH269">
        <v>0</v>
      </c>
      <c r="AI269">
        <v>1</v>
      </c>
      <c r="AJ269">
        <v>1.26</v>
      </c>
      <c r="AK269">
        <v>1</v>
      </c>
      <c r="AL269">
        <v>1</v>
      </c>
      <c r="AM269">
        <v>2</v>
      </c>
      <c r="AN269">
        <v>0</v>
      </c>
      <c r="AO269">
        <v>0</v>
      </c>
      <c r="AP269">
        <v>1</v>
      </c>
      <c r="AQ269">
        <v>1</v>
      </c>
      <c r="AR269">
        <v>0</v>
      </c>
      <c r="AS269" t="s">
        <v>3</v>
      </c>
      <c r="AT269">
        <v>0.35</v>
      </c>
      <c r="AU269" t="s">
        <v>658</v>
      </c>
      <c r="AV269">
        <v>1</v>
      </c>
      <c r="AW269">
        <v>2</v>
      </c>
      <c r="AX269">
        <v>312587196</v>
      </c>
      <c r="AY269">
        <v>1</v>
      </c>
      <c r="AZ269">
        <v>0</v>
      </c>
      <c r="BA269">
        <v>287</v>
      </c>
      <c r="BB269">
        <v>1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121.35549999999999</v>
      </c>
      <c r="BL269">
        <v>167.29300000000001</v>
      </c>
      <c r="BM269">
        <v>0</v>
      </c>
      <c r="BN269">
        <v>0</v>
      </c>
      <c r="BO269">
        <v>0.35</v>
      </c>
      <c r="BP269">
        <v>1</v>
      </c>
      <c r="BQ269">
        <v>0</v>
      </c>
      <c r="BR269">
        <v>145.6266</v>
      </c>
      <c r="BS269">
        <v>200.7516</v>
      </c>
      <c r="BT269">
        <v>0</v>
      </c>
      <c r="BU269">
        <v>0</v>
      </c>
      <c r="BV269">
        <v>0.42</v>
      </c>
      <c r="BW269">
        <v>1</v>
      </c>
      <c r="CV269">
        <v>0</v>
      </c>
      <c r="CW269">
        <f>ROUND(Y269*Source!I261*DO269,7)</f>
        <v>1.26</v>
      </c>
      <c r="CX269">
        <f>ROUND(Y269*Source!I261,7)</f>
        <v>1.26</v>
      </c>
      <c r="CY269">
        <f>AB269</f>
        <v>436.88</v>
      </c>
      <c r="CZ269">
        <f>AF269</f>
        <v>346.73</v>
      </c>
      <c r="DA269">
        <f>AJ269</f>
        <v>1.26</v>
      </c>
      <c r="DB269">
        <f t="shared" si="102"/>
        <v>145.63200000000001</v>
      </c>
      <c r="DC269">
        <f t="shared" si="103"/>
        <v>200.74799999999999</v>
      </c>
      <c r="DD269" t="s">
        <v>3</v>
      </c>
      <c r="DE269" t="s">
        <v>3</v>
      </c>
      <c r="DF269">
        <f t="shared" si="93"/>
        <v>0</v>
      </c>
      <c r="DG269">
        <f>ROUND(ROUND(AF269*AJ269,2)*CX269,2)</f>
        <v>550.47</v>
      </c>
      <c r="DH269">
        <f t="shared" si="95"/>
        <v>602.25</v>
      </c>
      <c r="DI269">
        <f t="shared" si="96"/>
        <v>0</v>
      </c>
      <c r="DJ269">
        <f>DG269+DH269</f>
        <v>1152.72</v>
      </c>
      <c r="DK269">
        <v>1</v>
      </c>
      <c r="DL269" t="s">
        <v>649</v>
      </c>
      <c r="DM269">
        <v>4</v>
      </c>
      <c r="DN269" t="s">
        <v>637</v>
      </c>
      <c r="DO269">
        <v>1</v>
      </c>
    </row>
    <row r="270" spans="1:119" x14ac:dyDescent="0.2">
      <c r="A270">
        <f>ROW(Source!A261)</f>
        <v>261</v>
      </c>
      <c r="B270">
        <v>312567028</v>
      </c>
      <c r="C270">
        <v>312587181</v>
      </c>
      <c r="D270">
        <v>277945805</v>
      </c>
      <c r="E270">
        <v>1</v>
      </c>
      <c r="F270">
        <v>1</v>
      </c>
      <c r="G270">
        <v>1</v>
      </c>
      <c r="H270">
        <v>2</v>
      </c>
      <c r="I270" t="s">
        <v>650</v>
      </c>
      <c r="J270" t="s">
        <v>651</v>
      </c>
      <c r="K270" t="s">
        <v>652</v>
      </c>
      <c r="L270">
        <v>1368</v>
      </c>
      <c r="N270">
        <v>1011</v>
      </c>
      <c r="O270" t="s">
        <v>419</v>
      </c>
      <c r="P270" t="s">
        <v>419</v>
      </c>
      <c r="Q270">
        <v>1</v>
      </c>
      <c r="W270">
        <v>0</v>
      </c>
      <c r="X270">
        <v>721652621</v>
      </c>
      <c r="Y270">
        <f t="shared" si="101"/>
        <v>7.1999999999999995E-2</v>
      </c>
      <c r="AA270">
        <v>0</v>
      </c>
      <c r="AB270">
        <v>544.70000000000005</v>
      </c>
      <c r="AC270">
        <v>477.98</v>
      </c>
      <c r="AD270">
        <v>0</v>
      </c>
      <c r="AE270">
        <v>0</v>
      </c>
      <c r="AF270">
        <v>544.70000000000005</v>
      </c>
      <c r="AG270">
        <v>477.98</v>
      </c>
      <c r="AH270">
        <v>0</v>
      </c>
      <c r="AI270">
        <v>1</v>
      </c>
      <c r="AJ270">
        <v>1</v>
      </c>
      <c r="AK270">
        <v>1</v>
      </c>
      <c r="AL270">
        <v>1</v>
      </c>
      <c r="AM270">
        <v>-2</v>
      </c>
      <c r="AN270">
        <v>0</v>
      </c>
      <c r="AO270">
        <v>0</v>
      </c>
      <c r="AP270">
        <v>1</v>
      </c>
      <c r="AQ270">
        <v>1</v>
      </c>
      <c r="AR270">
        <v>0</v>
      </c>
      <c r="AS270" t="s">
        <v>3</v>
      </c>
      <c r="AT270">
        <v>0.06</v>
      </c>
      <c r="AU270" t="s">
        <v>658</v>
      </c>
      <c r="AV270">
        <v>1</v>
      </c>
      <c r="AW270">
        <v>2</v>
      </c>
      <c r="AX270">
        <v>312587198</v>
      </c>
      <c r="AY270">
        <v>1</v>
      </c>
      <c r="AZ270">
        <v>0</v>
      </c>
      <c r="BA270">
        <v>288</v>
      </c>
      <c r="BB270">
        <v>1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32.682000000000002</v>
      </c>
      <c r="BL270">
        <v>28.678799999999999</v>
      </c>
      <c r="BM270">
        <v>0</v>
      </c>
      <c r="BN270">
        <v>0</v>
      </c>
      <c r="BO270">
        <v>0.06</v>
      </c>
      <c r="BP270">
        <v>1</v>
      </c>
      <c r="BQ270">
        <v>0</v>
      </c>
      <c r="BR270">
        <v>39.218400000000003</v>
      </c>
      <c r="BS270">
        <v>34.414560000000002</v>
      </c>
      <c r="BT270">
        <v>0</v>
      </c>
      <c r="BU270">
        <v>0</v>
      </c>
      <c r="BV270">
        <v>7.1999999999999995E-2</v>
      </c>
      <c r="BW270">
        <v>1</v>
      </c>
      <c r="CV270">
        <v>0</v>
      </c>
      <c r="CW270">
        <f>ROUND(Y270*Source!I261*DO270,7)</f>
        <v>0.216</v>
      </c>
      <c r="CX270">
        <f>ROUND(Y270*Source!I261,7)</f>
        <v>0.216</v>
      </c>
      <c r="CY270">
        <f>AB270</f>
        <v>544.70000000000005</v>
      </c>
      <c r="CZ270">
        <f>AF270</f>
        <v>544.70000000000005</v>
      </c>
      <c r="DA270">
        <f>AJ270</f>
        <v>1</v>
      </c>
      <c r="DB270">
        <f t="shared" si="102"/>
        <v>39.216000000000001</v>
      </c>
      <c r="DC270">
        <f t="shared" si="103"/>
        <v>34.415999999999997</v>
      </c>
      <c r="DD270" t="s">
        <v>3</v>
      </c>
      <c r="DE270" t="s">
        <v>3</v>
      </c>
      <c r="DF270">
        <f t="shared" si="93"/>
        <v>0</v>
      </c>
      <c r="DG270">
        <f>ROUND(ROUND(AF270,2)*CX270,2)</f>
        <v>117.66</v>
      </c>
      <c r="DH270">
        <f t="shared" si="95"/>
        <v>103.24</v>
      </c>
      <c r="DI270">
        <f t="shared" si="96"/>
        <v>0</v>
      </c>
      <c r="DJ270">
        <f>DG270+DH270</f>
        <v>220.89999999999998</v>
      </c>
      <c r="DK270">
        <v>1</v>
      </c>
      <c r="DL270" t="s">
        <v>649</v>
      </c>
      <c r="DM270">
        <v>4</v>
      </c>
      <c r="DN270" t="s">
        <v>637</v>
      </c>
      <c r="DO270">
        <v>1</v>
      </c>
    </row>
    <row r="271" spans="1:119" x14ac:dyDescent="0.2">
      <c r="A271">
        <f>ROW(Source!A262)</f>
        <v>262</v>
      </c>
      <c r="B271">
        <v>312567028</v>
      </c>
      <c r="C271">
        <v>312588032</v>
      </c>
      <c r="D271">
        <v>75631485</v>
      </c>
      <c r="E271">
        <v>109</v>
      </c>
      <c r="F271">
        <v>1</v>
      </c>
      <c r="G271">
        <v>1</v>
      </c>
      <c r="H271">
        <v>1</v>
      </c>
      <c r="I271" t="s">
        <v>717</v>
      </c>
      <c r="J271" t="s">
        <v>3</v>
      </c>
      <c r="K271" t="s">
        <v>718</v>
      </c>
      <c r="L271">
        <v>1191</v>
      </c>
      <c r="N271">
        <v>1013</v>
      </c>
      <c r="O271" t="s">
        <v>637</v>
      </c>
      <c r="P271" t="s">
        <v>637</v>
      </c>
      <c r="Q271">
        <v>1</v>
      </c>
      <c r="W271">
        <v>0</v>
      </c>
      <c r="X271">
        <v>1149069633</v>
      </c>
      <c r="Y271">
        <f t="shared" si="101"/>
        <v>0.18</v>
      </c>
      <c r="AA271">
        <v>0</v>
      </c>
      <c r="AB271">
        <v>0</v>
      </c>
      <c r="AC271">
        <v>0</v>
      </c>
      <c r="AD271">
        <v>410.21</v>
      </c>
      <c r="AE271">
        <v>0</v>
      </c>
      <c r="AF271">
        <v>0</v>
      </c>
      <c r="AG271">
        <v>0</v>
      </c>
      <c r="AH271">
        <v>410.21</v>
      </c>
      <c r="AI271">
        <v>1</v>
      </c>
      <c r="AJ271">
        <v>1</v>
      </c>
      <c r="AK271">
        <v>1</v>
      </c>
      <c r="AL271">
        <v>1</v>
      </c>
      <c r="AM271">
        <v>-2</v>
      </c>
      <c r="AN271">
        <v>0</v>
      </c>
      <c r="AO271">
        <v>0</v>
      </c>
      <c r="AP271">
        <v>1</v>
      </c>
      <c r="AQ271">
        <v>1</v>
      </c>
      <c r="AR271">
        <v>0</v>
      </c>
      <c r="AS271" t="s">
        <v>3</v>
      </c>
      <c r="AT271">
        <v>0.15</v>
      </c>
      <c r="AU271" t="s">
        <v>658</v>
      </c>
      <c r="AV271">
        <v>1</v>
      </c>
      <c r="AW271">
        <v>2</v>
      </c>
      <c r="AX271">
        <v>312588040</v>
      </c>
      <c r="AY271">
        <v>1</v>
      </c>
      <c r="AZ271">
        <v>0</v>
      </c>
      <c r="BA271">
        <v>289</v>
      </c>
      <c r="BB271">
        <v>1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61.531499999999994</v>
      </c>
      <c r="BN271">
        <v>0.15</v>
      </c>
      <c r="BO271">
        <v>0</v>
      </c>
      <c r="BP271">
        <v>1</v>
      </c>
      <c r="BQ271">
        <v>0</v>
      </c>
      <c r="BR271">
        <v>0</v>
      </c>
      <c r="BS271">
        <v>0</v>
      </c>
      <c r="BT271">
        <v>73.837799999999987</v>
      </c>
      <c r="BU271">
        <v>0.18</v>
      </c>
      <c r="BV271">
        <v>0</v>
      </c>
      <c r="BW271">
        <v>1</v>
      </c>
      <c r="CU271">
        <f>ROUND(AT271*Source!I262*AH271*AL271,2)</f>
        <v>-184.59</v>
      </c>
      <c r="CV271">
        <f>ROUND(Y271*Source!I262,7)</f>
        <v>-0.54</v>
      </c>
      <c r="CW271">
        <v>0</v>
      </c>
      <c r="CX271">
        <f>ROUND(Y271*Source!I262,7)</f>
        <v>-0.54</v>
      </c>
      <c r="CY271">
        <f>AD271</f>
        <v>410.21</v>
      </c>
      <c r="CZ271">
        <f>AH271</f>
        <v>410.21</v>
      </c>
      <c r="DA271">
        <f>AL271</f>
        <v>1</v>
      </c>
      <c r="DB271">
        <f t="shared" si="102"/>
        <v>73.835999999999999</v>
      </c>
      <c r="DC271">
        <f t="shared" si="103"/>
        <v>0</v>
      </c>
      <c r="DD271" t="s">
        <v>3</v>
      </c>
      <c r="DE271" t="s">
        <v>3</v>
      </c>
      <c r="DF271">
        <f t="shared" si="93"/>
        <v>0</v>
      </c>
      <c r="DG271">
        <f>ROUND(ROUND(AF271,2)*CX271,2)</f>
        <v>0</v>
      </c>
      <c r="DH271">
        <f t="shared" si="95"/>
        <v>0</v>
      </c>
      <c r="DI271">
        <f t="shared" si="96"/>
        <v>-221.51</v>
      </c>
      <c r="DJ271">
        <f>DI271</f>
        <v>-221.51</v>
      </c>
      <c r="DK271">
        <v>1</v>
      </c>
      <c r="DL271" t="s">
        <v>3</v>
      </c>
      <c r="DM271">
        <v>0</v>
      </c>
      <c r="DN271" t="s">
        <v>3</v>
      </c>
      <c r="DO271">
        <v>0</v>
      </c>
    </row>
    <row r="272" spans="1:119" x14ac:dyDescent="0.2">
      <c r="A272">
        <f>ROW(Source!A262)</f>
        <v>262</v>
      </c>
      <c r="B272">
        <v>312567028</v>
      </c>
      <c r="C272">
        <v>312588032</v>
      </c>
      <c r="D272">
        <v>75629607</v>
      </c>
      <c r="E272">
        <v>109</v>
      </c>
      <c r="F272">
        <v>1</v>
      </c>
      <c r="G272">
        <v>1</v>
      </c>
      <c r="H272">
        <v>1</v>
      </c>
      <c r="I272" t="s">
        <v>635</v>
      </c>
      <c r="J272" t="s">
        <v>3</v>
      </c>
      <c r="K272" t="s">
        <v>636</v>
      </c>
      <c r="L272">
        <v>1191</v>
      </c>
      <c r="N272">
        <v>1013</v>
      </c>
      <c r="O272" t="s">
        <v>637</v>
      </c>
      <c r="P272" t="s">
        <v>637</v>
      </c>
      <c r="Q272">
        <v>1</v>
      </c>
      <c r="W272">
        <v>0</v>
      </c>
      <c r="X272">
        <v>-1417349443</v>
      </c>
      <c r="Y272">
        <f t="shared" si="101"/>
        <v>9.6000000000000002E-2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0</v>
      </c>
      <c r="AH272">
        <v>0</v>
      </c>
      <c r="AI272">
        <v>1</v>
      </c>
      <c r="AJ272">
        <v>1</v>
      </c>
      <c r="AK272">
        <v>1</v>
      </c>
      <c r="AL272">
        <v>1</v>
      </c>
      <c r="AM272">
        <v>-2</v>
      </c>
      <c r="AN272">
        <v>0</v>
      </c>
      <c r="AO272">
        <v>0</v>
      </c>
      <c r="AP272">
        <v>1</v>
      </c>
      <c r="AQ272">
        <v>1</v>
      </c>
      <c r="AR272">
        <v>0</v>
      </c>
      <c r="AS272" t="s">
        <v>3</v>
      </c>
      <c r="AT272">
        <v>0.08</v>
      </c>
      <c r="AU272" t="s">
        <v>658</v>
      </c>
      <c r="AV272">
        <v>2</v>
      </c>
      <c r="AW272">
        <v>2</v>
      </c>
      <c r="AX272">
        <v>312588041</v>
      </c>
      <c r="AY272">
        <v>1</v>
      </c>
      <c r="AZ272">
        <v>0</v>
      </c>
      <c r="BA272">
        <v>290</v>
      </c>
      <c r="BB272">
        <v>1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CV272">
        <v>0</v>
      </c>
      <c r="CW272">
        <v>0</v>
      </c>
      <c r="CX272">
        <f>ROUND(Y272*Source!I262,7)</f>
        <v>-0.28799999999999998</v>
      </c>
      <c r="CY272">
        <f>AD272</f>
        <v>0</v>
      </c>
      <c r="CZ272">
        <f>AH272</f>
        <v>0</v>
      </c>
      <c r="DA272">
        <f>AL272</f>
        <v>1</v>
      </c>
      <c r="DB272">
        <f t="shared" si="102"/>
        <v>0</v>
      </c>
      <c r="DC272">
        <f t="shared" si="103"/>
        <v>0</v>
      </c>
      <c r="DD272" t="s">
        <v>3</v>
      </c>
      <c r="DE272" t="s">
        <v>3</v>
      </c>
      <c r="DF272">
        <f t="shared" si="93"/>
        <v>0</v>
      </c>
      <c r="DG272">
        <f>ROUND(ROUND(AF272,2)*CX272,2)</f>
        <v>0</v>
      </c>
      <c r="DH272">
        <f t="shared" si="95"/>
        <v>0</v>
      </c>
      <c r="DI272">
        <f t="shared" si="96"/>
        <v>0</v>
      </c>
      <c r="DJ272">
        <f>DI272</f>
        <v>0</v>
      </c>
      <c r="DK272">
        <v>0</v>
      </c>
      <c r="DL272" t="s">
        <v>3</v>
      </c>
      <c r="DM272">
        <v>0</v>
      </c>
      <c r="DN272" t="s">
        <v>3</v>
      </c>
      <c r="DO272">
        <v>0</v>
      </c>
    </row>
    <row r="273" spans="1:119" x14ac:dyDescent="0.2">
      <c r="A273">
        <f>ROW(Source!A262)</f>
        <v>262</v>
      </c>
      <c r="B273">
        <v>312567028</v>
      </c>
      <c r="C273">
        <v>312588032</v>
      </c>
      <c r="D273">
        <v>277944868</v>
      </c>
      <c r="E273">
        <v>1</v>
      </c>
      <c r="F273">
        <v>1</v>
      </c>
      <c r="G273">
        <v>1</v>
      </c>
      <c r="H273">
        <v>2</v>
      </c>
      <c r="I273" t="s">
        <v>646</v>
      </c>
      <c r="J273" t="s">
        <v>647</v>
      </c>
      <c r="K273" t="s">
        <v>648</v>
      </c>
      <c r="L273">
        <v>1368</v>
      </c>
      <c r="N273">
        <v>1011</v>
      </c>
      <c r="O273" t="s">
        <v>419</v>
      </c>
      <c r="P273" t="s">
        <v>419</v>
      </c>
      <c r="Q273">
        <v>1</v>
      </c>
      <c r="W273">
        <v>0</v>
      </c>
      <c r="X273">
        <v>412917512</v>
      </c>
      <c r="Y273">
        <f t="shared" si="101"/>
        <v>8.4000000000000005E-2</v>
      </c>
      <c r="AA273">
        <v>0</v>
      </c>
      <c r="AB273">
        <v>436.88</v>
      </c>
      <c r="AC273">
        <v>477.98</v>
      </c>
      <c r="AD273">
        <v>0</v>
      </c>
      <c r="AE273">
        <v>0</v>
      </c>
      <c r="AF273">
        <v>346.73</v>
      </c>
      <c r="AG273">
        <v>477.98</v>
      </c>
      <c r="AH273">
        <v>0</v>
      </c>
      <c r="AI273">
        <v>1</v>
      </c>
      <c r="AJ273">
        <v>1.26</v>
      </c>
      <c r="AK273">
        <v>1</v>
      </c>
      <c r="AL273">
        <v>1</v>
      </c>
      <c r="AM273">
        <v>2</v>
      </c>
      <c r="AN273">
        <v>0</v>
      </c>
      <c r="AO273">
        <v>0</v>
      </c>
      <c r="AP273">
        <v>1</v>
      </c>
      <c r="AQ273">
        <v>1</v>
      </c>
      <c r="AR273">
        <v>0</v>
      </c>
      <c r="AS273" t="s">
        <v>3</v>
      </c>
      <c r="AT273">
        <v>7.0000000000000007E-2</v>
      </c>
      <c r="AU273" t="s">
        <v>658</v>
      </c>
      <c r="AV273">
        <v>1</v>
      </c>
      <c r="AW273">
        <v>2</v>
      </c>
      <c r="AX273">
        <v>312588042</v>
      </c>
      <c r="AY273">
        <v>1</v>
      </c>
      <c r="AZ273">
        <v>0</v>
      </c>
      <c r="BA273">
        <v>291</v>
      </c>
      <c r="BB273">
        <v>1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24.271100000000004</v>
      </c>
      <c r="BL273">
        <v>33.458600000000004</v>
      </c>
      <c r="BM273">
        <v>0</v>
      </c>
      <c r="BN273">
        <v>0</v>
      </c>
      <c r="BO273">
        <v>7.0000000000000007E-2</v>
      </c>
      <c r="BP273">
        <v>1</v>
      </c>
      <c r="BQ273">
        <v>0</v>
      </c>
      <c r="BR273">
        <v>29.125320000000002</v>
      </c>
      <c r="BS273">
        <v>40.150320000000001</v>
      </c>
      <c r="BT273">
        <v>0</v>
      </c>
      <c r="BU273">
        <v>0</v>
      </c>
      <c r="BV273">
        <v>8.4000000000000005E-2</v>
      </c>
      <c r="BW273">
        <v>1</v>
      </c>
      <c r="CV273">
        <v>0</v>
      </c>
      <c r="CW273">
        <f>ROUND(Y273*Source!I262*DO273,7)</f>
        <v>-0.252</v>
      </c>
      <c r="CX273">
        <f>ROUND(Y273*Source!I262,7)</f>
        <v>-0.252</v>
      </c>
      <c r="CY273">
        <f>AB273</f>
        <v>436.88</v>
      </c>
      <c r="CZ273">
        <f>AF273</f>
        <v>346.73</v>
      </c>
      <c r="DA273">
        <f>AJ273</f>
        <v>1.26</v>
      </c>
      <c r="DB273">
        <f t="shared" si="102"/>
        <v>29.123999999999999</v>
      </c>
      <c r="DC273">
        <f t="shared" si="103"/>
        <v>40.152000000000001</v>
      </c>
      <c r="DD273" t="s">
        <v>3</v>
      </c>
      <c r="DE273" t="s">
        <v>3</v>
      </c>
      <c r="DF273">
        <f t="shared" si="93"/>
        <v>0</v>
      </c>
      <c r="DG273">
        <f>ROUND(ROUND(AF273*AJ273,2)*CX273,2)</f>
        <v>-110.09</v>
      </c>
      <c r="DH273">
        <f t="shared" si="95"/>
        <v>-120.45</v>
      </c>
      <c r="DI273">
        <f t="shared" si="96"/>
        <v>0</v>
      </c>
      <c r="DJ273">
        <f>DG273+DH273</f>
        <v>-230.54000000000002</v>
      </c>
      <c r="DK273">
        <v>1</v>
      </c>
      <c r="DL273" t="s">
        <v>649</v>
      </c>
      <c r="DM273">
        <v>4</v>
      </c>
      <c r="DN273" t="s">
        <v>637</v>
      </c>
      <c r="DO273">
        <v>1</v>
      </c>
    </row>
    <row r="274" spans="1:119" x14ac:dyDescent="0.2">
      <c r="A274">
        <f>ROW(Source!A262)</f>
        <v>262</v>
      </c>
      <c r="B274">
        <v>312567028</v>
      </c>
      <c r="C274">
        <v>312588032</v>
      </c>
      <c r="D274">
        <v>277945805</v>
      </c>
      <c r="E274">
        <v>1</v>
      </c>
      <c r="F274">
        <v>1</v>
      </c>
      <c r="G274">
        <v>1</v>
      </c>
      <c r="H274">
        <v>2</v>
      </c>
      <c r="I274" t="s">
        <v>650</v>
      </c>
      <c r="J274" t="s">
        <v>651</v>
      </c>
      <c r="K274" t="s">
        <v>652</v>
      </c>
      <c r="L274">
        <v>1368</v>
      </c>
      <c r="N274">
        <v>1011</v>
      </c>
      <c r="O274" t="s">
        <v>419</v>
      </c>
      <c r="P274" t="s">
        <v>419</v>
      </c>
      <c r="Q274">
        <v>1</v>
      </c>
      <c r="W274">
        <v>0</v>
      </c>
      <c r="X274">
        <v>721652621</v>
      </c>
      <c r="Y274">
        <f t="shared" si="101"/>
        <v>1.2E-2</v>
      </c>
      <c r="AA274">
        <v>0</v>
      </c>
      <c r="AB274">
        <v>544.70000000000005</v>
      </c>
      <c r="AC274">
        <v>477.98</v>
      </c>
      <c r="AD274">
        <v>0</v>
      </c>
      <c r="AE274">
        <v>0</v>
      </c>
      <c r="AF274">
        <v>544.70000000000005</v>
      </c>
      <c r="AG274">
        <v>477.98</v>
      </c>
      <c r="AH274">
        <v>0</v>
      </c>
      <c r="AI274">
        <v>1</v>
      </c>
      <c r="AJ274">
        <v>1</v>
      </c>
      <c r="AK274">
        <v>1</v>
      </c>
      <c r="AL274">
        <v>1</v>
      </c>
      <c r="AM274">
        <v>-2</v>
      </c>
      <c r="AN274">
        <v>0</v>
      </c>
      <c r="AO274">
        <v>0</v>
      </c>
      <c r="AP274">
        <v>1</v>
      </c>
      <c r="AQ274">
        <v>1</v>
      </c>
      <c r="AR274">
        <v>0</v>
      </c>
      <c r="AS274" t="s">
        <v>3</v>
      </c>
      <c r="AT274">
        <v>0.01</v>
      </c>
      <c r="AU274" t="s">
        <v>658</v>
      </c>
      <c r="AV274">
        <v>1</v>
      </c>
      <c r="AW274">
        <v>2</v>
      </c>
      <c r="AX274">
        <v>312588043</v>
      </c>
      <c r="AY274">
        <v>1</v>
      </c>
      <c r="AZ274">
        <v>0</v>
      </c>
      <c r="BA274">
        <v>292</v>
      </c>
      <c r="BB274">
        <v>1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5.447000000000001</v>
      </c>
      <c r="BL274">
        <v>4.7798000000000007</v>
      </c>
      <c r="BM274">
        <v>0</v>
      </c>
      <c r="BN274">
        <v>0</v>
      </c>
      <c r="BO274">
        <v>0.01</v>
      </c>
      <c r="BP274">
        <v>1</v>
      </c>
      <c r="BQ274">
        <v>0</v>
      </c>
      <c r="BR274">
        <v>6.5364000000000004</v>
      </c>
      <c r="BS274">
        <v>5.73576</v>
      </c>
      <c r="BT274">
        <v>0</v>
      </c>
      <c r="BU274">
        <v>0</v>
      </c>
      <c r="BV274">
        <v>1.2E-2</v>
      </c>
      <c r="BW274">
        <v>1</v>
      </c>
      <c r="CV274">
        <v>0</v>
      </c>
      <c r="CW274">
        <f>ROUND(Y274*Source!I262*DO274,7)</f>
        <v>-3.5999999999999997E-2</v>
      </c>
      <c r="CX274">
        <f>ROUND(Y274*Source!I262,7)</f>
        <v>-3.5999999999999997E-2</v>
      </c>
      <c r="CY274">
        <f>AB274</f>
        <v>544.70000000000005</v>
      </c>
      <c r="CZ274">
        <f>AF274</f>
        <v>544.70000000000005</v>
      </c>
      <c r="DA274">
        <f>AJ274</f>
        <v>1</v>
      </c>
      <c r="DB274">
        <f t="shared" si="102"/>
        <v>6.54</v>
      </c>
      <c r="DC274">
        <f t="shared" si="103"/>
        <v>5.7359999999999998</v>
      </c>
      <c r="DD274" t="s">
        <v>3</v>
      </c>
      <c r="DE274" t="s">
        <v>3</v>
      </c>
      <c r="DF274">
        <f t="shared" si="93"/>
        <v>0</v>
      </c>
      <c r="DG274">
        <f>ROUND(ROUND(AF274,2)*CX274,2)</f>
        <v>-19.61</v>
      </c>
      <c r="DH274">
        <f t="shared" si="95"/>
        <v>-17.21</v>
      </c>
      <c r="DI274">
        <f t="shared" si="96"/>
        <v>0</v>
      </c>
      <c r="DJ274">
        <f>DG274+DH274</f>
        <v>-36.82</v>
      </c>
      <c r="DK274">
        <v>1</v>
      </c>
      <c r="DL274" t="s">
        <v>649</v>
      </c>
      <c r="DM274">
        <v>4</v>
      </c>
      <c r="DN274" t="s">
        <v>637</v>
      </c>
      <c r="DO274">
        <v>1</v>
      </c>
    </row>
    <row r="275" spans="1:119" x14ac:dyDescent="0.2">
      <c r="A275">
        <f>ROW(Source!A263)</f>
        <v>263</v>
      </c>
      <c r="B275">
        <v>312567028</v>
      </c>
      <c r="C275">
        <v>312588320</v>
      </c>
      <c r="D275">
        <v>75631485</v>
      </c>
      <c r="E275">
        <v>109</v>
      </c>
      <c r="F275">
        <v>1</v>
      </c>
      <c r="G275">
        <v>1</v>
      </c>
      <c r="H275">
        <v>1</v>
      </c>
      <c r="I275" t="s">
        <v>717</v>
      </c>
      <c r="J275" t="s">
        <v>3</v>
      </c>
      <c r="K275" t="s">
        <v>718</v>
      </c>
      <c r="L275">
        <v>1191</v>
      </c>
      <c r="N275">
        <v>1013</v>
      </c>
      <c r="O275" t="s">
        <v>637</v>
      </c>
      <c r="P275" t="s">
        <v>637</v>
      </c>
      <c r="Q275">
        <v>1</v>
      </c>
      <c r="W275">
        <v>0</v>
      </c>
      <c r="X275">
        <v>1149069633</v>
      </c>
      <c r="Y275">
        <f t="shared" si="101"/>
        <v>0.18</v>
      </c>
      <c r="AA275">
        <v>0</v>
      </c>
      <c r="AB275">
        <v>0</v>
      </c>
      <c r="AC275">
        <v>0</v>
      </c>
      <c r="AD275">
        <v>410.21</v>
      </c>
      <c r="AE275">
        <v>0</v>
      </c>
      <c r="AF275">
        <v>0</v>
      </c>
      <c r="AG275">
        <v>0</v>
      </c>
      <c r="AH275">
        <v>410.21</v>
      </c>
      <c r="AI275">
        <v>1</v>
      </c>
      <c r="AJ275">
        <v>1</v>
      </c>
      <c r="AK275">
        <v>1</v>
      </c>
      <c r="AL275">
        <v>1</v>
      </c>
      <c r="AM275">
        <v>-2</v>
      </c>
      <c r="AN275">
        <v>0</v>
      </c>
      <c r="AO275">
        <v>0</v>
      </c>
      <c r="AP275">
        <v>1</v>
      </c>
      <c r="AQ275">
        <v>1</v>
      </c>
      <c r="AR275">
        <v>0</v>
      </c>
      <c r="AS275" t="s">
        <v>3</v>
      </c>
      <c r="AT275">
        <v>0.15</v>
      </c>
      <c r="AU275" t="s">
        <v>658</v>
      </c>
      <c r="AV275">
        <v>1</v>
      </c>
      <c r="AW275">
        <v>2</v>
      </c>
      <c r="AX275">
        <v>312588328</v>
      </c>
      <c r="AY275">
        <v>1</v>
      </c>
      <c r="AZ275">
        <v>0</v>
      </c>
      <c r="BA275">
        <v>293</v>
      </c>
      <c r="BB275">
        <v>1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61.531499999999994</v>
      </c>
      <c r="BN275">
        <v>0.15</v>
      </c>
      <c r="BO275">
        <v>0</v>
      </c>
      <c r="BP275">
        <v>1</v>
      </c>
      <c r="BQ275">
        <v>0</v>
      </c>
      <c r="BR275">
        <v>0</v>
      </c>
      <c r="BS275">
        <v>0</v>
      </c>
      <c r="BT275">
        <v>73.837799999999987</v>
      </c>
      <c r="BU275">
        <v>0.18</v>
      </c>
      <c r="BV275">
        <v>0</v>
      </c>
      <c r="BW275">
        <v>1</v>
      </c>
      <c r="CU275">
        <f>ROUND(AT275*Source!I263*AH275*AL275,2)</f>
        <v>-184.59</v>
      </c>
      <c r="CV275">
        <f>ROUND(Y275*Source!I263,7)</f>
        <v>-0.54</v>
      </c>
      <c r="CW275">
        <v>0</v>
      </c>
      <c r="CX275">
        <f>ROUND(Y275*Source!I263,7)</f>
        <v>-0.54</v>
      </c>
      <c r="CY275">
        <f>AD275</f>
        <v>410.21</v>
      </c>
      <c r="CZ275">
        <f>AH275</f>
        <v>410.21</v>
      </c>
      <c r="DA275">
        <f>AL275</f>
        <v>1</v>
      </c>
      <c r="DB275">
        <f t="shared" si="102"/>
        <v>73.835999999999999</v>
      </c>
      <c r="DC275">
        <f t="shared" si="103"/>
        <v>0</v>
      </c>
      <c r="DD275" t="s">
        <v>3</v>
      </c>
      <c r="DE275" t="s">
        <v>3</v>
      </c>
      <c r="DF275">
        <f t="shared" si="93"/>
        <v>0</v>
      </c>
      <c r="DG275">
        <f>ROUND(ROUND(AF275,2)*CX275,2)</f>
        <v>0</v>
      </c>
      <c r="DH275">
        <f t="shared" si="95"/>
        <v>0</v>
      </c>
      <c r="DI275">
        <f t="shared" si="96"/>
        <v>-221.51</v>
      </c>
      <c r="DJ275">
        <f>DI275</f>
        <v>-221.51</v>
      </c>
      <c r="DK275">
        <v>1</v>
      </c>
      <c r="DL275" t="s">
        <v>3</v>
      </c>
      <c r="DM275">
        <v>0</v>
      </c>
      <c r="DN275" t="s">
        <v>3</v>
      </c>
      <c r="DO275">
        <v>0</v>
      </c>
    </row>
    <row r="276" spans="1:119" x14ac:dyDescent="0.2">
      <c r="A276">
        <f>ROW(Source!A263)</f>
        <v>263</v>
      </c>
      <c r="B276">
        <v>312567028</v>
      </c>
      <c r="C276">
        <v>312588320</v>
      </c>
      <c r="D276">
        <v>75629607</v>
      </c>
      <c r="E276">
        <v>109</v>
      </c>
      <c r="F276">
        <v>1</v>
      </c>
      <c r="G276">
        <v>1</v>
      </c>
      <c r="H276">
        <v>1</v>
      </c>
      <c r="I276" t="s">
        <v>635</v>
      </c>
      <c r="J276" t="s">
        <v>3</v>
      </c>
      <c r="K276" t="s">
        <v>636</v>
      </c>
      <c r="L276">
        <v>1191</v>
      </c>
      <c r="N276">
        <v>1013</v>
      </c>
      <c r="O276" t="s">
        <v>637</v>
      </c>
      <c r="P276" t="s">
        <v>637</v>
      </c>
      <c r="Q276">
        <v>1</v>
      </c>
      <c r="W276">
        <v>0</v>
      </c>
      <c r="X276">
        <v>-1417349443</v>
      </c>
      <c r="Y276">
        <f t="shared" si="101"/>
        <v>9.6000000000000002E-2</v>
      </c>
      <c r="AA276">
        <v>0</v>
      </c>
      <c r="AB276">
        <v>0</v>
      </c>
      <c r="AC276">
        <v>0</v>
      </c>
      <c r="AD276">
        <v>0</v>
      </c>
      <c r="AE276">
        <v>0</v>
      </c>
      <c r="AF276">
        <v>0</v>
      </c>
      <c r="AG276">
        <v>0</v>
      </c>
      <c r="AH276">
        <v>0</v>
      </c>
      <c r="AI276">
        <v>1</v>
      </c>
      <c r="AJ276">
        <v>1</v>
      </c>
      <c r="AK276">
        <v>1</v>
      </c>
      <c r="AL276">
        <v>1</v>
      </c>
      <c r="AM276">
        <v>-2</v>
      </c>
      <c r="AN276">
        <v>0</v>
      </c>
      <c r="AO276">
        <v>0</v>
      </c>
      <c r="AP276">
        <v>1</v>
      </c>
      <c r="AQ276">
        <v>1</v>
      </c>
      <c r="AR276">
        <v>0</v>
      </c>
      <c r="AS276" t="s">
        <v>3</v>
      </c>
      <c r="AT276">
        <v>0.08</v>
      </c>
      <c r="AU276" t="s">
        <v>658</v>
      </c>
      <c r="AV276">
        <v>2</v>
      </c>
      <c r="AW276">
        <v>2</v>
      </c>
      <c r="AX276">
        <v>312588329</v>
      </c>
      <c r="AY276">
        <v>1</v>
      </c>
      <c r="AZ276">
        <v>0</v>
      </c>
      <c r="BA276">
        <v>294</v>
      </c>
      <c r="BB276">
        <v>1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0</v>
      </c>
      <c r="BQ276">
        <v>0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0</v>
      </c>
      <c r="CV276">
        <v>0</v>
      </c>
      <c r="CW276">
        <v>0</v>
      </c>
      <c r="CX276">
        <f>ROUND(Y276*Source!I263,7)</f>
        <v>-0.28799999999999998</v>
      </c>
      <c r="CY276">
        <f>AD276</f>
        <v>0</v>
      </c>
      <c r="CZ276">
        <f>AH276</f>
        <v>0</v>
      </c>
      <c r="DA276">
        <f>AL276</f>
        <v>1</v>
      </c>
      <c r="DB276">
        <f t="shared" si="102"/>
        <v>0</v>
      </c>
      <c r="DC276">
        <f t="shared" si="103"/>
        <v>0</v>
      </c>
      <c r="DD276" t="s">
        <v>3</v>
      </c>
      <c r="DE276" t="s">
        <v>3</v>
      </c>
      <c r="DF276">
        <f t="shared" si="93"/>
        <v>0</v>
      </c>
      <c r="DG276">
        <f>ROUND(ROUND(AF276,2)*CX276,2)</f>
        <v>0</v>
      </c>
      <c r="DH276">
        <f t="shared" si="95"/>
        <v>0</v>
      </c>
      <c r="DI276">
        <f t="shared" si="96"/>
        <v>0</v>
      </c>
      <c r="DJ276">
        <f>DI276</f>
        <v>0</v>
      </c>
      <c r="DK276">
        <v>0</v>
      </c>
      <c r="DL276" t="s">
        <v>3</v>
      </c>
      <c r="DM276">
        <v>0</v>
      </c>
      <c r="DN276" t="s">
        <v>3</v>
      </c>
      <c r="DO276">
        <v>0</v>
      </c>
    </row>
    <row r="277" spans="1:119" x14ac:dyDescent="0.2">
      <c r="A277">
        <f>ROW(Source!A263)</f>
        <v>263</v>
      </c>
      <c r="B277">
        <v>312567028</v>
      </c>
      <c r="C277">
        <v>312588320</v>
      </c>
      <c r="D277">
        <v>277944868</v>
      </c>
      <c r="E277">
        <v>1</v>
      </c>
      <c r="F277">
        <v>1</v>
      </c>
      <c r="G277">
        <v>1</v>
      </c>
      <c r="H277">
        <v>2</v>
      </c>
      <c r="I277" t="s">
        <v>646</v>
      </c>
      <c r="J277" t="s">
        <v>647</v>
      </c>
      <c r="K277" t="s">
        <v>648</v>
      </c>
      <c r="L277">
        <v>1368</v>
      </c>
      <c r="N277">
        <v>1011</v>
      </c>
      <c r="O277" t="s">
        <v>419</v>
      </c>
      <c r="P277" t="s">
        <v>419</v>
      </c>
      <c r="Q277">
        <v>1</v>
      </c>
      <c r="W277">
        <v>0</v>
      </c>
      <c r="X277">
        <v>412917512</v>
      </c>
      <c r="Y277">
        <f t="shared" si="101"/>
        <v>8.4000000000000005E-2</v>
      </c>
      <c r="AA277">
        <v>0</v>
      </c>
      <c r="AB277">
        <v>436.88</v>
      </c>
      <c r="AC277">
        <v>477.98</v>
      </c>
      <c r="AD277">
        <v>0</v>
      </c>
      <c r="AE277">
        <v>0</v>
      </c>
      <c r="AF277">
        <v>346.73</v>
      </c>
      <c r="AG277">
        <v>477.98</v>
      </c>
      <c r="AH277">
        <v>0</v>
      </c>
      <c r="AI277">
        <v>1</v>
      </c>
      <c r="AJ277">
        <v>1.26</v>
      </c>
      <c r="AK277">
        <v>1</v>
      </c>
      <c r="AL277">
        <v>1</v>
      </c>
      <c r="AM277">
        <v>2</v>
      </c>
      <c r="AN277">
        <v>0</v>
      </c>
      <c r="AO277">
        <v>0</v>
      </c>
      <c r="AP277">
        <v>1</v>
      </c>
      <c r="AQ277">
        <v>1</v>
      </c>
      <c r="AR277">
        <v>0</v>
      </c>
      <c r="AS277" t="s">
        <v>3</v>
      </c>
      <c r="AT277">
        <v>7.0000000000000007E-2</v>
      </c>
      <c r="AU277" t="s">
        <v>658</v>
      </c>
      <c r="AV277">
        <v>1</v>
      </c>
      <c r="AW277">
        <v>2</v>
      </c>
      <c r="AX277">
        <v>312588330</v>
      </c>
      <c r="AY277">
        <v>1</v>
      </c>
      <c r="AZ277">
        <v>0</v>
      </c>
      <c r="BA277">
        <v>295</v>
      </c>
      <c r="BB277">
        <v>1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24.271100000000004</v>
      </c>
      <c r="BL277">
        <v>33.458600000000004</v>
      </c>
      <c r="BM277">
        <v>0</v>
      </c>
      <c r="BN277">
        <v>0</v>
      </c>
      <c r="BO277">
        <v>7.0000000000000007E-2</v>
      </c>
      <c r="BP277">
        <v>1</v>
      </c>
      <c r="BQ277">
        <v>0</v>
      </c>
      <c r="BR277">
        <v>29.125320000000002</v>
      </c>
      <c r="BS277">
        <v>40.150320000000001</v>
      </c>
      <c r="BT277">
        <v>0</v>
      </c>
      <c r="BU277">
        <v>0</v>
      </c>
      <c r="BV277">
        <v>8.4000000000000005E-2</v>
      </c>
      <c r="BW277">
        <v>1</v>
      </c>
      <c r="CV277">
        <v>0</v>
      </c>
      <c r="CW277">
        <f>ROUND(Y277*Source!I263*DO277,7)</f>
        <v>-0.252</v>
      </c>
      <c r="CX277">
        <f>ROUND(Y277*Source!I263,7)</f>
        <v>-0.252</v>
      </c>
      <c r="CY277">
        <f>AB277</f>
        <v>436.88</v>
      </c>
      <c r="CZ277">
        <f>AF277</f>
        <v>346.73</v>
      </c>
      <c r="DA277">
        <f>AJ277</f>
        <v>1.26</v>
      </c>
      <c r="DB277">
        <f t="shared" si="102"/>
        <v>29.123999999999999</v>
      </c>
      <c r="DC277">
        <f t="shared" si="103"/>
        <v>40.152000000000001</v>
      </c>
      <c r="DD277" t="s">
        <v>3</v>
      </c>
      <c r="DE277" t="s">
        <v>3</v>
      </c>
      <c r="DF277">
        <f t="shared" si="93"/>
        <v>0</v>
      </c>
      <c r="DG277">
        <f>ROUND(ROUND(AF277*AJ277,2)*CX277,2)</f>
        <v>-110.09</v>
      </c>
      <c r="DH277">
        <f t="shared" si="95"/>
        <v>-120.45</v>
      </c>
      <c r="DI277">
        <f t="shared" si="96"/>
        <v>0</v>
      </c>
      <c r="DJ277">
        <f>DG277+DH277</f>
        <v>-230.54000000000002</v>
      </c>
      <c r="DK277">
        <v>1</v>
      </c>
      <c r="DL277" t="s">
        <v>649</v>
      </c>
      <c r="DM277">
        <v>4</v>
      </c>
      <c r="DN277" t="s">
        <v>637</v>
      </c>
      <c r="DO277">
        <v>1</v>
      </c>
    </row>
    <row r="278" spans="1:119" x14ac:dyDescent="0.2">
      <c r="A278">
        <f>ROW(Source!A263)</f>
        <v>263</v>
      </c>
      <c r="B278">
        <v>312567028</v>
      </c>
      <c r="C278">
        <v>312588320</v>
      </c>
      <c r="D278">
        <v>277945805</v>
      </c>
      <c r="E278">
        <v>1</v>
      </c>
      <c r="F278">
        <v>1</v>
      </c>
      <c r="G278">
        <v>1</v>
      </c>
      <c r="H278">
        <v>2</v>
      </c>
      <c r="I278" t="s">
        <v>650</v>
      </c>
      <c r="J278" t="s">
        <v>651</v>
      </c>
      <c r="K278" t="s">
        <v>652</v>
      </c>
      <c r="L278">
        <v>1368</v>
      </c>
      <c r="N278">
        <v>1011</v>
      </c>
      <c r="O278" t="s">
        <v>419</v>
      </c>
      <c r="P278" t="s">
        <v>419</v>
      </c>
      <c r="Q278">
        <v>1</v>
      </c>
      <c r="W278">
        <v>0</v>
      </c>
      <c r="X278">
        <v>721652621</v>
      </c>
      <c r="Y278">
        <f t="shared" si="101"/>
        <v>1.2E-2</v>
      </c>
      <c r="AA278">
        <v>0</v>
      </c>
      <c r="AB278">
        <v>544.70000000000005</v>
      </c>
      <c r="AC278">
        <v>477.98</v>
      </c>
      <c r="AD278">
        <v>0</v>
      </c>
      <c r="AE278">
        <v>0</v>
      </c>
      <c r="AF278">
        <v>544.70000000000005</v>
      </c>
      <c r="AG278">
        <v>477.98</v>
      </c>
      <c r="AH278">
        <v>0</v>
      </c>
      <c r="AI278">
        <v>1</v>
      </c>
      <c r="AJ278">
        <v>1</v>
      </c>
      <c r="AK278">
        <v>1</v>
      </c>
      <c r="AL278">
        <v>1</v>
      </c>
      <c r="AM278">
        <v>-2</v>
      </c>
      <c r="AN278">
        <v>0</v>
      </c>
      <c r="AO278">
        <v>0</v>
      </c>
      <c r="AP278">
        <v>1</v>
      </c>
      <c r="AQ278">
        <v>1</v>
      </c>
      <c r="AR278">
        <v>0</v>
      </c>
      <c r="AS278" t="s">
        <v>3</v>
      </c>
      <c r="AT278">
        <v>0.01</v>
      </c>
      <c r="AU278" t="s">
        <v>658</v>
      </c>
      <c r="AV278">
        <v>1</v>
      </c>
      <c r="AW278">
        <v>2</v>
      </c>
      <c r="AX278">
        <v>312588332</v>
      </c>
      <c r="AY278">
        <v>1</v>
      </c>
      <c r="AZ278">
        <v>0</v>
      </c>
      <c r="BA278">
        <v>296</v>
      </c>
      <c r="BB278">
        <v>1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5.447000000000001</v>
      </c>
      <c r="BL278">
        <v>4.7798000000000007</v>
      </c>
      <c r="BM278">
        <v>0</v>
      </c>
      <c r="BN278">
        <v>0</v>
      </c>
      <c r="BO278">
        <v>0.01</v>
      </c>
      <c r="BP278">
        <v>1</v>
      </c>
      <c r="BQ278">
        <v>0</v>
      </c>
      <c r="BR278">
        <v>6.5364000000000004</v>
      </c>
      <c r="BS278">
        <v>5.73576</v>
      </c>
      <c r="BT278">
        <v>0</v>
      </c>
      <c r="BU278">
        <v>0</v>
      </c>
      <c r="BV278">
        <v>1.2E-2</v>
      </c>
      <c r="BW278">
        <v>1</v>
      </c>
      <c r="CV278">
        <v>0</v>
      </c>
      <c r="CW278">
        <f>ROUND(Y278*Source!I263*DO278,7)</f>
        <v>-3.5999999999999997E-2</v>
      </c>
      <c r="CX278">
        <f>ROUND(Y278*Source!I263,7)</f>
        <v>-3.5999999999999997E-2</v>
      </c>
      <c r="CY278">
        <f>AB278</f>
        <v>544.70000000000005</v>
      </c>
      <c r="CZ278">
        <f>AF278</f>
        <v>544.70000000000005</v>
      </c>
      <c r="DA278">
        <f>AJ278</f>
        <v>1</v>
      </c>
      <c r="DB278">
        <f t="shared" si="102"/>
        <v>6.54</v>
      </c>
      <c r="DC278">
        <f t="shared" si="103"/>
        <v>5.7359999999999998</v>
      </c>
      <c r="DD278" t="s">
        <v>3</v>
      </c>
      <c r="DE278" t="s">
        <v>3</v>
      </c>
      <c r="DF278">
        <f t="shared" si="93"/>
        <v>0</v>
      </c>
      <c r="DG278">
        <f t="shared" ref="DG278:DG285" si="104">ROUND(ROUND(AF278,2)*CX278,2)</f>
        <v>-19.61</v>
      </c>
      <c r="DH278">
        <f t="shared" si="95"/>
        <v>-17.21</v>
      </c>
      <c r="DI278">
        <f t="shared" si="96"/>
        <v>0</v>
      </c>
      <c r="DJ278">
        <f>DG278+DH278</f>
        <v>-36.82</v>
      </c>
      <c r="DK278">
        <v>1</v>
      </c>
      <c r="DL278" t="s">
        <v>649</v>
      </c>
      <c r="DM278">
        <v>4</v>
      </c>
      <c r="DN278" t="s">
        <v>637</v>
      </c>
      <c r="DO278">
        <v>1</v>
      </c>
    </row>
    <row r="279" spans="1:119" x14ac:dyDescent="0.2">
      <c r="A279">
        <f>ROW(Source!A264)</f>
        <v>264</v>
      </c>
      <c r="B279">
        <v>312567028</v>
      </c>
      <c r="C279">
        <v>312590057</v>
      </c>
      <c r="D279">
        <v>277560446</v>
      </c>
      <c r="E279">
        <v>109</v>
      </c>
      <c r="F279">
        <v>1</v>
      </c>
      <c r="G279">
        <v>1</v>
      </c>
      <c r="H279">
        <v>1</v>
      </c>
      <c r="I279" t="s">
        <v>625</v>
      </c>
      <c r="J279" t="s">
        <v>3</v>
      </c>
      <c r="K279" t="s">
        <v>626</v>
      </c>
      <c r="L279">
        <v>1369</v>
      </c>
      <c r="N279">
        <v>1013</v>
      </c>
      <c r="O279" t="s">
        <v>627</v>
      </c>
      <c r="P279" t="s">
        <v>627</v>
      </c>
      <c r="Q279">
        <v>1</v>
      </c>
      <c r="W279">
        <v>0</v>
      </c>
      <c r="X279">
        <v>-236928766</v>
      </c>
      <c r="Y279">
        <f>(AT279*ROUND((1.15*1.2),7))</f>
        <v>1.3661999999999999</v>
      </c>
      <c r="AA279">
        <v>0</v>
      </c>
      <c r="AB279">
        <v>0</v>
      </c>
      <c r="AC279">
        <v>0</v>
      </c>
      <c r="AD279">
        <v>388.8</v>
      </c>
      <c r="AE279">
        <v>0</v>
      </c>
      <c r="AF279">
        <v>0</v>
      </c>
      <c r="AG279">
        <v>0</v>
      </c>
      <c r="AH279">
        <v>388.8</v>
      </c>
      <c r="AI279">
        <v>1</v>
      </c>
      <c r="AJ279">
        <v>1</v>
      </c>
      <c r="AK279">
        <v>1</v>
      </c>
      <c r="AL279">
        <v>1</v>
      </c>
      <c r="AM279">
        <v>-2</v>
      </c>
      <c r="AN279">
        <v>0</v>
      </c>
      <c r="AO279">
        <v>0</v>
      </c>
      <c r="AP279">
        <v>1</v>
      </c>
      <c r="AQ279">
        <v>1</v>
      </c>
      <c r="AR279">
        <v>0</v>
      </c>
      <c r="AS279" t="s">
        <v>3</v>
      </c>
      <c r="AT279">
        <v>0.99</v>
      </c>
      <c r="AU279" t="s">
        <v>278</v>
      </c>
      <c r="AV279">
        <v>1</v>
      </c>
      <c r="AW279">
        <v>2</v>
      </c>
      <c r="AX279">
        <v>312590075</v>
      </c>
      <c r="AY279">
        <v>1</v>
      </c>
      <c r="AZ279">
        <v>0</v>
      </c>
      <c r="BA279">
        <v>297</v>
      </c>
      <c r="BB279">
        <v>1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384.91200000000003</v>
      </c>
      <c r="BN279">
        <v>0.99</v>
      </c>
      <c r="BO279">
        <v>0</v>
      </c>
      <c r="BP279">
        <v>1</v>
      </c>
      <c r="BQ279">
        <v>0</v>
      </c>
      <c r="BR279">
        <v>0</v>
      </c>
      <c r="BS279">
        <v>0</v>
      </c>
      <c r="BT279">
        <v>531.17855999999995</v>
      </c>
      <c r="BU279">
        <v>1.3661999999999999</v>
      </c>
      <c r="BV279">
        <v>0</v>
      </c>
      <c r="BW279">
        <v>1</v>
      </c>
      <c r="CU279">
        <f>ROUND(AT279*Source!I264*AH279*AL279,2)</f>
        <v>34.64</v>
      </c>
      <c r="CV279">
        <f>ROUND(Y279*Source!I264,7)</f>
        <v>0.122958</v>
      </c>
      <c r="CW279">
        <v>0</v>
      </c>
      <c r="CX279">
        <f>ROUND(Y279*Source!I264,7)</f>
        <v>0.122958</v>
      </c>
      <c r="CY279">
        <f>AD279</f>
        <v>388.8</v>
      </c>
      <c r="CZ279">
        <f>AH279</f>
        <v>388.8</v>
      </c>
      <c r="DA279">
        <f>AL279</f>
        <v>1</v>
      </c>
      <c r="DB279">
        <f>ROUND((ROUND(AT279*CZ279,2)*ROUND((1.15*1.2),7)),6)</f>
        <v>531.17579999999998</v>
      </c>
      <c r="DC279">
        <f>ROUND((ROUND(AT279*AG279,2)*ROUND((1.15*1.2),7)),6)</f>
        <v>0</v>
      </c>
      <c r="DD279" t="s">
        <v>3</v>
      </c>
      <c r="DE279" t="s">
        <v>3</v>
      </c>
      <c r="DF279">
        <f t="shared" si="93"/>
        <v>0</v>
      </c>
      <c r="DG279">
        <f t="shared" si="104"/>
        <v>0</v>
      </c>
      <c r="DH279">
        <f t="shared" si="95"/>
        <v>0</v>
      </c>
      <c r="DI279">
        <f t="shared" si="96"/>
        <v>47.81</v>
      </c>
      <c r="DJ279">
        <f>DI279</f>
        <v>47.81</v>
      </c>
      <c r="DK279">
        <v>1</v>
      </c>
      <c r="DL279" t="s">
        <v>3</v>
      </c>
      <c r="DM279">
        <v>0</v>
      </c>
      <c r="DN279" t="s">
        <v>3</v>
      </c>
      <c r="DO279">
        <v>0</v>
      </c>
    </row>
    <row r="280" spans="1:119" x14ac:dyDescent="0.2">
      <c r="A280">
        <f>ROW(Source!A264)</f>
        <v>264</v>
      </c>
      <c r="B280">
        <v>312567028</v>
      </c>
      <c r="C280">
        <v>312590057</v>
      </c>
      <c r="D280">
        <v>277560448</v>
      </c>
      <c r="E280">
        <v>109</v>
      </c>
      <c r="F280">
        <v>1</v>
      </c>
      <c r="G280">
        <v>1</v>
      </c>
      <c r="H280">
        <v>1</v>
      </c>
      <c r="I280" t="s">
        <v>629</v>
      </c>
      <c r="J280" t="s">
        <v>3</v>
      </c>
      <c r="K280" t="s">
        <v>630</v>
      </c>
      <c r="L280">
        <v>1369</v>
      </c>
      <c r="N280">
        <v>1013</v>
      </c>
      <c r="O280" t="s">
        <v>627</v>
      </c>
      <c r="P280" t="s">
        <v>627</v>
      </c>
      <c r="Q280">
        <v>1</v>
      </c>
      <c r="W280">
        <v>0</v>
      </c>
      <c r="X280">
        <v>-587036825</v>
      </c>
      <c r="Y280">
        <f>(AT280*ROUND((1.15*1.2),7))</f>
        <v>65.260199999999998</v>
      </c>
      <c r="AA280">
        <v>0</v>
      </c>
      <c r="AB280">
        <v>0</v>
      </c>
      <c r="AC280">
        <v>0</v>
      </c>
      <c r="AD280">
        <v>424.47</v>
      </c>
      <c r="AE280">
        <v>0</v>
      </c>
      <c r="AF280">
        <v>0</v>
      </c>
      <c r="AG280">
        <v>0</v>
      </c>
      <c r="AH280">
        <v>424.47</v>
      </c>
      <c r="AI280">
        <v>1</v>
      </c>
      <c r="AJ280">
        <v>1</v>
      </c>
      <c r="AK280">
        <v>1</v>
      </c>
      <c r="AL280">
        <v>1</v>
      </c>
      <c r="AM280">
        <v>-2</v>
      </c>
      <c r="AN280">
        <v>0</v>
      </c>
      <c r="AO280">
        <v>0</v>
      </c>
      <c r="AP280">
        <v>1</v>
      </c>
      <c r="AQ280">
        <v>1</v>
      </c>
      <c r="AR280">
        <v>0</v>
      </c>
      <c r="AS280" t="s">
        <v>3</v>
      </c>
      <c r="AT280">
        <v>47.29</v>
      </c>
      <c r="AU280" t="s">
        <v>278</v>
      </c>
      <c r="AV280">
        <v>1</v>
      </c>
      <c r="AW280">
        <v>2</v>
      </c>
      <c r="AX280">
        <v>312590076</v>
      </c>
      <c r="AY280">
        <v>1</v>
      </c>
      <c r="AZ280">
        <v>0</v>
      </c>
      <c r="BA280">
        <v>298</v>
      </c>
      <c r="BB280">
        <v>1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0</v>
      </c>
      <c r="BL280">
        <v>0</v>
      </c>
      <c r="BM280">
        <v>20073.186300000001</v>
      </c>
      <c r="BN280">
        <v>47.29</v>
      </c>
      <c r="BO280">
        <v>0</v>
      </c>
      <c r="BP280">
        <v>1</v>
      </c>
      <c r="BQ280">
        <v>0</v>
      </c>
      <c r="BR280">
        <v>0</v>
      </c>
      <c r="BS280">
        <v>0</v>
      </c>
      <c r="BT280">
        <v>27700.997094000002</v>
      </c>
      <c r="BU280">
        <v>65.260199999999998</v>
      </c>
      <c r="BV280">
        <v>0</v>
      </c>
      <c r="BW280">
        <v>1</v>
      </c>
      <c r="CU280">
        <f>ROUND(AT280*Source!I264*AH280*AL280,2)</f>
        <v>1806.59</v>
      </c>
      <c r="CV280">
        <f>ROUND(Y280*Source!I264,7)</f>
        <v>5.873418</v>
      </c>
      <c r="CW280">
        <v>0</v>
      </c>
      <c r="CX280">
        <f>ROUND(Y280*Source!I264,7)</f>
        <v>5.873418</v>
      </c>
      <c r="CY280">
        <f>AD280</f>
        <v>424.47</v>
      </c>
      <c r="CZ280">
        <f>AH280</f>
        <v>424.47</v>
      </c>
      <c r="DA280">
        <f>AL280</f>
        <v>1</v>
      </c>
      <c r="DB280">
        <f>ROUND((ROUND(AT280*CZ280,2)*ROUND((1.15*1.2),7)),6)</f>
        <v>27701.002199999999</v>
      </c>
      <c r="DC280">
        <f>ROUND((ROUND(AT280*AG280,2)*ROUND((1.15*1.2),7)),6)</f>
        <v>0</v>
      </c>
      <c r="DD280" t="s">
        <v>3</v>
      </c>
      <c r="DE280" t="s">
        <v>3</v>
      </c>
      <c r="DF280">
        <f t="shared" si="93"/>
        <v>0</v>
      </c>
      <c r="DG280">
        <f t="shared" si="104"/>
        <v>0</v>
      </c>
      <c r="DH280">
        <f t="shared" si="95"/>
        <v>0</v>
      </c>
      <c r="DI280">
        <f t="shared" si="96"/>
        <v>2493.09</v>
      </c>
      <c r="DJ280">
        <f>DI280</f>
        <v>2493.09</v>
      </c>
      <c r="DK280">
        <v>1</v>
      </c>
      <c r="DL280" t="s">
        <v>3</v>
      </c>
      <c r="DM280">
        <v>0</v>
      </c>
      <c r="DN280" t="s">
        <v>3</v>
      </c>
      <c r="DO280">
        <v>0</v>
      </c>
    </row>
    <row r="281" spans="1:119" x14ac:dyDescent="0.2">
      <c r="A281">
        <f>ROW(Source!A264)</f>
        <v>264</v>
      </c>
      <c r="B281">
        <v>312567028</v>
      </c>
      <c r="C281">
        <v>312590057</v>
      </c>
      <c r="D281">
        <v>277560452</v>
      </c>
      <c r="E281">
        <v>109</v>
      </c>
      <c r="F281">
        <v>1</v>
      </c>
      <c r="G281">
        <v>1</v>
      </c>
      <c r="H281">
        <v>1</v>
      </c>
      <c r="I281" t="s">
        <v>631</v>
      </c>
      <c r="J281" t="s">
        <v>3</v>
      </c>
      <c r="K281" t="s">
        <v>632</v>
      </c>
      <c r="L281">
        <v>1369</v>
      </c>
      <c r="N281">
        <v>1013</v>
      </c>
      <c r="O281" t="s">
        <v>627</v>
      </c>
      <c r="P281" t="s">
        <v>627</v>
      </c>
      <c r="Q281">
        <v>1</v>
      </c>
      <c r="W281">
        <v>0</v>
      </c>
      <c r="X281">
        <v>-512803540</v>
      </c>
      <c r="Y281">
        <f>(AT281*ROUND((1.15*1.2),7))</f>
        <v>32.319600000000001</v>
      </c>
      <c r="AA281">
        <v>0</v>
      </c>
      <c r="AB281">
        <v>0</v>
      </c>
      <c r="AC281">
        <v>0</v>
      </c>
      <c r="AD281">
        <v>477.98</v>
      </c>
      <c r="AE281">
        <v>0</v>
      </c>
      <c r="AF281">
        <v>0</v>
      </c>
      <c r="AG281">
        <v>0</v>
      </c>
      <c r="AH281">
        <v>477.98</v>
      </c>
      <c r="AI281">
        <v>1</v>
      </c>
      <c r="AJ281">
        <v>1</v>
      </c>
      <c r="AK281">
        <v>1</v>
      </c>
      <c r="AL281">
        <v>1</v>
      </c>
      <c r="AM281">
        <v>-2</v>
      </c>
      <c r="AN281">
        <v>0</v>
      </c>
      <c r="AO281">
        <v>0</v>
      </c>
      <c r="AP281">
        <v>1</v>
      </c>
      <c r="AQ281">
        <v>1</v>
      </c>
      <c r="AR281">
        <v>0</v>
      </c>
      <c r="AS281" t="s">
        <v>3</v>
      </c>
      <c r="AT281">
        <v>23.42</v>
      </c>
      <c r="AU281" t="s">
        <v>278</v>
      </c>
      <c r="AV281">
        <v>1</v>
      </c>
      <c r="AW281">
        <v>2</v>
      </c>
      <c r="AX281">
        <v>312590077</v>
      </c>
      <c r="AY281">
        <v>1</v>
      </c>
      <c r="AZ281">
        <v>0</v>
      </c>
      <c r="BA281">
        <v>299</v>
      </c>
      <c r="BB281">
        <v>1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11194.2916</v>
      </c>
      <c r="BN281">
        <v>23.42</v>
      </c>
      <c r="BO281">
        <v>0</v>
      </c>
      <c r="BP281">
        <v>1</v>
      </c>
      <c r="BQ281">
        <v>0</v>
      </c>
      <c r="BR281">
        <v>0</v>
      </c>
      <c r="BS281">
        <v>0</v>
      </c>
      <c r="BT281">
        <v>15448.122408000001</v>
      </c>
      <c r="BU281">
        <v>32.319600000000001</v>
      </c>
      <c r="BV281">
        <v>0</v>
      </c>
      <c r="BW281">
        <v>1</v>
      </c>
      <c r="CU281">
        <f>ROUND(AT281*Source!I264*AH281*AL281,2)</f>
        <v>1007.49</v>
      </c>
      <c r="CV281">
        <f>ROUND(Y281*Source!I264,7)</f>
        <v>2.9087640000000001</v>
      </c>
      <c r="CW281">
        <v>0</v>
      </c>
      <c r="CX281">
        <f>ROUND(Y281*Source!I264,7)</f>
        <v>2.9087640000000001</v>
      </c>
      <c r="CY281">
        <f>AD281</f>
        <v>477.98</v>
      </c>
      <c r="CZ281">
        <f>AH281</f>
        <v>477.98</v>
      </c>
      <c r="DA281">
        <f>AL281</f>
        <v>1</v>
      </c>
      <c r="DB281">
        <f>ROUND((ROUND(AT281*CZ281,2)*ROUND((1.15*1.2),7)),6)</f>
        <v>15448.120199999999</v>
      </c>
      <c r="DC281">
        <f>ROUND((ROUND(AT281*AG281,2)*ROUND((1.15*1.2),7)),6)</f>
        <v>0</v>
      </c>
      <c r="DD281" t="s">
        <v>3</v>
      </c>
      <c r="DE281" t="s">
        <v>3</v>
      </c>
      <c r="DF281">
        <f t="shared" si="93"/>
        <v>0</v>
      </c>
      <c r="DG281">
        <f t="shared" si="104"/>
        <v>0</v>
      </c>
      <c r="DH281">
        <f t="shared" si="95"/>
        <v>0</v>
      </c>
      <c r="DI281">
        <f t="shared" si="96"/>
        <v>1390.33</v>
      </c>
      <c r="DJ281">
        <f>DI281</f>
        <v>1390.33</v>
      </c>
      <c r="DK281">
        <v>1</v>
      </c>
      <c r="DL281" t="s">
        <v>3</v>
      </c>
      <c r="DM281">
        <v>0</v>
      </c>
      <c r="DN281" t="s">
        <v>3</v>
      </c>
      <c r="DO281">
        <v>0</v>
      </c>
    </row>
    <row r="282" spans="1:119" x14ac:dyDescent="0.2">
      <c r="A282">
        <f>ROW(Source!A264)</f>
        <v>264</v>
      </c>
      <c r="B282">
        <v>312567028</v>
      </c>
      <c r="C282">
        <v>312590057</v>
      </c>
      <c r="D282">
        <v>277560455</v>
      </c>
      <c r="E282">
        <v>109</v>
      </c>
      <c r="F282">
        <v>1</v>
      </c>
      <c r="G282">
        <v>1</v>
      </c>
      <c r="H282">
        <v>1</v>
      </c>
      <c r="I282" t="s">
        <v>633</v>
      </c>
      <c r="J282" t="s">
        <v>3</v>
      </c>
      <c r="K282" t="s">
        <v>634</v>
      </c>
      <c r="L282">
        <v>1369</v>
      </c>
      <c r="N282">
        <v>1013</v>
      </c>
      <c r="O282" t="s">
        <v>627</v>
      </c>
      <c r="P282" t="s">
        <v>627</v>
      </c>
      <c r="Q282">
        <v>1</v>
      </c>
      <c r="W282">
        <v>0</v>
      </c>
      <c r="X282">
        <v>1518711480</v>
      </c>
      <c r="Y282">
        <f>(AT282*ROUND((1.15*1.2),7))</f>
        <v>32.319600000000001</v>
      </c>
      <c r="AA282">
        <v>0</v>
      </c>
      <c r="AB282">
        <v>0</v>
      </c>
      <c r="AC282">
        <v>0</v>
      </c>
      <c r="AD282">
        <v>549.32000000000005</v>
      </c>
      <c r="AE282">
        <v>0</v>
      </c>
      <c r="AF282">
        <v>0</v>
      </c>
      <c r="AG282">
        <v>0</v>
      </c>
      <c r="AH282">
        <v>549.32000000000005</v>
      </c>
      <c r="AI282">
        <v>1</v>
      </c>
      <c r="AJ282">
        <v>1</v>
      </c>
      <c r="AK282">
        <v>1</v>
      </c>
      <c r="AL282">
        <v>1</v>
      </c>
      <c r="AM282">
        <v>-2</v>
      </c>
      <c r="AN282">
        <v>0</v>
      </c>
      <c r="AO282">
        <v>0</v>
      </c>
      <c r="AP282">
        <v>1</v>
      </c>
      <c r="AQ282">
        <v>1</v>
      </c>
      <c r="AR282">
        <v>0</v>
      </c>
      <c r="AS282" t="s">
        <v>3</v>
      </c>
      <c r="AT282">
        <v>23.42</v>
      </c>
      <c r="AU282" t="s">
        <v>278</v>
      </c>
      <c r="AV282">
        <v>1</v>
      </c>
      <c r="AW282">
        <v>2</v>
      </c>
      <c r="AX282">
        <v>312590078</v>
      </c>
      <c r="AY282">
        <v>1</v>
      </c>
      <c r="AZ282">
        <v>0</v>
      </c>
      <c r="BA282">
        <v>300</v>
      </c>
      <c r="BB282">
        <v>1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12865.074400000001</v>
      </c>
      <c r="BN282">
        <v>23.42</v>
      </c>
      <c r="BO282">
        <v>0</v>
      </c>
      <c r="BP282">
        <v>1</v>
      </c>
      <c r="BQ282">
        <v>0</v>
      </c>
      <c r="BR282">
        <v>0</v>
      </c>
      <c r="BS282">
        <v>0</v>
      </c>
      <c r="BT282">
        <v>17753.802672000002</v>
      </c>
      <c r="BU282">
        <v>32.319600000000001</v>
      </c>
      <c r="BV282">
        <v>0</v>
      </c>
      <c r="BW282">
        <v>1</v>
      </c>
      <c r="CU282">
        <f>ROUND(AT282*Source!I264*AH282*AL282,2)</f>
        <v>1157.8599999999999</v>
      </c>
      <c r="CV282">
        <f>ROUND(Y282*Source!I264,7)</f>
        <v>2.9087640000000001</v>
      </c>
      <c r="CW282">
        <v>0</v>
      </c>
      <c r="CX282">
        <f>ROUND(Y282*Source!I264,7)</f>
        <v>2.9087640000000001</v>
      </c>
      <c r="CY282">
        <f>AD282</f>
        <v>549.32000000000005</v>
      </c>
      <c r="CZ282">
        <f>AH282</f>
        <v>549.32000000000005</v>
      </c>
      <c r="DA282">
        <f>AL282</f>
        <v>1</v>
      </c>
      <c r="DB282">
        <f>ROUND((ROUND(AT282*CZ282,2)*ROUND((1.15*1.2),7)),6)</f>
        <v>17753.796600000001</v>
      </c>
      <c r="DC282">
        <f>ROUND((ROUND(AT282*AG282,2)*ROUND((1.15*1.2),7)),6)</f>
        <v>0</v>
      </c>
      <c r="DD282" t="s">
        <v>3</v>
      </c>
      <c r="DE282" t="s">
        <v>3</v>
      </c>
      <c r="DF282">
        <f t="shared" ref="DF282:DF304" si="105">ROUND(ROUND(AE282,2)*CX282,2)</f>
        <v>0</v>
      </c>
      <c r="DG282">
        <f t="shared" si="104"/>
        <v>0</v>
      </c>
      <c r="DH282">
        <f t="shared" si="95"/>
        <v>0</v>
      </c>
      <c r="DI282">
        <f t="shared" si="96"/>
        <v>1597.84</v>
      </c>
      <c r="DJ282">
        <f>DI282</f>
        <v>1597.84</v>
      </c>
      <c r="DK282">
        <v>1</v>
      </c>
      <c r="DL282" t="s">
        <v>3</v>
      </c>
      <c r="DM282">
        <v>0</v>
      </c>
      <c r="DN282" t="s">
        <v>3</v>
      </c>
      <c r="DO282">
        <v>0</v>
      </c>
    </row>
    <row r="283" spans="1:119" x14ac:dyDescent="0.2">
      <c r="A283">
        <f>ROW(Source!A264)</f>
        <v>264</v>
      </c>
      <c r="B283">
        <v>312567028</v>
      </c>
      <c r="C283">
        <v>312590057</v>
      </c>
      <c r="D283">
        <v>75629607</v>
      </c>
      <c r="E283">
        <v>109</v>
      </c>
      <c r="F283">
        <v>1</v>
      </c>
      <c r="G283">
        <v>1</v>
      </c>
      <c r="H283">
        <v>1</v>
      </c>
      <c r="I283" t="s">
        <v>635</v>
      </c>
      <c r="J283" t="s">
        <v>3</v>
      </c>
      <c r="K283" t="s">
        <v>636</v>
      </c>
      <c r="L283">
        <v>1191</v>
      </c>
      <c r="N283">
        <v>1013</v>
      </c>
      <c r="O283" t="s">
        <v>637</v>
      </c>
      <c r="P283" t="s">
        <v>637</v>
      </c>
      <c r="Q283">
        <v>1</v>
      </c>
      <c r="W283">
        <v>0</v>
      </c>
      <c r="X283">
        <v>-1417349443</v>
      </c>
      <c r="Y283">
        <f t="shared" ref="Y283:Y288" si="106">(AT283*ROUND((1.25*1.2),7))</f>
        <v>37.335000000000001</v>
      </c>
      <c r="AA283">
        <v>0</v>
      </c>
      <c r="AB283">
        <v>0</v>
      </c>
      <c r="AC283">
        <v>0</v>
      </c>
      <c r="AD283">
        <v>0</v>
      </c>
      <c r="AE283">
        <v>0</v>
      </c>
      <c r="AF283">
        <v>0</v>
      </c>
      <c r="AG283">
        <v>0</v>
      </c>
      <c r="AH283">
        <v>0</v>
      </c>
      <c r="AI283">
        <v>1</v>
      </c>
      <c r="AJ283">
        <v>1</v>
      </c>
      <c r="AK283">
        <v>1</v>
      </c>
      <c r="AL283">
        <v>1</v>
      </c>
      <c r="AM283">
        <v>-2</v>
      </c>
      <c r="AN283">
        <v>0</v>
      </c>
      <c r="AO283">
        <v>0</v>
      </c>
      <c r="AP283">
        <v>1</v>
      </c>
      <c r="AQ283">
        <v>1</v>
      </c>
      <c r="AR283">
        <v>0</v>
      </c>
      <c r="AS283" t="s">
        <v>3</v>
      </c>
      <c r="AT283">
        <v>24.89</v>
      </c>
      <c r="AU283" t="s">
        <v>160</v>
      </c>
      <c r="AV283">
        <v>2</v>
      </c>
      <c r="AW283">
        <v>2</v>
      </c>
      <c r="AX283">
        <v>312590079</v>
      </c>
      <c r="AY283">
        <v>1</v>
      </c>
      <c r="AZ283">
        <v>0</v>
      </c>
      <c r="BA283">
        <v>301</v>
      </c>
      <c r="BB283">
        <v>1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0</v>
      </c>
      <c r="BQ283">
        <v>0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0</v>
      </c>
      <c r="CV283">
        <v>0</v>
      </c>
      <c r="CW283">
        <v>0</v>
      </c>
      <c r="CX283">
        <f>ROUND(Y283*Source!I264,7)</f>
        <v>3.36015</v>
      </c>
      <c r="CY283">
        <f>AD283</f>
        <v>0</v>
      </c>
      <c r="CZ283">
        <f>AH283</f>
        <v>0</v>
      </c>
      <c r="DA283">
        <f>AL283</f>
        <v>1</v>
      </c>
      <c r="DB283">
        <f t="shared" ref="DB283:DB288" si="107">ROUND((ROUND(AT283*CZ283,2)*ROUND((1.25*1.2),7)),6)</f>
        <v>0</v>
      </c>
      <c r="DC283">
        <f t="shared" ref="DC283:DC288" si="108">ROUND((ROUND(AT283*AG283,2)*ROUND((1.25*1.2),7)),6)</f>
        <v>0</v>
      </c>
      <c r="DD283" t="s">
        <v>3</v>
      </c>
      <c r="DE283" t="s">
        <v>3</v>
      </c>
      <c r="DF283">
        <f t="shared" si="105"/>
        <v>0</v>
      </c>
      <c r="DG283">
        <f t="shared" si="104"/>
        <v>0</v>
      </c>
      <c r="DH283">
        <f t="shared" si="95"/>
        <v>0</v>
      </c>
      <c r="DI283">
        <f t="shared" si="96"/>
        <v>0</v>
      </c>
      <c r="DJ283">
        <f>DI283</f>
        <v>0</v>
      </c>
      <c r="DK283">
        <v>0</v>
      </c>
      <c r="DL283" t="s">
        <v>3</v>
      </c>
      <c r="DM283">
        <v>0</v>
      </c>
      <c r="DN283" t="s">
        <v>3</v>
      </c>
      <c r="DO283">
        <v>0</v>
      </c>
    </row>
    <row r="284" spans="1:119" x14ac:dyDescent="0.2">
      <c r="A284">
        <f>ROW(Source!A264)</f>
        <v>264</v>
      </c>
      <c r="B284">
        <v>312567028</v>
      </c>
      <c r="C284">
        <v>312590057</v>
      </c>
      <c r="D284">
        <v>277944622</v>
      </c>
      <c r="E284">
        <v>1</v>
      </c>
      <c r="F284">
        <v>1</v>
      </c>
      <c r="G284">
        <v>1</v>
      </c>
      <c r="H284">
        <v>2</v>
      </c>
      <c r="I284" t="s">
        <v>639</v>
      </c>
      <c r="J284" t="s">
        <v>640</v>
      </c>
      <c r="K284" t="s">
        <v>641</v>
      </c>
      <c r="L284">
        <v>1368</v>
      </c>
      <c r="N284">
        <v>1011</v>
      </c>
      <c r="O284" t="s">
        <v>419</v>
      </c>
      <c r="P284" t="s">
        <v>419</v>
      </c>
      <c r="Q284">
        <v>1</v>
      </c>
      <c r="W284">
        <v>0</v>
      </c>
      <c r="X284">
        <v>-776243211</v>
      </c>
      <c r="Y284">
        <f t="shared" si="106"/>
        <v>1.125</v>
      </c>
      <c r="AA284">
        <v>0</v>
      </c>
      <c r="AB284">
        <v>1472.33</v>
      </c>
      <c r="AC284">
        <v>642.05999999999995</v>
      </c>
      <c r="AD284">
        <v>0</v>
      </c>
      <c r="AE284">
        <v>0</v>
      </c>
      <c r="AF284">
        <v>1472.33</v>
      </c>
      <c r="AG284">
        <v>642.05999999999995</v>
      </c>
      <c r="AH284">
        <v>0</v>
      </c>
      <c r="AI284">
        <v>1</v>
      </c>
      <c r="AJ284">
        <v>1</v>
      </c>
      <c r="AK284">
        <v>1</v>
      </c>
      <c r="AL284">
        <v>1</v>
      </c>
      <c r="AM284">
        <v>-2</v>
      </c>
      <c r="AN284">
        <v>0</v>
      </c>
      <c r="AO284">
        <v>0</v>
      </c>
      <c r="AP284">
        <v>1</v>
      </c>
      <c r="AQ284">
        <v>1</v>
      </c>
      <c r="AR284">
        <v>0</v>
      </c>
      <c r="AS284" t="s">
        <v>3</v>
      </c>
      <c r="AT284">
        <v>0.75</v>
      </c>
      <c r="AU284" t="s">
        <v>160</v>
      </c>
      <c r="AV284">
        <v>1</v>
      </c>
      <c r="AW284">
        <v>2</v>
      </c>
      <c r="AX284">
        <v>312590080</v>
      </c>
      <c r="AY284">
        <v>1</v>
      </c>
      <c r="AZ284">
        <v>0</v>
      </c>
      <c r="BA284">
        <v>302</v>
      </c>
      <c r="BB284">
        <v>1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1104.2474999999999</v>
      </c>
      <c r="BL284">
        <v>481.54499999999996</v>
      </c>
      <c r="BM284">
        <v>0</v>
      </c>
      <c r="BN284">
        <v>0</v>
      </c>
      <c r="BO284">
        <v>0.75</v>
      </c>
      <c r="BP284">
        <v>1</v>
      </c>
      <c r="BQ284">
        <v>0</v>
      </c>
      <c r="BR284">
        <v>1656.3712499999999</v>
      </c>
      <c r="BS284">
        <v>722.31749999999988</v>
      </c>
      <c r="BT284">
        <v>0</v>
      </c>
      <c r="BU284">
        <v>0</v>
      </c>
      <c r="BV284">
        <v>1.125</v>
      </c>
      <c r="BW284">
        <v>1</v>
      </c>
      <c r="CV284">
        <v>0</v>
      </c>
      <c r="CW284">
        <f>ROUND(Y284*Source!I264*DO284,7)</f>
        <v>0.10125000000000001</v>
      </c>
      <c r="CX284">
        <f>ROUND(Y284*Source!I264,7)</f>
        <v>0.10125000000000001</v>
      </c>
      <c r="CY284">
        <f>AB284</f>
        <v>1472.33</v>
      </c>
      <c r="CZ284">
        <f>AF284</f>
        <v>1472.33</v>
      </c>
      <c r="DA284">
        <f>AJ284</f>
        <v>1</v>
      </c>
      <c r="DB284">
        <f t="shared" si="107"/>
        <v>1656.375</v>
      </c>
      <c r="DC284">
        <f t="shared" si="108"/>
        <v>722.32500000000005</v>
      </c>
      <c r="DD284" t="s">
        <v>3</v>
      </c>
      <c r="DE284" t="s">
        <v>3</v>
      </c>
      <c r="DF284">
        <f t="shared" si="105"/>
        <v>0</v>
      </c>
      <c r="DG284">
        <f t="shared" si="104"/>
        <v>149.07</v>
      </c>
      <c r="DH284">
        <f t="shared" si="95"/>
        <v>65.010000000000005</v>
      </c>
      <c r="DI284">
        <f t="shared" si="96"/>
        <v>0</v>
      </c>
      <c r="DJ284">
        <f>DG284+DH284</f>
        <v>214.07999999999998</v>
      </c>
      <c r="DK284">
        <v>1</v>
      </c>
      <c r="DL284" t="s">
        <v>642</v>
      </c>
      <c r="DM284">
        <v>6</v>
      </c>
      <c r="DN284" t="s">
        <v>637</v>
      </c>
      <c r="DO284">
        <v>1</v>
      </c>
    </row>
    <row r="285" spans="1:119" x14ac:dyDescent="0.2">
      <c r="A285">
        <f>ROW(Source!A264)</f>
        <v>264</v>
      </c>
      <c r="B285">
        <v>312567028</v>
      </c>
      <c r="C285">
        <v>312590057</v>
      </c>
      <c r="D285">
        <v>277944809</v>
      </c>
      <c r="E285">
        <v>1</v>
      </c>
      <c r="F285">
        <v>1</v>
      </c>
      <c r="G285">
        <v>1</v>
      </c>
      <c r="H285">
        <v>2</v>
      </c>
      <c r="I285" t="s">
        <v>643</v>
      </c>
      <c r="J285" t="s">
        <v>644</v>
      </c>
      <c r="K285" t="s">
        <v>645</v>
      </c>
      <c r="L285">
        <v>1368</v>
      </c>
      <c r="N285">
        <v>1011</v>
      </c>
      <c r="O285" t="s">
        <v>419</v>
      </c>
      <c r="P285" t="s">
        <v>419</v>
      </c>
      <c r="Q285">
        <v>1</v>
      </c>
      <c r="W285">
        <v>0</v>
      </c>
      <c r="X285">
        <v>-1432554125</v>
      </c>
      <c r="Y285">
        <f t="shared" si="106"/>
        <v>1.2150000000000001</v>
      </c>
      <c r="AA285">
        <v>0</v>
      </c>
      <c r="AB285">
        <v>15.14</v>
      </c>
      <c r="AC285">
        <v>0</v>
      </c>
      <c r="AD285">
        <v>0</v>
      </c>
      <c r="AE285">
        <v>0</v>
      </c>
      <c r="AF285">
        <v>15.14</v>
      </c>
      <c r="AG285">
        <v>0</v>
      </c>
      <c r="AH285">
        <v>0</v>
      </c>
      <c r="AI285">
        <v>1</v>
      </c>
      <c r="AJ285">
        <v>1</v>
      </c>
      <c r="AK285">
        <v>1</v>
      </c>
      <c r="AL285">
        <v>1</v>
      </c>
      <c r="AM285">
        <v>-2</v>
      </c>
      <c r="AN285">
        <v>0</v>
      </c>
      <c r="AO285">
        <v>0</v>
      </c>
      <c r="AP285">
        <v>1</v>
      </c>
      <c r="AQ285">
        <v>1</v>
      </c>
      <c r="AR285">
        <v>0</v>
      </c>
      <c r="AS285" t="s">
        <v>3</v>
      </c>
      <c r="AT285">
        <v>0.81</v>
      </c>
      <c r="AU285" t="s">
        <v>160</v>
      </c>
      <c r="AV285">
        <v>1</v>
      </c>
      <c r="AW285">
        <v>2</v>
      </c>
      <c r="AX285">
        <v>312590081</v>
      </c>
      <c r="AY285">
        <v>1</v>
      </c>
      <c r="AZ285">
        <v>0</v>
      </c>
      <c r="BA285">
        <v>303</v>
      </c>
      <c r="BB285">
        <v>1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12.263400000000001</v>
      </c>
      <c r="BL285">
        <v>0</v>
      </c>
      <c r="BM285">
        <v>0</v>
      </c>
      <c r="BN285">
        <v>0</v>
      </c>
      <c r="BO285">
        <v>0</v>
      </c>
      <c r="BP285">
        <v>1</v>
      </c>
      <c r="BQ285">
        <v>0</v>
      </c>
      <c r="BR285">
        <v>18.395100000000003</v>
      </c>
      <c r="BS285">
        <v>0</v>
      </c>
      <c r="BT285">
        <v>0</v>
      </c>
      <c r="BU285">
        <v>0</v>
      </c>
      <c r="BV285">
        <v>0</v>
      </c>
      <c r="BW285">
        <v>1</v>
      </c>
      <c r="CV285">
        <v>0</v>
      </c>
      <c r="CW285">
        <f>ROUND(Y285*Source!I264*DO285,7)</f>
        <v>0</v>
      </c>
      <c r="CX285">
        <f>ROUND(Y285*Source!I264,7)</f>
        <v>0.10935</v>
      </c>
      <c r="CY285">
        <f>AB285</f>
        <v>15.14</v>
      </c>
      <c r="CZ285">
        <f>AF285</f>
        <v>15.14</v>
      </c>
      <c r="DA285">
        <f>AJ285</f>
        <v>1</v>
      </c>
      <c r="DB285">
        <f t="shared" si="107"/>
        <v>18.39</v>
      </c>
      <c r="DC285">
        <f t="shared" si="108"/>
        <v>0</v>
      </c>
      <c r="DD285" t="s">
        <v>3</v>
      </c>
      <c r="DE285" t="s">
        <v>3</v>
      </c>
      <c r="DF285">
        <f t="shared" si="105"/>
        <v>0</v>
      </c>
      <c r="DG285">
        <f t="shared" si="104"/>
        <v>1.66</v>
      </c>
      <c r="DH285">
        <f t="shared" si="95"/>
        <v>0</v>
      </c>
      <c r="DI285">
        <f t="shared" si="96"/>
        <v>0</v>
      </c>
      <c r="DJ285">
        <f>DG285+DH285</f>
        <v>1.66</v>
      </c>
      <c r="DK285">
        <v>1</v>
      </c>
      <c r="DL285" t="s">
        <v>3</v>
      </c>
      <c r="DM285">
        <v>0</v>
      </c>
      <c r="DN285" t="s">
        <v>3</v>
      </c>
      <c r="DO285">
        <v>0</v>
      </c>
    </row>
    <row r="286" spans="1:119" x14ac:dyDescent="0.2">
      <c r="A286">
        <f>ROW(Source!A264)</f>
        <v>264</v>
      </c>
      <c r="B286">
        <v>312567028</v>
      </c>
      <c r="C286">
        <v>312590057</v>
      </c>
      <c r="D286">
        <v>277944868</v>
      </c>
      <c r="E286">
        <v>1</v>
      </c>
      <c r="F286">
        <v>1</v>
      </c>
      <c r="G286">
        <v>1</v>
      </c>
      <c r="H286">
        <v>2</v>
      </c>
      <c r="I286" t="s">
        <v>646</v>
      </c>
      <c r="J286" t="s">
        <v>647</v>
      </c>
      <c r="K286" t="s">
        <v>648</v>
      </c>
      <c r="L286">
        <v>1368</v>
      </c>
      <c r="N286">
        <v>1011</v>
      </c>
      <c r="O286" t="s">
        <v>419</v>
      </c>
      <c r="P286" t="s">
        <v>419</v>
      </c>
      <c r="Q286">
        <v>1</v>
      </c>
      <c r="W286">
        <v>0</v>
      </c>
      <c r="X286">
        <v>412917512</v>
      </c>
      <c r="Y286">
        <f t="shared" si="106"/>
        <v>34.11</v>
      </c>
      <c r="AA286">
        <v>0</v>
      </c>
      <c r="AB286">
        <v>436.88</v>
      </c>
      <c r="AC286">
        <v>477.98</v>
      </c>
      <c r="AD286">
        <v>0</v>
      </c>
      <c r="AE286">
        <v>0</v>
      </c>
      <c r="AF286">
        <v>346.73</v>
      </c>
      <c r="AG286">
        <v>477.98</v>
      </c>
      <c r="AH286">
        <v>0</v>
      </c>
      <c r="AI286">
        <v>1</v>
      </c>
      <c r="AJ286">
        <v>1.26</v>
      </c>
      <c r="AK286">
        <v>1</v>
      </c>
      <c r="AL286">
        <v>1</v>
      </c>
      <c r="AM286">
        <v>2</v>
      </c>
      <c r="AN286">
        <v>0</v>
      </c>
      <c r="AO286">
        <v>0</v>
      </c>
      <c r="AP286">
        <v>1</v>
      </c>
      <c r="AQ286">
        <v>1</v>
      </c>
      <c r="AR286">
        <v>0</v>
      </c>
      <c r="AS286" t="s">
        <v>3</v>
      </c>
      <c r="AT286">
        <v>22.74</v>
      </c>
      <c r="AU286" t="s">
        <v>160</v>
      </c>
      <c r="AV286">
        <v>1</v>
      </c>
      <c r="AW286">
        <v>2</v>
      </c>
      <c r="AX286">
        <v>312590082</v>
      </c>
      <c r="AY286">
        <v>1</v>
      </c>
      <c r="AZ286">
        <v>0</v>
      </c>
      <c r="BA286">
        <v>304</v>
      </c>
      <c r="BB286">
        <v>1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7884.6401999999998</v>
      </c>
      <c r="BL286">
        <v>10869.2652</v>
      </c>
      <c r="BM286">
        <v>0</v>
      </c>
      <c r="BN286">
        <v>0</v>
      </c>
      <c r="BO286">
        <v>22.74</v>
      </c>
      <c r="BP286">
        <v>1</v>
      </c>
      <c r="BQ286">
        <v>0</v>
      </c>
      <c r="BR286">
        <v>11826.960299999999</v>
      </c>
      <c r="BS286">
        <v>16303.897799999997</v>
      </c>
      <c r="BT286">
        <v>0</v>
      </c>
      <c r="BU286">
        <v>0</v>
      </c>
      <c r="BV286">
        <v>34.109999999999992</v>
      </c>
      <c r="BW286">
        <v>1</v>
      </c>
      <c r="CV286">
        <v>0</v>
      </c>
      <c r="CW286">
        <f>ROUND(Y286*Source!I264*DO286,7)</f>
        <v>3.0699000000000001</v>
      </c>
      <c r="CX286">
        <f>ROUND(Y286*Source!I264,7)</f>
        <v>3.0699000000000001</v>
      </c>
      <c r="CY286">
        <f>AB286</f>
        <v>436.88</v>
      </c>
      <c r="CZ286">
        <f>AF286</f>
        <v>346.73</v>
      </c>
      <c r="DA286">
        <f>AJ286</f>
        <v>1.26</v>
      </c>
      <c r="DB286">
        <f t="shared" si="107"/>
        <v>11826.96</v>
      </c>
      <c r="DC286">
        <f t="shared" si="108"/>
        <v>16303.905000000001</v>
      </c>
      <c r="DD286" t="s">
        <v>3</v>
      </c>
      <c r="DE286" t="s">
        <v>3</v>
      </c>
      <c r="DF286">
        <f t="shared" si="105"/>
        <v>0</v>
      </c>
      <c r="DG286">
        <f>ROUND(ROUND(AF286*AJ286,2)*CX286,2)</f>
        <v>1341.18</v>
      </c>
      <c r="DH286">
        <f t="shared" si="95"/>
        <v>1467.35</v>
      </c>
      <c r="DI286">
        <f t="shared" si="96"/>
        <v>0</v>
      </c>
      <c r="DJ286">
        <f>DG286+DH286</f>
        <v>2808.5299999999997</v>
      </c>
      <c r="DK286">
        <v>1</v>
      </c>
      <c r="DL286" t="s">
        <v>649</v>
      </c>
      <c r="DM286">
        <v>4</v>
      </c>
      <c r="DN286" t="s">
        <v>637</v>
      </c>
      <c r="DO286">
        <v>1</v>
      </c>
    </row>
    <row r="287" spans="1:119" x14ac:dyDescent="0.2">
      <c r="A287">
        <f>ROW(Source!A264)</f>
        <v>264</v>
      </c>
      <c r="B287">
        <v>312567028</v>
      </c>
      <c r="C287">
        <v>312590057</v>
      </c>
      <c r="D287">
        <v>277945805</v>
      </c>
      <c r="E287">
        <v>1</v>
      </c>
      <c r="F287">
        <v>1</v>
      </c>
      <c r="G287">
        <v>1</v>
      </c>
      <c r="H287">
        <v>2</v>
      </c>
      <c r="I287" t="s">
        <v>650</v>
      </c>
      <c r="J287" t="s">
        <v>651</v>
      </c>
      <c r="K287" t="s">
        <v>652</v>
      </c>
      <c r="L287">
        <v>1368</v>
      </c>
      <c r="N287">
        <v>1011</v>
      </c>
      <c r="O287" t="s">
        <v>419</v>
      </c>
      <c r="P287" t="s">
        <v>419</v>
      </c>
      <c r="Q287">
        <v>1</v>
      </c>
      <c r="W287">
        <v>0</v>
      </c>
      <c r="X287">
        <v>721652621</v>
      </c>
      <c r="Y287">
        <f t="shared" si="106"/>
        <v>0.88500000000000001</v>
      </c>
      <c r="AA287">
        <v>0</v>
      </c>
      <c r="AB287">
        <v>544.70000000000005</v>
      </c>
      <c r="AC287">
        <v>477.98</v>
      </c>
      <c r="AD287">
        <v>0</v>
      </c>
      <c r="AE287">
        <v>0</v>
      </c>
      <c r="AF287">
        <v>544.70000000000005</v>
      </c>
      <c r="AG287">
        <v>477.98</v>
      </c>
      <c r="AH287">
        <v>0</v>
      </c>
      <c r="AI287">
        <v>1</v>
      </c>
      <c r="AJ287">
        <v>1</v>
      </c>
      <c r="AK287">
        <v>1</v>
      </c>
      <c r="AL287">
        <v>1</v>
      </c>
      <c r="AM287">
        <v>-2</v>
      </c>
      <c r="AN287">
        <v>0</v>
      </c>
      <c r="AO287">
        <v>0</v>
      </c>
      <c r="AP287">
        <v>1</v>
      </c>
      <c r="AQ287">
        <v>1</v>
      </c>
      <c r="AR287">
        <v>0</v>
      </c>
      <c r="AS287" t="s">
        <v>3</v>
      </c>
      <c r="AT287">
        <v>0.59</v>
      </c>
      <c r="AU287" t="s">
        <v>160</v>
      </c>
      <c r="AV287">
        <v>1</v>
      </c>
      <c r="AW287">
        <v>2</v>
      </c>
      <c r="AX287">
        <v>312590084</v>
      </c>
      <c r="AY287">
        <v>1</v>
      </c>
      <c r="AZ287">
        <v>0</v>
      </c>
      <c r="BA287">
        <v>305</v>
      </c>
      <c r="BB287">
        <v>1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321.37299999999999</v>
      </c>
      <c r="BL287">
        <v>282.00819999999999</v>
      </c>
      <c r="BM287">
        <v>0</v>
      </c>
      <c r="BN287">
        <v>0</v>
      </c>
      <c r="BO287">
        <v>0.59</v>
      </c>
      <c r="BP287">
        <v>1</v>
      </c>
      <c r="BQ287">
        <v>0</v>
      </c>
      <c r="BR287">
        <v>482.05949999999996</v>
      </c>
      <c r="BS287">
        <v>423.01229999999998</v>
      </c>
      <c r="BT287">
        <v>0</v>
      </c>
      <c r="BU287">
        <v>0</v>
      </c>
      <c r="BV287">
        <v>0.8849999999999999</v>
      </c>
      <c r="BW287">
        <v>1</v>
      </c>
      <c r="CV287">
        <v>0</v>
      </c>
      <c r="CW287">
        <f>ROUND(Y287*Source!I264*DO287,7)</f>
        <v>7.9649999999999999E-2</v>
      </c>
      <c r="CX287">
        <f>ROUND(Y287*Source!I264,7)</f>
        <v>7.9649999999999999E-2</v>
      </c>
      <c r="CY287">
        <f>AB287</f>
        <v>544.70000000000005</v>
      </c>
      <c r="CZ287">
        <f>AF287</f>
        <v>544.70000000000005</v>
      </c>
      <c r="DA287">
        <f>AJ287</f>
        <v>1</v>
      </c>
      <c r="DB287">
        <f t="shared" si="107"/>
        <v>482.05500000000001</v>
      </c>
      <c r="DC287">
        <f t="shared" si="108"/>
        <v>423.01499999999999</v>
      </c>
      <c r="DD287" t="s">
        <v>3</v>
      </c>
      <c r="DE287" t="s">
        <v>3</v>
      </c>
      <c r="DF287">
        <f t="shared" si="105"/>
        <v>0</v>
      </c>
      <c r="DG287">
        <f t="shared" ref="DG287:DG293" si="109">ROUND(ROUND(AF287,2)*CX287,2)</f>
        <v>43.39</v>
      </c>
      <c r="DH287">
        <f t="shared" si="95"/>
        <v>38.07</v>
      </c>
      <c r="DI287">
        <f t="shared" si="96"/>
        <v>0</v>
      </c>
      <c r="DJ287">
        <f>DG287+DH287</f>
        <v>81.460000000000008</v>
      </c>
      <c r="DK287">
        <v>1</v>
      </c>
      <c r="DL287" t="s">
        <v>649</v>
      </c>
      <c r="DM287">
        <v>4</v>
      </c>
      <c r="DN287" t="s">
        <v>637</v>
      </c>
      <c r="DO287">
        <v>1</v>
      </c>
    </row>
    <row r="288" spans="1:119" x14ac:dyDescent="0.2">
      <c r="A288">
        <f>ROW(Source!A264)</f>
        <v>264</v>
      </c>
      <c r="B288">
        <v>312567028</v>
      </c>
      <c r="C288">
        <v>312590057</v>
      </c>
      <c r="D288">
        <v>277946074</v>
      </c>
      <c r="E288">
        <v>1</v>
      </c>
      <c r="F288">
        <v>1</v>
      </c>
      <c r="G288">
        <v>1</v>
      </c>
      <c r="H288">
        <v>2</v>
      </c>
      <c r="I288" t="s">
        <v>653</v>
      </c>
      <c r="J288" t="s">
        <v>654</v>
      </c>
      <c r="K288" t="s">
        <v>655</v>
      </c>
      <c r="L288">
        <v>1368</v>
      </c>
      <c r="N288">
        <v>1011</v>
      </c>
      <c r="O288" t="s">
        <v>419</v>
      </c>
      <c r="P288" t="s">
        <v>419</v>
      </c>
      <c r="Q288">
        <v>1</v>
      </c>
      <c r="W288">
        <v>0</v>
      </c>
      <c r="X288">
        <v>1125415823</v>
      </c>
      <c r="Y288">
        <f t="shared" si="106"/>
        <v>1.2150000000000001</v>
      </c>
      <c r="AA288">
        <v>0</v>
      </c>
      <c r="AB288">
        <v>160.38</v>
      </c>
      <c r="AC288">
        <v>477.98</v>
      </c>
      <c r="AD288">
        <v>0</v>
      </c>
      <c r="AE288">
        <v>0</v>
      </c>
      <c r="AF288">
        <v>160.38</v>
      </c>
      <c r="AG288">
        <v>477.98</v>
      </c>
      <c r="AH288">
        <v>0</v>
      </c>
      <c r="AI288">
        <v>1</v>
      </c>
      <c r="AJ288">
        <v>1</v>
      </c>
      <c r="AK288">
        <v>1</v>
      </c>
      <c r="AL288">
        <v>1</v>
      </c>
      <c r="AM288">
        <v>-2</v>
      </c>
      <c r="AN288">
        <v>0</v>
      </c>
      <c r="AO288">
        <v>0</v>
      </c>
      <c r="AP288">
        <v>1</v>
      </c>
      <c r="AQ288">
        <v>1</v>
      </c>
      <c r="AR288">
        <v>0</v>
      </c>
      <c r="AS288" t="s">
        <v>3</v>
      </c>
      <c r="AT288">
        <v>0.81</v>
      </c>
      <c r="AU288" t="s">
        <v>160</v>
      </c>
      <c r="AV288">
        <v>1</v>
      </c>
      <c r="AW288">
        <v>2</v>
      </c>
      <c r="AX288">
        <v>312590085</v>
      </c>
      <c r="AY288">
        <v>1</v>
      </c>
      <c r="AZ288">
        <v>0</v>
      </c>
      <c r="BA288">
        <v>306</v>
      </c>
      <c r="BB288">
        <v>1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129.90780000000001</v>
      </c>
      <c r="BL288">
        <v>387.16380000000004</v>
      </c>
      <c r="BM288">
        <v>0</v>
      </c>
      <c r="BN288">
        <v>0</v>
      </c>
      <c r="BO288">
        <v>0.81</v>
      </c>
      <c r="BP288">
        <v>1</v>
      </c>
      <c r="BQ288">
        <v>0</v>
      </c>
      <c r="BR288">
        <v>194.86170000000001</v>
      </c>
      <c r="BS288">
        <v>580.74570000000006</v>
      </c>
      <c r="BT288">
        <v>0</v>
      </c>
      <c r="BU288">
        <v>0</v>
      </c>
      <c r="BV288">
        <v>1.2150000000000001</v>
      </c>
      <c r="BW288">
        <v>1</v>
      </c>
      <c r="CV288">
        <v>0</v>
      </c>
      <c r="CW288">
        <f>ROUND(Y288*Source!I264*DO288,7)</f>
        <v>0.10935</v>
      </c>
      <c r="CX288">
        <f>ROUND(Y288*Source!I264,7)</f>
        <v>0.10935</v>
      </c>
      <c r="CY288">
        <f>AB288</f>
        <v>160.38</v>
      </c>
      <c r="CZ288">
        <f>AF288</f>
        <v>160.38</v>
      </c>
      <c r="DA288">
        <f>AJ288</f>
        <v>1</v>
      </c>
      <c r="DB288">
        <f t="shared" si="107"/>
        <v>194.86500000000001</v>
      </c>
      <c r="DC288">
        <f t="shared" si="108"/>
        <v>580.74</v>
      </c>
      <c r="DD288" t="s">
        <v>3</v>
      </c>
      <c r="DE288" t="s">
        <v>3</v>
      </c>
      <c r="DF288">
        <f t="shared" si="105"/>
        <v>0</v>
      </c>
      <c r="DG288">
        <f t="shared" si="109"/>
        <v>17.54</v>
      </c>
      <c r="DH288">
        <f t="shared" si="95"/>
        <v>52.27</v>
      </c>
      <c r="DI288">
        <f t="shared" si="96"/>
        <v>0</v>
      </c>
      <c r="DJ288">
        <f>DG288+DH288</f>
        <v>69.81</v>
      </c>
      <c r="DK288">
        <v>1</v>
      </c>
      <c r="DL288" t="s">
        <v>649</v>
      </c>
      <c r="DM288">
        <v>4</v>
      </c>
      <c r="DN288" t="s">
        <v>637</v>
      </c>
      <c r="DO288">
        <v>1</v>
      </c>
    </row>
    <row r="289" spans="1:119" x14ac:dyDescent="0.2">
      <c r="A289">
        <f>ROW(Source!A264)</f>
        <v>264</v>
      </c>
      <c r="B289">
        <v>312567028</v>
      </c>
      <c r="C289">
        <v>312590057</v>
      </c>
      <c r="D289">
        <v>277565240</v>
      </c>
      <c r="E289">
        <v>109</v>
      </c>
      <c r="F289">
        <v>1</v>
      </c>
      <c r="G289">
        <v>1</v>
      </c>
      <c r="H289">
        <v>3</v>
      </c>
      <c r="I289" t="s">
        <v>34</v>
      </c>
      <c r="J289" t="s">
        <v>3</v>
      </c>
      <c r="K289" t="s">
        <v>35</v>
      </c>
      <c r="L289">
        <v>1371</v>
      </c>
      <c r="N289">
        <v>1013</v>
      </c>
      <c r="O289" t="s">
        <v>36</v>
      </c>
      <c r="P289" t="s">
        <v>36</v>
      </c>
      <c r="Q289">
        <v>1</v>
      </c>
      <c r="W289">
        <v>0</v>
      </c>
      <c r="X289">
        <v>864875641</v>
      </c>
      <c r="Y289">
        <f>(AT289*ROUND(0,7))</f>
        <v>0</v>
      </c>
      <c r="AA289">
        <v>0</v>
      </c>
      <c r="AB289">
        <v>0</v>
      </c>
      <c r="AC289">
        <v>0</v>
      </c>
      <c r="AD289">
        <v>0</v>
      </c>
      <c r="AE289">
        <v>0</v>
      </c>
      <c r="AF289">
        <v>0</v>
      </c>
      <c r="AG289">
        <v>0</v>
      </c>
      <c r="AH289">
        <v>0</v>
      </c>
      <c r="AI289">
        <v>1</v>
      </c>
      <c r="AJ289">
        <v>1</v>
      </c>
      <c r="AK289">
        <v>1</v>
      </c>
      <c r="AL289">
        <v>1</v>
      </c>
      <c r="AM289">
        <v>0</v>
      </c>
      <c r="AN289">
        <v>1</v>
      </c>
      <c r="AO289">
        <v>0</v>
      </c>
      <c r="AP289">
        <v>1</v>
      </c>
      <c r="AQ289">
        <v>0</v>
      </c>
      <c r="AR289">
        <v>0</v>
      </c>
      <c r="AS289" t="s">
        <v>3</v>
      </c>
      <c r="AT289">
        <v>0</v>
      </c>
      <c r="AU289" t="s">
        <v>132</v>
      </c>
      <c r="AV289">
        <v>0</v>
      </c>
      <c r="AW289">
        <v>2</v>
      </c>
      <c r="AX289">
        <v>312590086</v>
      </c>
      <c r="AY289">
        <v>1</v>
      </c>
      <c r="AZ289">
        <v>0</v>
      </c>
      <c r="BA289">
        <v>307</v>
      </c>
      <c r="BB289">
        <v>0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0</v>
      </c>
      <c r="BQ289">
        <v>0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0</v>
      </c>
      <c r="CV289">
        <v>0</v>
      </c>
      <c r="CW289">
        <v>0</v>
      </c>
      <c r="CX289">
        <f>ROUND(Y289*Source!I264,7)</f>
        <v>0</v>
      </c>
      <c r="CY289">
        <f>AA289</f>
        <v>0</v>
      </c>
      <c r="CZ289">
        <f>AE289</f>
        <v>0</v>
      </c>
      <c r="DA289">
        <f>AI289</f>
        <v>1</v>
      </c>
      <c r="DB289">
        <f>ROUND((ROUND(AT289*CZ289,2)*ROUND(0,7)),6)</f>
        <v>0</v>
      </c>
      <c r="DC289">
        <f>ROUND((ROUND(AT289*AG289,2)*ROUND(0,7)),6)</f>
        <v>0</v>
      </c>
      <c r="DD289" t="s">
        <v>3</v>
      </c>
      <c r="DE289" t="s">
        <v>3</v>
      </c>
      <c r="DF289">
        <f t="shared" si="105"/>
        <v>0</v>
      </c>
      <c r="DG289">
        <f t="shared" si="109"/>
        <v>0</v>
      </c>
      <c r="DH289">
        <f t="shared" si="95"/>
        <v>0</v>
      </c>
      <c r="DI289">
        <f t="shared" si="96"/>
        <v>0</v>
      </c>
      <c r="DJ289">
        <f>DF289</f>
        <v>0</v>
      </c>
      <c r="DK289">
        <v>0</v>
      </c>
      <c r="DL289" t="s">
        <v>3</v>
      </c>
      <c r="DM289">
        <v>0</v>
      </c>
      <c r="DN289" t="s">
        <v>3</v>
      </c>
      <c r="DO289">
        <v>0</v>
      </c>
    </row>
    <row r="290" spans="1:119" x14ac:dyDescent="0.2">
      <c r="A290">
        <f>ROW(Source!A264)</f>
        <v>264</v>
      </c>
      <c r="B290">
        <v>312567028</v>
      </c>
      <c r="C290">
        <v>312590057</v>
      </c>
      <c r="D290">
        <v>277565250</v>
      </c>
      <c r="E290">
        <v>109</v>
      </c>
      <c r="F290">
        <v>1</v>
      </c>
      <c r="G290">
        <v>1</v>
      </c>
      <c r="H290">
        <v>3</v>
      </c>
      <c r="I290" t="s">
        <v>39</v>
      </c>
      <c r="J290" t="s">
        <v>3</v>
      </c>
      <c r="K290" t="s">
        <v>40</v>
      </c>
      <c r="L290">
        <v>1371</v>
      </c>
      <c r="N290">
        <v>1013</v>
      </c>
      <c r="O290" t="s">
        <v>36</v>
      </c>
      <c r="P290" t="s">
        <v>36</v>
      </c>
      <c r="Q290">
        <v>1</v>
      </c>
      <c r="W290">
        <v>0</v>
      </c>
      <c r="X290">
        <v>-1890832814</v>
      </c>
      <c r="Y290">
        <f>(AT290*ROUND(0,7))</f>
        <v>0</v>
      </c>
      <c r="AA290">
        <v>0</v>
      </c>
      <c r="AB290">
        <v>0</v>
      </c>
      <c r="AC290">
        <v>0</v>
      </c>
      <c r="AD290">
        <v>0</v>
      </c>
      <c r="AE290">
        <v>0</v>
      </c>
      <c r="AF290">
        <v>0</v>
      </c>
      <c r="AG290">
        <v>0</v>
      </c>
      <c r="AH290">
        <v>0</v>
      </c>
      <c r="AI290">
        <v>1</v>
      </c>
      <c r="AJ290">
        <v>1</v>
      </c>
      <c r="AK290">
        <v>1</v>
      </c>
      <c r="AL290">
        <v>1</v>
      </c>
      <c r="AM290">
        <v>0</v>
      </c>
      <c r="AN290">
        <v>1</v>
      </c>
      <c r="AO290">
        <v>0</v>
      </c>
      <c r="AP290">
        <v>1</v>
      </c>
      <c r="AQ290">
        <v>0</v>
      </c>
      <c r="AR290">
        <v>0</v>
      </c>
      <c r="AS290" t="s">
        <v>3</v>
      </c>
      <c r="AT290">
        <v>0</v>
      </c>
      <c r="AU290" t="s">
        <v>132</v>
      </c>
      <c r="AV290">
        <v>0</v>
      </c>
      <c r="AW290">
        <v>2</v>
      </c>
      <c r="AX290">
        <v>312590087</v>
      </c>
      <c r="AY290">
        <v>1</v>
      </c>
      <c r="AZ290">
        <v>0</v>
      </c>
      <c r="BA290">
        <v>308</v>
      </c>
      <c r="BB290">
        <v>0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0</v>
      </c>
      <c r="BQ290">
        <v>0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0</v>
      </c>
      <c r="CV290">
        <v>0</v>
      </c>
      <c r="CW290">
        <v>0</v>
      </c>
      <c r="CX290">
        <f>ROUND(Y290*Source!I264,7)</f>
        <v>0</v>
      </c>
      <c r="CY290">
        <f>AA290</f>
        <v>0</v>
      </c>
      <c r="CZ290">
        <f>AE290</f>
        <v>0</v>
      </c>
      <c r="DA290">
        <f>AI290</f>
        <v>1</v>
      </c>
      <c r="DB290">
        <f>ROUND((ROUND(AT290*CZ290,2)*ROUND(0,7)),6)</f>
        <v>0</v>
      </c>
      <c r="DC290">
        <f>ROUND((ROUND(AT290*AG290,2)*ROUND(0,7)),6)</f>
        <v>0</v>
      </c>
      <c r="DD290" t="s">
        <v>3</v>
      </c>
      <c r="DE290" t="s">
        <v>3</v>
      </c>
      <c r="DF290">
        <f t="shared" si="105"/>
        <v>0</v>
      </c>
      <c r="DG290">
        <f t="shared" si="109"/>
        <v>0</v>
      </c>
      <c r="DH290">
        <f t="shared" si="95"/>
        <v>0</v>
      </c>
      <c r="DI290">
        <f t="shared" si="96"/>
        <v>0</v>
      </c>
      <c r="DJ290">
        <f>DF290</f>
        <v>0</v>
      </c>
      <c r="DK290">
        <v>0</v>
      </c>
      <c r="DL290" t="s">
        <v>3</v>
      </c>
      <c r="DM290">
        <v>0</v>
      </c>
      <c r="DN290" t="s">
        <v>3</v>
      </c>
      <c r="DO290">
        <v>0</v>
      </c>
    </row>
    <row r="291" spans="1:119" x14ac:dyDescent="0.2">
      <c r="A291">
        <f>ROW(Source!A264)</f>
        <v>264</v>
      </c>
      <c r="B291">
        <v>312567028</v>
      </c>
      <c r="C291">
        <v>312590057</v>
      </c>
      <c r="D291">
        <v>277565414</v>
      </c>
      <c r="E291">
        <v>109</v>
      </c>
      <c r="F291">
        <v>1</v>
      </c>
      <c r="G291">
        <v>1</v>
      </c>
      <c r="H291">
        <v>3</v>
      </c>
      <c r="I291" t="s">
        <v>42</v>
      </c>
      <c r="J291" t="s">
        <v>3</v>
      </c>
      <c r="K291" t="s">
        <v>43</v>
      </c>
      <c r="L291">
        <v>1477</v>
      </c>
      <c r="N291">
        <v>1013</v>
      </c>
      <c r="O291" t="s">
        <v>20</v>
      </c>
      <c r="P291" t="s">
        <v>26</v>
      </c>
      <c r="Q291">
        <v>1</v>
      </c>
      <c r="W291">
        <v>0</v>
      </c>
      <c r="X291">
        <v>164804165</v>
      </c>
      <c r="Y291">
        <f>(AT291*ROUND(0,7))</f>
        <v>0</v>
      </c>
      <c r="AA291">
        <v>0</v>
      </c>
      <c r="AB291">
        <v>0</v>
      </c>
      <c r="AC291">
        <v>0</v>
      </c>
      <c r="AD291">
        <v>0</v>
      </c>
      <c r="AE291">
        <v>0</v>
      </c>
      <c r="AF291">
        <v>0</v>
      </c>
      <c r="AG291">
        <v>0</v>
      </c>
      <c r="AH291">
        <v>0</v>
      </c>
      <c r="AI291">
        <v>1</v>
      </c>
      <c r="AJ291">
        <v>1</v>
      </c>
      <c r="AK291">
        <v>1</v>
      </c>
      <c r="AL291">
        <v>1</v>
      </c>
      <c r="AM291">
        <v>0</v>
      </c>
      <c r="AN291">
        <v>1</v>
      </c>
      <c r="AO291">
        <v>0</v>
      </c>
      <c r="AP291">
        <v>1</v>
      </c>
      <c r="AQ291">
        <v>0</v>
      </c>
      <c r="AR291">
        <v>0</v>
      </c>
      <c r="AS291" t="s">
        <v>3</v>
      </c>
      <c r="AT291">
        <v>0</v>
      </c>
      <c r="AU291" t="s">
        <v>132</v>
      </c>
      <c r="AV291">
        <v>0</v>
      </c>
      <c r="AW291">
        <v>2</v>
      </c>
      <c r="AX291">
        <v>312590088</v>
      </c>
      <c r="AY291">
        <v>1</v>
      </c>
      <c r="AZ291">
        <v>0</v>
      </c>
      <c r="BA291">
        <v>309</v>
      </c>
      <c r="BB291">
        <v>0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0</v>
      </c>
      <c r="BQ291">
        <v>0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0</v>
      </c>
      <c r="CV291">
        <v>0</v>
      </c>
      <c r="CW291">
        <v>0</v>
      </c>
      <c r="CX291">
        <f>ROUND(Y291*Source!I264,7)</f>
        <v>0</v>
      </c>
      <c r="CY291">
        <f>AA291</f>
        <v>0</v>
      </c>
      <c r="CZ291">
        <f>AE291</f>
        <v>0</v>
      </c>
      <c r="DA291">
        <f>AI291</f>
        <v>1</v>
      </c>
      <c r="DB291">
        <f>ROUND((ROUND(AT291*CZ291,2)*ROUND(0,7)),6)</f>
        <v>0</v>
      </c>
      <c r="DC291">
        <f>ROUND((ROUND(AT291*AG291,2)*ROUND(0,7)),6)</f>
        <v>0</v>
      </c>
      <c r="DD291" t="s">
        <v>3</v>
      </c>
      <c r="DE291" t="s">
        <v>3</v>
      </c>
      <c r="DF291">
        <f t="shared" si="105"/>
        <v>0</v>
      </c>
      <c r="DG291">
        <f t="shared" si="109"/>
        <v>0</v>
      </c>
      <c r="DH291">
        <f t="shared" si="95"/>
        <v>0</v>
      </c>
      <c r="DI291">
        <f t="shared" si="96"/>
        <v>0</v>
      </c>
      <c r="DJ291">
        <f>DF291</f>
        <v>0</v>
      </c>
      <c r="DK291">
        <v>0</v>
      </c>
      <c r="DL291" t="s">
        <v>3</v>
      </c>
      <c r="DM291">
        <v>0</v>
      </c>
      <c r="DN291" t="s">
        <v>3</v>
      </c>
      <c r="DO291">
        <v>0</v>
      </c>
    </row>
    <row r="292" spans="1:119" x14ac:dyDescent="0.2">
      <c r="A292">
        <f>ROW(Source!A303)</f>
        <v>303</v>
      </c>
      <c r="B292">
        <v>312567028</v>
      </c>
      <c r="C292">
        <v>312596926</v>
      </c>
      <c r="D292">
        <v>75634699</v>
      </c>
      <c r="E292">
        <v>109</v>
      </c>
      <c r="F292">
        <v>1</v>
      </c>
      <c r="G292">
        <v>1</v>
      </c>
      <c r="H292">
        <v>1</v>
      </c>
      <c r="I292" t="s">
        <v>715</v>
      </c>
      <c r="J292" t="s">
        <v>3</v>
      </c>
      <c r="K292" t="s">
        <v>716</v>
      </c>
      <c r="L292">
        <v>1191</v>
      </c>
      <c r="N292">
        <v>1013</v>
      </c>
      <c r="O292" t="s">
        <v>637</v>
      </c>
      <c r="P292" t="s">
        <v>637</v>
      </c>
      <c r="Q292">
        <v>1</v>
      </c>
      <c r="W292">
        <v>0</v>
      </c>
      <c r="X292">
        <v>246699258</v>
      </c>
      <c r="Y292">
        <f t="shared" ref="Y292:Y299" si="110">(AT292*ROUND(1.2,7))</f>
        <v>1.524</v>
      </c>
      <c r="AA292">
        <v>0</v>
      </c>
      <c r="AB292">
        <v>0</v>
      </c>
      <c r="AC292">
        <v>0</v>
      </c>
      <c r="AD292">
        <v>417.34</v>
      </c>
      <c r="AE292">
        <v>0</v>
      </c>
      <c r="AF292">
        <v>0</v>
      </c>
      <c r="AG292">
        <v>0</v>
      </c>
      <c r="AH292">
        <v>417.34</v>
      </c>
      <c r="AI292">
        <v>1</v>
      </c>
      <c r="AJ292">
        <v>1</v>
      </c>
      <c r="AK292">
        <v>1</v>
      </c>
      <c r="AL292">
        <v>1</v>
      </c>
      <c r="AM292">
        <v>-2</v>
      </c>
      <c r="AN292">
        <v>0</v>
      </c>
      <c r="AO292">
        <v>0</v>
      </c>
      <c r="AP292">
        <v>1</v>
      </c>
      <c r="AQ292">
        <v>1</v>
      </c>
      <c r="AR292">
        <v>0</v>
      </c>
      <c r="AS292" t="s">
        <v>3</v>
      </c>
      <c r="AT292">
        <v>1.27</v>
      </c>
      <c r="AU292" t="s">
        <v>658</v>
      </c>
      <c r="AV292">
        <v>1</v>
      </c>
      <c r="AW292">
        <v>2</v>
      </c>
      <c r="AX292">
        <v>312596931</v>
      </c>
      <c r="AY292">
        <v>1</v>
      </c>
      <c r="AZ292">
        <v>0</v>
      </c>
      <c r="BA292">
        <v>310</v>
      </c>
      <c r="BB292">
        <v>1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530.02179999999998</v>
      </c>
      <c r="BN292">
        <v>1.27</v>
      </c>
      <c r="BO292">
        <v>0</v>
      </c>
      <c r="BP292">
        <v>1</v>
      </c>
      <c r="BQ292">
        <v>0</v>
      </c>
      <c r="BR292">
        <v>0</v>
      </c>
      <c r="BS292">
        <v>0</v>
      </c>
      <c r="BT292">
        <v>636.02616</v>
      </c>
      <c r="BU292">
        <v>1.524</v>
      </c>
      <c r="BV292">
        <v>0</v>
      </c>
      <c r="BW292">
        <v>1</v>
      </c>
      <c r="CU292">
        <f>ROUND(AT292*Source!I303*AH292*AL292,2)</f>
        <v>7950.33</v>
      </c>
      <c r="CV292">
        <f>ROUND(Y292*Source!I303,7)</f>
        <v>22.86</v>
      </c>
      <c r="CW292">
        <v>0</v>
      </c>
      <c r="CX292">
        <f>ROUND(Y292*Source!I303,7)</f>
        <v>22.86</v>
      </c>
      <c r="CY292">
        <f>AD292</f>
        <v>417.34</v>
      </c>
      <c r="CZ292">
        <f>AH292</f>
        <v>417.34</v>
      </c>
      <c r="DA292">
        <f>AL292</f>
        <v>1</v>
      </c>
      <c r="DB292">
        <f t="shared" ref="DB292:DB299" si="111">ROUND((ROUND(AT292*CZ292,2)*ROUND(1.2,7)),6)</f>
        <v>636.024</v>
      </c>
      <c r="DC292">
        <f t="shared" ref="DC292:DC299" si="112">ROUND((ROUND(AT292*AG292,2)*ROUND(1.2,7)),6)</f>
        <v>0</v>
      </c>
      <c r="DD292" t="s">
        <v>3</v>
      </c>
      <c r="DE292" t="s">
        <v>3</v>
      </c>
      <c r="DF292">
        <f t="shared" si="105"/>
        <v>0</v>
      </c>
      <c r="DG292">
        <f t="shared" si="109"/>
        <v>0</v>
      </c>
      <c r="DH292">
        <f t="shared" si="95"/>
        <v>0</v>
      </c>
      <c r="DI292">
        <f t="shared" si="96"/>
        <v>9540.39</v>
      </c>
      <c r="DJ292">
        <f>DI292</f>
        <v>9540.39</v>
      </c>
      <c r="DK292">
        <v>1</v>
      </c>
      <c r="DL292" t="s">
        <v>3</v>
      </c>
      <c r="DM292">
        <v>0</v>
      </c>
      <c r="DN292" t="s">
        <v>3</v>
      </c>
      <c r="DO292">
        <v>0</v>
      </c>
    </row>
    <row r="293" spans="1:119" x14ac:dyDescent="0.2">
      <c r="A293">
        <f>ROW(Source!A303)</f>
        <v>303</v>
      </c>
      <c r="B293">
        <v>312567028</v>
      </c>
      <c r="C293">
        <v>312596926</v>
      </c>
      <c r="D293">
        <v>75629607</v>
      </c>
      <c r="E293">
        <v>109</v>
      </c>
      <c r="F293">
        <v>1</v>
      </c>
      <c r="G293">
        <v>1</v>
      </c>
      <c r="H293">
        <v>1</v>
      </c>
      <c r="I293" t="s">
        <v>635</v>
      </c>
      <c r="J293" t="s">
        <v>3</v>
      </c>
      <c r="K293" t="s">
        <v>636</v>
      </c>
      <c r="L293">
        <v>1191</v>
      </c>
      <c r="N293">
        <v>1013</v>
      </c>
      <c r="O293" t="s">
        <v>637</v>
      </c>
      <c r="P293" t="s">
        <v>637</v>
      </c>
      <c r="Q293">
        <v>1</v>
      </c>
      <c r="W293">
        <v>0</v>
      </c>
      <c r="X293">
        <v>-1417349443</v>
      </c>
      <c r="Y293">
        <f t="shared" si="110"/>
        <v>0.49199999999999994</v>
      </c>
      <c r="AA293">
        <v>0</v>
      </c>
      <c r="AB293">
        <v>0</v>
      </c>
      <c r="AC293">
        <v>0</v>
      </c>
      <c r="AD293">
        <v>0</v>
      </c>
      <c r="AE293">
        <v>0</v>
      </c>
      <c r="AF293">
        <v>0</v>
      </c>
      <c r="AG293">
        <v>0</v>
      </c>
      <c r="AH293">
        <v>0</v>
      </c>
      <c r="AI293">
        <v>1</v>
      </c>
      <c r="AJ293">
        <v>1</v>
      </c>
      <c r="AK293">
        <v>1</v>
      </c>
      <c r="AL293">
        <v>1</v>
      </c>
      <c r="AM293">
        <v>-2</v>
      </c>
      <c r="AN293">
        <v>0</v>
      </c>
      <c r="AO293">
        <v>0</v>
      </c>
      <c r="AP293">
        <v>1</v>
      </c>
      <c r="AQ293">
        <v>1</v>
      </c>
      <c r="AR293">
        <v>0</v>
      </c>
      <c r="AS293" t="s">
        <v>3</v>
      </c>
      <c r="AT293">
        <v>0.41</v>
      </c>
      <c r="AU293" t="s">
        <v>658</v>
      </c>
      <c r="AV293">
        <v>2</v>
      </c>
      <c r="AW293">
        <v>2</v>
      </c>
      <c r="AX293">
        <v>312596932</v>
      </c>
      <c r="AY293">
        <v>1</v>
      </c>
      <c r="AZ293">
        <v>0</v>
      </c>
      <c r="BA293">
        <v>311</v>
      </c>
      <c r="BB293">
        <v>1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CV293">
        <v>0</v>
      </c>
      <c r="CW293">
        <v>0</v>
      </c>
      <c r="CX293">
        <f>ROUND(Y293*Source!I303,7)</f>
        <v>7.38</v>
      </c>
      <c r="CY293">
        <f>AD293</f>
        <v>0</v>
      </c>
      <c r="CZ293">
        <f>AH293</f>
        <v>0</v>
      </c>
      <c r="DA293">
        <f>AL293</f>
        <v>1</v>
      </c>
      <c r="DB293">
        <f t="shared" si="111"/>
        <v>0</v>
      </c>
      <c r="DC293">
        <f t="shared" si="112"/>
        <v>0</v>
      </c>
      <c r="DD293" t="s">
        <v>3</v>
      </c>
      <c r="DE293" t="s">
        <v>3</v>
      </c>
      <c r="DF293">
        <f t="shared" si="105"/>
        <v>0</v>
      </c>
      <c r="DG293">
        <f t="shared" si="109"/>
        <v>0</v>
      </c>
      <c r="DH293">
        <f t="shared" si="95"/>
        <v>0</v>
      </c>
      <c r="DI293">
        <f t="shared" si="96"/>
        <v>0</v>
      </c>
      <c r="DJ293">
        <f>DI293</f>
        <v>0</v>
      </c>
      <c r="DK293">
        <v>0</v>
      </c>
      <c r="DL293" t="s">
        <v>3</v>
      </c>
      <c r="DM293">
        <v>0</v>
      </c>
      <c r="DN293" t="s">
        <v>3</v>
      </c>
      <c r="DO293">
        <v>0</v>
      </c>
    </row>
    <row r="294" spans="1:119" x14ac:dyDescent="0.2">
      <c r="A294">
        <f>ROW(Source!A303)</f>
        <v>303</v>
      </c>
      <c r="B294">
        <v>312567028</v>
      </c>
      <c r="C294">
        <v>312596926</v>
      </c>
      <c r="D294">
        <v>277944868</v>
      </c>
      <c r="E294">
        <v>1</v>
      </c>
      <c r="F294">
        <v>1</v>
      </c>
      <c r="G294">
        <v>1</v>
      </c>
      <c r="H294">
        <v>2</v>
      </c>
      <c r="I294" t="s">
        <v>646</v>
      </c>
      <c r="J294" t="s">
        <v>647</v>
      </c>
      <c r="K294" t="s">
        <v>648</v>
      </c>
      <c r="L294">
        <v>1368</v>
      </c>
      <c r="N294">
        <v>1011</v>
      </c>
      <c r="O294" t="s">
        <v>419</v>
      </c>
      <c r="P294" t="s">
        <v>419</v>
      </c>
      <c r="Q294">
        <v>1</v>
      </c>
      <c r="W294">
        <v>0</v>
      </c>
      <c r="X294">
        <v>412917512</v>
      </c>
      <c r="Y294">
        <f t="shared" si="110"/>
        <v>0.42</v>
      </c>
      <c r="AA294">
        <v>0</v>
      </c>
      <c r="AB294">
        <v>436.88</v>
      </c>
      <c r="AC294">
        <v>477.98</v>
      </c>
      <c r="AD294">
        <v>0</v>
      </c>
      <c r="AE294">
        <v>0</v>
      </c>
      <c r="AF294">
        <v>346.73</v>
      </c>
      <c r="AG294">
        <v>477.98</v>
      </c>
      <c r="AH294">
        <v>0</v>
      </c>
      <c r="AI294">
        <v>1</v>
      </c>
      <c r="AJ294">
        <v>1.26</v>
      </c>
      <c r="AK294">
        <v>1</v>
      </c>
      <c r="AL294">
        <v>1</v>
      </c>
      <c r="AM294">
        <v>2</v>
      </c>
      <c r="AN294">
        <v>0</v>
      </c>
      <c r="AO294">
        <v>0</v>
      </c>
      <c r="AP294">
        <v>1</v>
      </c>
      <c r="AQ294">
        <v>1</v>
      </c>
      <c r="AR294">
        <v>0</v>
      </c>
      <c r="AS294" t="s">
        <v>3</v>
      </c>
      <c r="AT294">
        <v>0.35</v>
      </c>
      <c r="AU294" t="s">
        <v>658</v>
      </c>
      <c r="AV294">
        <v>1</v>
      </c>
      <c r="AW294">
        <v>2</v>
      </c>
      <c r="AX294">
        <v>312596933</v>
      </c>
      <c r="AY294">
        <v>1</v>
      </c>
      <c r="AZ294">
        <v>0</v>
      </c>
      <c r="BA294">
        <v>312</v>
      </c>
      <c r="BB294">
        <v>1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121.35549999999999</v>
      </c>
      <c r="BL294">
        <v>167.29300000000001</v>
      </c>
      <c r="BM294">
        <v>0</v>
      </c>
      <c r="BN294">
        <v>0</v>
      </c>
      <c r="BO294">
        <v>0.35</v>
      </c>
      <c r="BP294">
        <v>1</v>
      </c>
      <c r="BQ294">
        <v>0</v>
      </c>
      <c r="BR294">
        <v>145.6266</v>
      </c>
      <c r="BS294">
        <v>200.7516</v>
      </c>
      <c r="BT294">
        <v>0</v>
      </c>
      <c r="BU294">
        <v>0</v>
      </c>
      <c r="BV294">
        <v>0.42</v>
      </c>
      <c r="BW294">
        <v>1</v>
      </c>
      <c r="CV294">
        <v>0</v>
      </c>
      <c r="CW294">
        <f>ROUND(Y294*Source!I303*DO294,7)</f>
        <v>6.3</v>
      </c>
      <c r="CX294">
        <f>ROUND(Y294*Source!I303,7)</f>
        <v>6.3</v>
      </c>
      <c r="CY294">
        <f>AB294</f>
        <v>436.88</v>
      </c>
      <c r="CZ294">
        <f>AF294</f>
        <v>346.73</v>
      </c>
      <c r="DA294">
        <f>AJ294</f>
        <v>1.26</v>
      </c>
      <c r="DB294">
        <f t="shared" si="111"/>
        <v>145.63200000000001</v>
      </c>
      <c r="DC294">
        <f t="shared" si="112"/>
        <v>200.74799999999999</v>
      </c>
      <c r="DD294" t="s">
        <v>3</v>
      </c>
      <c r="DE294" t="s">
        <v>3</v>
      </c>
      <c r="DF294">
        <f t="shared" si="105"/>
        <v>0</v>
      </c>
      <c r="DG294">
        <f>ROUND(ROUND(AF294*AJ294,2)*CX294,2)</f>
        <v>2752.34</v>
      </c>
      <c r="DH294">
        <f t="shared" si="95"/>
        <v>3011.27</v>
      </c>
      <c r="DI294">
        <f t="shared" si="96"/>
        <v>0</v>
      </c>
      <c r="DJ294">
        <f>DG294+DH294</f>
        <v>5763.6100000000006</v>
      </c>
      <c r="DK294">
        <v>1</v>
      </c>
      <c r="DL294" t="s">
        <v>649</v>
      </c>
      <c r="DM294">
        <v>4</v>
      </c>
      <c r="DN294" t="s">
        <v>637</v>
      </c>
      <c r="DO294">
        <v>1</v>
      </c>
    </row>
    <row r="295" spans="1:119" x14ac:dyDescent="0.2">
      <c r="A295">
        <f>ROW(Source!A303)</f>
        <v>303</v>
      </c>
      <c r="B295">
        <v>312567028</v>
      </c>
      <c r="C295">
        <v>312596926</v>
      </c>
      <c r="D295">
        <v>277945805</v>
      </c>
      <c r="E295">
        <v>1</v>
      </c>
      <c r="F295">
        <v>1</v>
      </c>
      <c r="G295">
        <v>1</v>
      </c>
      <c r="H295">
        <v>2</v>
      </c>
      <c r="I295" t="s">
        <v>650</v>
      </c>
      <c r="J295" t="s">
        <v>651</v>
      </c>
      <c r="K295" t="s">
        <v>652</v>
      </c>
      <c r="L295">
        <v>1368</v>
      </c>
      <c r="N295">
        <v>1011</v>
      </c>
      <c r="O295" t="s">
        <v>419</v>
      </c>
      <c r="P295" t="s">
        <v>419</v>
      </c>
      <c r="Q295">
        <v>1</v>
      </c>
      <c r="W295">
        <v>0</v>
      </c>
      <c r="X295">
        <v>721652621</v>
      </c>
      <c r="Y295">
        <f t="shared" si="110"/>
        <v>7.1999999999999995E-2</v>
      </c>
      <c r="AA295">
        <v>0</v>
      </c>
      <c r="AB295">
        <v>544.70000000000005</v>
      </c>
      <c r="AC295">
        <v>477.98</v>
      </c>
      <c r="AD295">
        <v>0</v>
      </c>
      <c r="AE295">
        <v>0</v>
      </c>
      <c r="AF295">
        <v>544.70000000000005</v>
      </c>
      <c r="AG295">
        <v>477.98</v>
      </c>
      <c r="AH295">
        <v>0</v>
      </c>
      <c r="AI295">
        <v>1</v>
      </c>
      <c r="AJ295">
        <v>1</v>
      </c>
      <c r="AK295">
        <v>1</v>
      </c>
      <c r="AL295">
        <v>1</v>
      </c>
      <c r="AM295">
        <v>-2</v>
      </c>
      <c r="AN295">
        <v>0</v>
      </c>
      <c r="AO295">
        <v>0</v>
      </c>
      <c r="AP295">
        <v>1</v>
      </c>
      <c r="AQ295">
        <v>1</v>
      </c>
      <c r="AR295">
        <v>0</v>
      </c>
      <c r="AS295" t="s">
        <v>3</v>
      </c>
      <c r="AT295">
        <v>0.06</v>
      </c>
      <c r="AU295" t="s">
        <v>658</v>
      </c>
      <c r="AV295">
        <v>1</v>
      </c>
      <c r="AW295">
        <v>2</v>
      </c>
      <c r="AX295">
        <v>312596934</v>
      </c>
      <c r="AY295">
        <v>1</v>
      </c>
      <c r="AZ295">
        <v>0</v>
      </c>
      <c r="BA295">
        <v>313</v>
      </c>
      <c r="BB295">
        <v>1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32.682000000000002</v>
      </c>
      <c r="BL295">
        <v>28.678799999999999</v>
      </c>
      <c r="BM295">
        <v>0</v>
      </c>
      <c r="BN295">
        <v>0</v>
      </c>
      <c r="BO295">
        <v>0.06</v>
      </c>
      <c r="BP295">
        <v>1</v>
      </c>
      <c r="BQ295">
        <v>0</v>
      </c>
      <c r="BR295">
        <v>39.218400000000003</v>
      </c>
      <c r="BS295">
        <v>34.414560000000002</v>
      </c>
      <c r="BT295">
        <v>0</v>
      </c>
      <c r="BU295">
        <v>0</v>
      </c>
      <c r="BV295">
        <v>7.1999999999999995E-2</v>
      </c>
      <c r="BW295">
        <v>1</v>
      </c>
      <c r="CV295">
        <v>0</v>
      </c>
      <c r="CW295">
        <f>ROUND(Y295*Source!I303*DO295,7)</f>
        <v>1.08</v>
      </c>
      <c r="CX295">
        <f>ROUND(Y295*Source!I303,7)</f>
        <v>1.08</v>
      </c>
      <c r="CY295">
        <f>AB295</f>
        <v>544.70000000000005</v>
      </c>
      <c r="CZ295">
        <f>AF295</f>
        <v>544.70000000000005</v>
      </c>
      <c r="DA295">
        <f>AJ295</f>
        <v>1</v>
      </c>
      <c r="DB295">
        <f t="shared" si="111"/>
        <v>39.216000000000001</v>
      </c>
      <c r="DC295">
        <f t="shared" si="112"/>
        <v>34.415999999999997</v>
      </c>
      <c r="DD295" t="s">
        <v>3</v>
      </c>
      <c r="DE295" t="s">
        <v>3</v>
      </c>
      <c r="DF295">
        <f t="shared" si="105"/>
        <v>0</v>
      </c>
      <c r="DG295">
        <f>ROUND(ROUND(AF295,2)*CX295,2)</f>
        <v>588.28</v>
      </c>
      <c r="DH295">
        <f t="shared" si="95"/>
        <v>516.22</v>
      </c>
      <c r="DI295">
        <f t="shared" si="96"/>
        <v>0</v>
      </c>
      <c r="DJ295">
        <f>DG295+DH295</f>
        <v>1104.5</v>
      </c>
      <c r="DK295">
        <v>1</v>
      </c>
      <c r="DL295" t="s">
        <v>649</v>
      </c>
      <c r="DM295">
        <v>4</v>
      </c>
      <c r="DN295" t="s">
        <v>637</v>
      </c>
      <c r="DO295">
        <v>1</v>
      </c>
    </row>
    <row r="296" spans="1:119" x14ac:dyDescent="0.2">
      <c r="A296">
        <f>ROW(Source!A304)</f>
        <v>304</v>
      </c>
      <c r="B296">
        <v>312567028</v>
      </c>
      <c r="C296">
        <v>312596935</v>
      </c>
      <c r="D296">
        <v>75631485</v>
      </c>
      <c r="E296">
        <v>109</v>
      </c>
      <c r="F296">
        <v>1</v>
      </c>
      <c r="G296">
        <v>1</v>
      </c>
      <c r="H296">
        <v>1</v>
      </c>
      <c r="I296" t="s">
        <v>717</v>
      </c>
      <c r="J296" t="s">
        <v>3</v>
      </c>
      <c r="K296" t="s">
        <v>718</v>
      </c>
      <c r="L296">
        <v>1191</v>
      </c>
      <c r="N296">
        <v>1013</v>
      </c>
      <c r="O296" t="s">
        <v>637</v>
      </c>
      <c r="P296" t="s">
        <v>637</v>
      </c>
      <c r="Q296">
        <v>1</v>
      </c>
      <c r="W296">
        <v>0</v>
      </c>
      <c r="X296">
        <v>1149069633</v>
      </c>
      <c r="Y296">
        <f t="shared" si="110"/>
        <v>0.18</v>
      </c>
      <c r="AA296">
        <v>0</v>
      </c>
      <c r="AB296">
        <v>0</v>
      </c>
      <c r="AC296">
        <v>0</v>
      </c>
      <c r="AD296">
        <v>410.21</v>
      </c>
      <c r="AE296">
        <v>0</v>
      </c>
      <c r="AF296">
        <v>0</v>
      </c>
      <c r="AG296">
        <v>0</v>
      </c>
      <c r="AH296">
        <v>410.21</v>
      </c>
      <c r="AI296">
        <v>1</v>
      </c>
      <c r="AJ296">
        <v>1</v>
      </c>
      <c r="AK296">
        <v>1</v>
      </c>
      <c r="AL296">
        <v>1</v>
      </c>
      <c r="AM296">
        <v>-2</v>
      </c>
      <c r="AN296">
        <v>0</v>
      </c>
      <c r="AO296">
        <v>0</v>
      </c>
      <c r="AP296">
        <v>1</v>
      </c>
      <c r="AQ296">
        <v>1</v>
      </c>
      <c r="AR296">
        <v>0</v>
      </c>
      <c r="AS296" t="s">
        <v>3</v>
      </c>
      <c r="AT296">
        <v>0.15</v>
      </c>
      <c r="AU296" t="s">
        <v>658</v>
      </c>
      <c r="AV296">
        <v>1</v>
      </c>
      <c r="AW296">
        <v>2</v>
      </c>
      <c r="AX296">
        <v>312596940</v>
      </c>
      <c r="AY296">
        <v>1</v>
      </c>
      <c r="AZ296">
        <v>0</v>
      </c>
      <c r="BA296">
        <v>314</v>
      </c>
      <c r="BB296">
        <v>1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61.531499999999994</v>
      </c>
      <c r="BN296">
        <v>0.15</v>
      </c>
      <c r="BO296">
        <v>0</v>
      </c>
      <c r="BP296">
        <v>1</v>
      </c>
      <c r="BQ296">
        <v>0</v>
      </c>
      <c r="BR296">
        <v>0</v>
      </c>
      <c r="BS296">
        <v>0</v>
      </c>
      <c r="BT296">
        <v>73.837799999999987</v>
      </c>
      <c r="BU296">
        <v>0.18</v>
      </c>
      <c r="BV296">
        <v>0</v>
      </c>
      <c r="BW296">
        <v>1</v>
      </c>
      <c r="CU296">
        <f>ROUND(AT296*Source!I304*AH296*AL296,2)</f>
        <v>-922.97</v>
      </c>
      <c r="CV296">
        <f>ROUND(Y296*Source!I304,7)</f>
        <v>-2.7</v>
      </c>
      <c r="CW296">
        <v>0</v>
      </c>
      <c r="CX296">
        <f>ROUND(Y296*Source!I304,7)</f>
        <v>-2.7</v>
      </c>
      <c r="CY296">
        <f>AD296</f>
        <v>410.21</v>
      </c>
      <c r="CZ296">
        <f>AH296</f>
        <v>410.21</v>
      </c>
      <c r="DA296">
        <f>AL296</f>
        <v>1</v>
      </c>
      <c r="DB296">
        <f t="shared" si="111"/>
        <v>73.835999999999999</v>
      </c>
      <c r="DC296">
        <f t="shared" si="112"/>
        <v>0</v>
      </c>
      <c r="DD296" t="s">
        <v>3</v>
      </c>
      <c r="DE296" t="s">
        <v>3</v>
      </c>
      <c r="DF296">
        <f t="shared" si="105"/>
        <v>0</v>
      </c>
      <c r="DG296">
        <f>ROUND(ROUND(AF296,2)*CX296,2)</f>
        <v>0</v>
      </c>
      <c r="DH296">
        <f t="shared" si="95"/>
        <v>0</v>
      </c>
      <c r="DI296">
        <f t="shared" si="96"/>
        <v>-1107.57</v>
      </c>
      <c r="DJ296">
        <f>DI296</f>
        <v>-1107.57</v>
      </c>
      <c r="DK296">
        <v>1</v>
      </c>
      <c r="DL296" t="s">
        <v>3</v>
      </c>
      <c r="DM296">
        <v>0</v>
      </c>
      <c r="DN296" t="s">
        <v>3</v>
      </c>
      <c r="DO296">
        <v>0</v>
      </c>
    </row>
    <row r="297" spans="1:119" x14ac:dyDescent="0.2">
      <c r="A297">
        <f>ROW(Source!A304)</f>
        <v>304</v>
      </c>
      <c r="B297">
        <v>312567028</v>
      </c>
      <c r="C297">
        <v>312596935</v>
      </c>
      <c r="D297">
        <v>75629607</v>
      </c>
      <c r="E297">
        <v>109</v>
      </c>
      <c r="F297">
        <v>1</v>
      </c>
      <c r="G297">
        <v>1</v>
      </c>
      <c r="H297">
        <v>1</v>
      </c>
      <c r="I297" t="s">
        <v>635</v>
      </c>
      <c r="J297" t="s">
        <v>3</v>
      </c>
      <c r="K297" t="s">
        <v>636</v>
      </c>
      <c r="L297">
        <v>1191</v>
      </c>
      <c r="N297">
        <v>1013</v>
      </c>
      <c r="O297" t="s">
        <v>637</v>
      </c>
      <c r="P297" t="s">
        <v>637</v>
      </c>
      <c r="Q297">
        <v>1</v>
      </c>
      <c r="W297">
        <v>0</v>
      </c>
      <c r="X297">
        <v>-1417349443</v>
      </c>
      <c r="Y297">
        <f t="shared" si="110"/>
        <v>9.6000000000000002E-2</v>
      </c>
      <c r="AA297">
        <v>0</v>
      </c>
      <c r="AB297">
        <v>0</v>
      </c>
      <c r="AC297">
        <v>0</v>
      </c>
      <c r="AD297">
        <v>0</v>
      </c>
      <c r="AE297">
        <v>0</v>
      </c>
      <c r="AF297">
        <v>0</v>
      </c>
      <c r="AG297">
        <v>0</v>
      </c>
      <c r="AH297">
        <v>0</v>
      </c>
      <c r="AI297">
        <v>1</v>
      </c>
      <c r="AJ297">
        <v>1</v>
      </c>
      <c r="AK297">
        <v>1</v>
      </c>
      <c r="AL297">
        <v>1</v>
      </c>
      <c r="AM297">
        <v>-2</v>
      </c>
      <c r="AN297">
        <v>0</v>
      </c>
      <c r="AO297">
        <v>0</v>
      </c>
      <c r="AP297">
        <v>1</v>
      </c>
      <c r="AQ297">
        <v>1</v>
      </c>
      <c r="AR297">
        <v>0</v>
      </c>
      <c r="AS297" t="s">
        <v>3</v>
      </c>
      <c r="AT297">
        <v>0.08</v>
      </c>
      <c r="AU297" t="s">
        <v>658</v>
      </c>
      <c r="AV297">
        <v>2</v>
      </c>
      <c r="AW297">
        <v>2</v>
      </c>
      <c r="AX297">
        <v>312596941</v>
      </c>
      <c r="AY297">
        <v>1</v>
      </c>
      <c r="AZ297">
        <v>0</v>
      </c>
      <c r="BA297">
        <v>315</v>
      </c>
      <c r="BB297">
        <v>1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0</v>
      </c>
      <c r="BQ297">
        <v>0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0</v>
      </c>
      <c r="CV297">
        <v>0</v>
      </c>
      <c r="CW297">
        <v>0</v>
      </c>
      <c r="CX297">
        <f>ROUND(Y297*Source!I304,7)</f>
        <v>-1.44</v>
      </c>
      <c r="CY297">
        <f>AD297</f>
        <v>0</v>
      </c>
      <c r="CZ297">
        <f>AH297</f>
        <v>0</v>
      </c>
      <c r="DA297">
        <f>AL297</f>
        <v>1</v>
      </c>
      <c r="DB297">
        <f t="shared" si="111"/>
        <v>0</v>
      </c>
      <c r="DC297">
        <f t="shared" si="112"/>
        <v>0</v>
      </c>
      <c r="DD297" t="s">
        <v>3</v>
      </c>
      <c r="DE297" t="s">
        <v>3</v>
      </c>
      <c r="DF297">
        <f t="shared" si="105"/>
        <v>0</v>
      </c>
      <c r="DG297">
        <f>ROUND(ROUND(AF297,2)*CX297,2)</f>
        <v>0</v>
      </c>
      <c r="DH297">
        <f t="shared" si="95"/>
        <v>0</v>
      </c>
      <c r="DI297">
        <f t="shared" si="96"/>
        <v>0</v>
      </c>
      <c r="DJ297">
        <f>DI297</f>
        <v>0</v>
      </c>
      <c r="DK297">
        <v>0</v>
      </c>
      <c r="DL297" t="s">
        <v>3</v>
      </c>
      <c r="DM297">
        <v>0</v>
      </c>
      <c r="DN297" t="s">
        <v>3</v>
      </c>
      <c r="DO297">
        <v>0</v>
      </c>
    </row>
    <row r="298" spans="1:119" x14ac:dyDescent="0.2">
      <c r="A298">
        <f>ROW(Source!A304)</f>
        <v>304</v>
      </c>
      <c r="B298">
        <v>312567028</v>
      </c>
      <c r="C298">
        <v>312596935</v>
      </c>
      <c r="D298">
        <v>277944868</v>
      </c>
      <c r="E298">
        <v>1</v>
      </c>
      <c r="F298">
        <v>1</v>
      </c>
      <c r="G298">
        <v>1</v>
      </c>
      <c r="H298">
        <v>2</v>
      </c>
      <c r="I298" t="s">
        <v>646</v>
      </c>
      <c r="J298" t="s">
        <v>647</v>
      </c>
      <c r="K298" t="s">
        <v>648</v>
      </c>
      <c r="L298">
        <v>1368</v>
      </c>
      <c r="N298">
        <v>1011</v>
      </c>
      <c r="O298" t="s">
        <v>419</v>
      </c>
      <c r="P298" t="s">
        <v>419</v>
      </c>
      <c r="Q298">
        <v>1</v>
      </c>
      <c r="W298">
        <v>0</v>
      </c>
      <c r="X298">
        <v>412917512</v>
      </c>
      <c r="Y298">
        <f t="shared" si="110"/>
        <v>8.4000000000000005E-2</v>
      </c>
      <c r="AA298">
        <v>0</v>
      </c>
      <c r="AB298">
        <v>436.88</v>
      </c>
      <c r="AC298">
        <v>477.98</v>
      </c>
      <c r="AD298">
        <v>0</v>
      </c>
      <c r="AE298">
        <v>0</v>
      </c>
      <c r="AF298">
        <v>346.73</v>
      </c>
      <c r="AG298">
        <v>477.98</v>
      </c>
      <c r="AH298">
        <v>0</v>
      </c>
      <c r="AI298">
        <v>1</v>
      </c>
      <c r="AJ298">
        <v>1.26</v>
      </c>
      <c r="AK298">
        <v>1</v>
      </c>
      <c r="AL298">
        <v>1</v>
      </c>
      <c r="AM298">
        <v>2</v>
      </c>
      <c r="AN298">
        <v>0</v>
      </c>
      <c r="AO298">
        <v>0</v>
      </c>
      <c r="AP298">
        <v>1</v>
      </c>
      <c r="AQ298">
        <v>1</v>
      </c>
      <c r="AR298">
        <v>0</v>
      </c>
      <c r="AS298" t="s">
        <v>3</v>
      </c>
      <c r="AT298">
        <v>7.0000000000000007E-2</v>
      </c>
      <c r="AU298" t="s">
        <v>658</v>
      </c>
      <c r="AV298">
        <v>1</v>
      </c>
      <c r="AW298">
        <v>2</v>
      </c>
      <c r="AX298">
        <v>312596942</v>
      </c>
      <c r="AY298">
        <v>1</v>
      </c>
      <c r="AZ298">
        <v>0</v>
      </c>
      <c r="BA298">
        <v>316</v>
      </c>
      <c r="BB298">
        <v>1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24.271100000000004</v>
      </c>
      <c r="BL298">
        <v>33.458600000000004</v>
      </c>
      <c r="BM298">
        <v>0</v>
      </c>
      <c r="BN298">
        <v>0</v>
      </c>
      <c r="BO298">
        <v>7.0000000000000007E-2</v>
      </c>
      <c r="BP298">
        <v>1</v>
      </c>
      <c r="BQ298">
        <v>0</v>
      </c>
      <c r="BR298">
        <v>29.125320000000002</v>
      </c>
      <c r="BS298">
        <v>40.150320000000001</v>
      </c>
      <c r="BT298">
        <v>0</v>
      </c>
      <c r="BU298">
        <v>0</v>
      </c>
      <c r="BV298">
        <v>8.4000000000000005E-2</v>
      </c>
      <c r="BW298">
        <v>1</v>
      </c>
      <c r="CV298">
        <v>0</v>
      </c>
      <c r="CW298">
        <f>ROUND(Y298*Source!I304*DO298,7)</f>
        <v>-1.26</v>
      </c>
      <c r="CX298">
        <f>ROUND(Y298*Source!I304,7)</f>
        <v>-1.26</v>
      </c>
      <c r="CY298">
        <f>AB298</f>
        <v>436.88</v>
      </c>
      <c r="CZ298">
        <f>AF298</f>
        <v>346.73</v>
      </c>
      <c r="DA298">
        <f>AJ298</f>
        <v>1.26</v>
      </c>
      <c r="DB298">
        <f t="shared" si="111"/>
        <v>29.123999999999999</v>
      </c>
      <c r="DC298">
        <f t="shared" si="112"/>
        <v>40.152000000000001</v>
      </c>
      <c r="DD298" t="s">
        <v>3</v>
      </c>
      <c r="DE298" t="s">
        <v>3</v>
      </c>
      <c r="DF298">
        <f t="shared" si="105"/>
        <v>0</v>
      </c>
      <c r="DG298">
        <f>ROUND(ROUND(AF298*AJ298,2)*CX298,2)</f>
        <v>-550.47</v>
      </c>
      <c r="DH298">
        <f t="shared" si="95"/>
        <v>-602.25</v>
      </c>
      <c r="DI298">
        <f t="shared" si="96"/>
        <v>0</v>
      </c>
      <c r="DJ298">
        <f>DG298+DH298</f>
        <v>-1152.72</v>
      </c>
      <c r="DK298">
        <v>1</v>
      </c>
      <c r="DL298" t="s">
        <v>649</v>
      </c>
      <c r="DM298">
        <v>4</v>
      </c>
      <c r="DN298" t="s">
        <v>637</v>
      </c>
      <c r="DO298">
        <v>1</v>
      </c>
    </row>
    <row r="299" spans="1:119" x14ac:dyDescent="0.2">
      <c r="A299">
        <f>ROW(Source!A304)</f>
        <v>304</v>
      </c>
      <c r="B299">
        <v>312567028</v>
      </c>
      <c r="C299">
        <v>312596935</v>
      </c>
      <c r="D299">
        <v>277945805</v>
      </c>
      <c r="E299">
        <v>1</v>
      </c>
      <c r="F299">
        <v>1</v>
      </c>
      <c r="G299">
        <v>1</v>
      </c>
      <c r="H299">
        <v>2</v>
      </c>
      <c r="I299" t="s">
        <v>650</v>
      </c>
      <c r="J299" t="s">
        <v>651</v>
      </c>
      <c r="K299" t="s">
        <v>652</v>
      </c>
      <c r="L299">
        <v>1368</v>
      </c>
      <c r="N299">
        <v>1011</v>
      </c>
      <c r="O299" t="s">
        <v>419</v>
      </c>
      <c r="P299" t="s">
        <v>419</v>
      </c>
      <c r="Q299">
        <v>1</v>
      </c>
      <c r="W299">
        <v>0</v>
      </c>
      <c r="X299">
        <v>721652621</v>
      </c>
      <c r="Y299">
        <f t="shared" si="110"/>
        <v>1.2E-2</v>
      </c>
      <c r="AA299">
        <v>0</v>
      </c>
      <c r="AB299">
        <v>544.70000000000005</v>
      </c>
      <c r="AC299">
        <v>477.98</v>
      </c>
      <c r="AD299">
        <v>0</v>
      </c>
      <c r="AE299">
        <v>0</v>
      </c>
      <c r="AF299">
        <v>544.70000000000005</v>
      </c>
      <c r="AG299">
        <v>477.98</v>
      </c>
      <c r="AH299">
        <v>0</v>
      </c>
      <c r="AI299">
        <v>1</v>
      </c>
      <c r="AJ299">
        <v>1</v>
      </c>
      <c r="AK299">
        <v>1</v>
      </c>
      <c r="AL299">
        <v>1</v>
      </c>
      <c r="AM299">
        <v>-2</v>
      </c>
      <c r="AN299">
        <v>0</v>
      </c>
      <c r="AO299">
        <v>0</v>
      </c>
      <c r="AP299">
        <v>1</v>
      </c>
      <c r="AQ299">
        <v>1</v>
      </c>
      <c r="AR299">
        <v>0</v>
      </c>
      <c r="AS299" t="s">
        <v>3</v>
      </c>
      <c r="AT299">
        <v>0.01</v>
      </c>
      <c r="AU299" t="s">
        <v>658</v>
      </c>
      <c r="AV299">
        <v>1</v>
      </c>
      <c r="AW299">
        <v>2</v>
      </c>
      <c r="AX299">
        <v>312596943</v>
      </c>
      <c r="AY299">
        <v>1</v>
      </c>
      <c r="AZ299">
        <v>0</v>
      </c>
      <c r="BA299">
        <v>317</v>
      </c>
      <c r="BB299">
        <v>1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5.447000000000001</v>
      </c>
      <c r="BL299">
        <v>4.7798000000000007</v>
      </c>
      <c r="BM299">
        <v>0</v>
      </c>
      <c r="BN299">
        <v>0</v>
      </c>
      <c r="BO299">
        <v>0.01</v>
      </c>
      <c r="BP299">
        <v>1</v>
      </c>
      <c r="BQ299">
        <v>0</v>
      </c>
      <c r="BR299">
        <v>6.5364000000000004</v>
      </c>
      <c r="BS299">
        <v>5.73576</v>
      </c>
      <c r="BT299">
        <v>0</v>
      </c>
      <c r="BU299">
        <v>0</v>
      </c>
      <c r="BV299">
        <v>1.2E-2</v>
      </c>
      <c r="BW299">
        <v>1</v>
      </c>
      <c r="CV299">
        <v>0</v>
      </c>
      <c r="CW299">
        <f>ROUND(Y299*Source!I304*DO299,7)</f>
        <v>-0.18</v>
      </c>
      <c r="CX299">
        <f>ROUND(Y299*Source!I304,7)</f>
        <v>-0.18</v>
      </c>
      <c r="CY299">
        <f>AB299</f>
        <v>544.70000000000005</v>
      </c>
      <c r="CZ299">
        <f>AF299</f>
        <v>544.70000000000005</v>
      </c>
      <c r="DA299">
        <f>AJ299</f>
        <v>1</v>
      </c>
      <c r="DB299">
        <f t="shared" si="111"/>
        <v>6.54</v>
      </c>
      <c r="DC299">
        <f t="shared" si="112"/>
        <v>5.7359999999999998</v>
      </c>
      <c r="DD299" t="s">
        <v>3</v>
      </c>
      <c r="DE299" t="s">
        <v>3</v>
      </c>
      <c r="DF299">
        <f t="shared" si="105"/>
        <v>0</v>
      </c>
      <c r="DG299">
        <f>ROUND(ROUND(AF299,2)*CX299,2)</f>
        <v>-98.05</v>
      </c>
      <c r="DH299">
        <f t="shared" si="95"/>
        <v>-86.04</v>
      </c>
      <c r="DI299">
        <f t="shared" si="96"/>
        <v>0</v>
      </c>
      <c r="DJ299">
        <f>DG299+DH299</f>
        <v>-184.09</v>
      </c>
      <c r="DK299">
        <v>1</v>
      </c>
      <c r="DL299" t="s">
        <v>649</v>
      </c>
      <c r="DM299">
        <v>4</v>
      </c>
      <c r="DN299" t="s">
        <v>637</v>
      </c>
      <c r="DO299">
        <v>1</v>
      </c>
    </row>
    <row r="300" spans="1:119" x14ac:dyDescent="0.2">
      <c r="A300">
        <f>ROW(Source!A305)</f>
        <v>305</v>
      </c>
      <c r="B300">
        <v>312567028</v>
      </c>
      <c r="C300">
        <v>312597357</v>
      </c>
      <c r="D300">
        <v>75637498</v>
      </c>
      <c r="E300">
        <v>109</v>
      </c>
      <c r="F300">
        <v>1</v>
      </c>
      <c r="G300">
        <v>1</v>
      </c>
      <c r="H300">
        <v>1</v>
      </c>
      <c r="I300" t="s">
        <v>719</v>
      </c>
      <c r="J300" t="s">
        <v>3</v>
      </c>
      <c r="K300" t="s">
        <v>720</v>
      </c>
      <c r="L300">
        <v>1191</v>
      </c>
      <c r="N300">
        <v>1013</v>
      </c>
      <c r="O300" t="s">
        <v>637</v>
      </c>
      <c r="P300" t="s">
        <v>637</v>
      </c>
      <c r="Q300">
        <v>1</v>
      </c>
      <c r="W300">
        <v>0</v>
      </c>
      <c r="X300">
        <v>-1810713292</v>
      </c>
      <c r="Y300">
        <f>(AT300*ROUND((1.2*1.15),7))</f>
        <v>22.218</v>
      </c>
      <c r="AA300">
        <v>0</v>
      </c>
      <c r="AB300">
        <v>0</v>
      </c>
      <c r="AC300">
        <v>0</v>
      </c>
      <c r="AD300">
        <v>456.58</v>
      </c>
      <c r="AE300">
        <v>0</v>
      </c>
      <c r="AF300">
        <v>0</v>
      </c>
      <c r="AG300">
        <v>0</v>
      </c>
      <c r="AH300">
        <v>456.58</v>
      </c>
      <c r="AI300">
        <v>1</v>
      </c>
      <c r="AJ300">
        <v>1</v>
      </c>
      <c r="AK300">
        <v>1</v>
      </c>
      <c r="AL300">
        <v>1</v>
      </c>
      <c r="AM300">
        <v>-2</v>
      </c>
      <c r="AN300">
        <v>0</v>
      </c>
      <c r="AO300">
        <v>0</v>
      </c>
      <c r="AP300">
        <v>1</v>
      </c>
      <c r="AQ300">
        <v>1</v>
      </c>
      <c r="AR300">
        <v>0</v>
      </c>
      <c r="AS300" t="s">
        <v>3</v>
      </c>
      <c r="AT300">
        <v>16.100000000000001</v>
      </c>
      <c r="AU300" t="s">
        <v>24</v>
      </c>
      <c r="AV300">
        <v>1</v>
      </c>
      <c r="AW300">
        <v>2</v>
      </c>
      <c r="AX300">
        <v>312597368</v>
      </c>
      <c r="AY300">
        <v>1</v>
      </c>
      <c r="AZ300">
        <v>0</v>
      </c>
      <c r="BA300">
        <v>318</v>
      </c>
      <c r="BB300">
        <v>1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7350.9380000000001</v>
      </c>
      <c r="BN300">
        <v>16.100000000000001</v>
      </c>
      <c r="BO300">
        <v>0</v>
      </c>
      <c r="BP300">
        <v>1</v>
      </c>
      <c r="BQ300">
        <v>0</v>
      </c>
      <c r="BR300">
        <v>0</v>
      </c>
      <c r="BS300">
        <v>0</v>
      </c>
      <c r="BT300">
        <v>10144.29444</v>
      </c>
      <c r="BU300">
        <v>22.218</v>
      </c>
      <c r="BV300">
        <v>0</v>
      </c>
      <c r="BW300">
        <v>1</v>
      </c>
      <c r="CU300">
        <f>ROUND(AT300*Source!I305*AH300*AL300,2)</f>
        <v>6704.06</v>
      </c>
      <c r="CV300">
        <f>ROUND(Y300*Source!I305,7)</f>
        <v>20.262816000000001</v>
      </c>
      <c r="CW300">
        <v>0</v>
      </c>
      <c r="CX300">
        <f>ROUND(Y300*Source!I305,7)</f>
        <v>20.262816000000001</v>
      </c>
      <c r="CY300">
        <f>AD300</f>
        <v>456.58</v>
      </c>
      <c r="CZ300">
        <f>AH300</f>
        <v>456.58</v>
      </c>
      <c r="DA300">
        <f>AL300</f>
        <v>1</v>
      </c>
      <c r="DB300">
        <f>ROUND((ROUND(AT300*CZ300,2)*ROUND((1.2*1.15),7)),6)</f>
        <v>10144.297200000001</v>
      </c>
      <c r="DC300">
        <f>ROUND((ROUND(AT300*AG300,2)*ROUND((1.2*1.15),7)),6)</f>
        <v>0</v>
      </c>
      <c r="DD300" t="s">
        <v>3</v>
      </c>
      <c r="DE300" t="s">
        <v>3</v>
      </c>
      <c r="DF300">
        <f t="shared" si="105"/>
        <v>0</v>
      </c>
      <c r="DG300">
        <f>ROUND(ROUND(AF300,2)*CX300,2)</f>
        <v>0</v>
      </c>
      <c r="DH300">
        <f t="shared" si="95"/>
        <v>0</v>
      </c>
      <c r="DI300">
        <f t="shared" si="96"/>
        <v>9251.6</v>
      </c>
      <c r="DJ300">
        <f>DI300</f>
        <v>9251.6</v>
      </c>
      <c r="DK300">
        <v>1</v>
      </c>
      <c r="DL300" t="s">
        <v>3</v>
      </c>
      <c r="DM300">
        <v>0</v>
      </c>
      <c r="DN300" t="s">
        <v>3</v>
      </c>
      <c r="DO300">
        <v>0</v>
      </c>
    </row>
    <row r="301" spans="1:119" x14ac:dyDescent="0.2">
      <c r="A301">
        <f>ROW(Source!A305)</f>
        <v>305</v>
      </c>
      <c r="B301">
        <v>312567028</v>
      </c>
      <c r="C301">
        <v>312597357</v>
      </c>
      <c r="D301">
        <v>75629607</v>
      </c>
      <c r="E301">
        <v>109</v>
      </c>
      <c r="F301">
        <v>1</v>
      </c>
      <c r="G301">
        <v>1</v>
      </c>
      <c r="H301">
        <v>1</v>
      </c>
      <c r="I301" t="s">
        <v>635</v>
      </c>
      <c r="J301" t="s">
        <v>3</v>
      </c>
      <c r="K301" t="s">
        <v>636</v>
      </c>
      <c r="L301">
        <v>1191</v>
      </c>
      <c r="N301">
        <v>1013</v>
      </c>
      <c r="O301" t="s">
        <v>637</v>
      </c>
      <c r="P301" t="s">
        <v>637</v>
      </c>
      <c r="Q301">
        <v>1</v>
      </c>
      <c r="W301">
        <v>0</v>
      </c>
      <c r="X301">
        <v>-1417349443</v>
      </c>
      <c r="Y301">
        <f>(AT301*ROUND((1.2*1.25),7))</f>
        <v>6.66</v>
      </c>
      <c r="AA301">
        <v>0</v>
      </c>
      <c r="AB301">
        <v>0</v>
      </c>
      <c r="AC301">
        <v>0</v>
      </c>
      <c r="AD301">
        <v>0</v>
      </c>
      <c r="AE301">
        <v>0</v>
      </c>
      <c r="AF301">
        <v>0</v>
      </c>
      <c r="AG301">
        <v>0</v>
      </c>
      <c r="AH301">
        <v>0</v>
      </c>
      <c r="AI301">
        <v>1</v>
      </c>
      <c r="AJ301">
        <v>1</v>
      </c>
      <c r="AK301">
        <v>1</v>
      </c>
      <c r="AL301">
        <v>1</v>
      </c>
      <c r="AM301">
        <v>-2</v>
      </c>
      <c r="AN301">
        <v>0</v>
      </c>
      <c r="AO301">
        <v>0</v>
      </c>
      <c r="AP301">
        <v>1</v>
      </c>
      <c r="AQ301">
        <v>1</v>
      </c>
      <c r="AR301">
        <v>0</v>
      </c>
      <c r="AS301" t="s">
        <v>3</v>
      </c>
      <c r="AT301">
        <v>4.4400000000000004</v>
      </c>
      <c r="AU301" t="s">
        <v>23</v>
      </c>
      <c r="AV301">
        <v>2</v>
      </c>
      <c r="AW301">
        <v>2</v>
      </c>
      <c r="AX301">
        <v>312597369</v>
      </c>
      <c r="AY301">
        <v>1</v>
      </c>
      <c r="AZ301">
        <v>0</v>
      </c>
      <c r="BA301">
        <v>319</v>
      </c>
      <c r="BB301">
        <v>1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0</v>
      </c>
      <c r="BQ301">
        <v>0</v>
      </c>
      <c r="BR301">
        <v>0</v>
      </c>
      <c r="BS301">
        <v>0</v>
      </c>
      <c r="BT301">
        <v>0</v>
      </c>
      <c r="BU301">
        <v>0</v>
      </c>
      <c r="BV301">
        <v>0</v>
      </c>
      <c r="BW301">
        <v>0</v>
      </c>
      <c r="CV301">
        <v>0</v>
      </c>
      <c r="CW301">
        <v>0</v>
      </c>
      <c r="CX301">
        <f>ROUND(Y301*Source!I305,7)</f>
        <v>6.0739200000000002</v>
      </c>
      <c r="CY301">
        <f>AD301</f>
        <v>0</v>
      </c>
      <c r="CZ301">
        <f>AH301</f>
        <v>0</v>
      </c>
      <c r="DA301">
        <f>AL301</f>
        <v>1</v>
      </c>
      <c r="DB301">
        <f>ROUND((ROUND(AT301*CZ301,2)*ROUND((1.2*1.25),7)),6)</f>
        <v>0</v>
      </c>
      <c r="DC301">
        <f>ROUND((ROUND(AT301*AG301,2)*ROUND((1.2*1.25),7)),6)</f>
        <v>0</v>
      </c>
      <c r="DD301" t="s">
        <v>3</v>
      </c>
      <c r="DE301" t="s">
        <v>3</v>
      </c>
      <c r="DF301">
        <f t="shared" si="105"/>
        <v>0</v>
      </c>
      <c r="DG301">
        <f>ROUND(ROUND(AF301,2)*CX301,2)</f>
        <v>0</v>
      </c>
      <c r="DH301">
        <f t="shared" si="95"/>
        <v>0</v>
      </c>
      <c r="DI301">
        <f t="shared" si="96"/>
        <v>0</v>
      </c>
      <c r="DJ301">
        <f>DI301</f>
        <v>0</v>
      </c>
      <c r="DK301">
        <v>0</v>
      </c>
      <c r="DL301" t="s">
        <v>3</v>
      </c>
      <c r="DM301">
        <v>0</v>
      </c>
      <c r="DN301" t="s">
        <v>3</v>
      </c>
      <c r="DO301">
        <v>0</v>
      </c>
    </row>
    <row r="302" spans="1:119" x14ac:dyDescent="0.2">
      <c r="A302">
        <f>ROW(Source!A305)</f>
        <v>305</v>
      </c>
      <c r="B302">
        <v>312567028</v>
      </c>
      <c r="C302">
        <v>312597357</v>
      </c>
      <c r="D302">
        <v>277944868</v>
      </c>
      <c r="E302">
        <v>1</v>
      </c>
      <c r="F302">
        <v>1</v>
      </c>
      <c r="G302">
        <v>1</v>
      </c>
      <c r="H302">
        <v>2</v>
      </c>
      <c r="I302" t="s">
        <v>646</v>
      </c>
      <c r="J302" t="s">
        <v>647</v>
      </c>
      <c r="K302" t="s">
        <v>648</v>
      </c>
      <c r="L302">
        <v>1368</v>
      </c>
      <c r="N302">
        <v>1011</v>
      </c>
      <c r="O302" t="s">
        <v>419</v>
      </c>
      <c r="P302" t="s">
        <v>419</v>
      </c>
      <c r="Q302">
        <v>1</v>
      </c>
      <c r="W302">
        <v>0</v>
      </c>
      <c r="X302">
        <v>412917512</v>
      </c>
      <c r="Y302">
        <f>(AT302*ROUND((1.2*1.25),7))</f>
        <v>1.77</v>
      </c>
      <c r="AA302">
        <v>0</v>
      </c>
      <c r="AB302">
        <v>436.88</v>
      </c>
      <c r="AC302">
        <v>477.98</v>
      </c>
      <c r="AD302">
        <v>0</v>
      </c>
      <c r="AE302">
        <v>0</v>
      </c>
      <c r="AF302">
        <v>346.73</v>
      </c>
      <c r="AG302">
        <v>477.98</v>
      </c>
      <c r="AH302">
        <v>0</v>
      </c>
      <c r="AI302">
        <v>1</v>
      </c>
      <c r="AJ302">
        <v>1.26</v>
      </c>
      <c r="AK302">
        <v>1</v>
      </c>
      <c r="AL302">
        <v>1</v>
      </c>
      <c r="AM302">
        <v>2</v>
      </c>
      <c r="AN302">
        <v>0</v>
      </c>
      <c r="AO302">
        <v>0</v>
      </c>
      <c r="AP302">
        <v>1</v>
      </c>
      <c r="AQ302">
        <v>1</v>
      </c>
      <c r="AR302">
        <v>0</v>
      </c>
      <c r="AS302" t="s">
        <v>3</v>
      </c>
      <c r="AT302">
        <v>1.18</v>
      </c>
      <c r="AU302" t="s">
        <v>23</v>
      </c>
      <c r="AV302">
        <v>1</v>
      </c>
      <c r="AW302">
        <v>2</v>
      </c>
      <c r="AX302">
        <v>312597370</v>
      </c>
      <c r="AY302">
        <v>1</v>
      </c>
      <c r="AZ302">
        <v>0</v>
      </c>
      <c r="BA302">
        <v>320</v>
      </c>
      <c r="BB302">
        <v>1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409.14139999999998</v>
      </c>
      <c r="BL302">
        <v>564.01639999999998</v>
      </c>
      <c r="BM302">
        <v>0</v>
      </c>
      <c r="BN302">
        <v>0</v>
      </c>
      <c r="BO302">
        <v>1.18</v>
      </c>
      <c r="BP302">
        <v>1</v>
      </c>
      <c r="BQ302">
        <v>0</v>
      </c>
      <c r="BR302">
        <v>613.71210000000008</v>
      </c>
      <c r="BS302">
        <v>846.02460000000008</v>
      </c>
      <c r="BT302">
        <v>0</v>
      </c>
      <c r="BU302">
        <v>0</v>
      </c>
      <c r="BV302">
        <v>1.77</v>
      </c>
      <c r="BW302">
        <v>1</v>
      </c>
      <c r="CV302">
        <v>0</v>
      </c>
      <c r="CW302">
        <f>ROUND(Y302*Source!I305*DO302,7)</f>
        <v>1.6142399999999999</v>
      </c>
      <c r="CX302">
        <f>ROUND(Y302*Source!I305,7)</f>
        <v>1.6142399999999999</v>
      </c>
      <c r="CY302">
        <f>AB302</f>
        <v>436.88</v>
      </c>
      <c r="CZ302">
        <f>AF302</f>
        <v>346.73</v>
      </c>
      <c r="DA302">
        <f>AJ302</f>
        <v>1.26</v>
      </c>
      <c r="DB302">
        <f>ROUND((ROUND(AT302*CZ302,2)*ROUND((1.2*1.25),7)),6)</f>
        <v>613.71</v>
      </c>
      <c r="DC302">
        <f>ROUND((ROUND(AT302*AG302,2)*ROUND((1.2*1.25),7)),6)</f>
        <v>846.03</v>
      </c>
      <c r="DD302" t="s">
        <v>3</v>
      </c>
      <c r="DE302" t="s">
        <v>3</v>
      </c>
      <c r="DF302">
        <f t="shared" si="105"/>
        <v>0</v>
      </c>
      <c r="DG302">
        <f>ROUND(ROUND(AF302*AJ302,2)*CX302,2)</f>
        <v>705.23</v>
      </c>
      <c r="DH302">
        <f t="shared" si="95"/>
        <v>771.57</v>
      </c>
      <c r="DI302">
        <f t="shared" si="96"/>
        <v>0</v>
      </c>
      <c r="DJ302">
        <f>DG302+DH302</f>
        <v>1476.8000000000002</v>
      </c>
      <c r="DK302">
        <v>1</v>
      </c>
      <c r="DL302" t="s">
        <v>649</v>
      </c>
      <c r="DM302">
        <v>4</v>
      </c>
      <c r="DN302" t="s">
        <v>637</v>
      </c>
      <c r="DO302">
        <v>1</v>
      </c>
    </row>
    <row r="303" spans="1:119" x14ac:dyDescent="0.2">
      <c r="A303">
        <f>ROW(Source!A305)</f>
        <v>305</v>
      </c>
      <c r="B303">
        <v>312567028</v>
      </c>
      <c r="C303">
        <v>312597357</v>
      </c>
      <c r="D303">
        <v>277945805</v>
      </c>
      <c r="E303">
        <v>1</v>
      </c>
      <c r="F303">
        <v>1</v>
      </c>
      <c r="G303">
        <v>1</v>
      </c>
      <c r="H303">
        <v>2</v>
      </c>
      <c r="I303" t="s">
        <v>650</v>
      </c>
      <c r="J303" t="s">
        <v>651</v>
      </c>
      <c r="K303" t="s">
        <v>652</v>
      </c>
      <c r="L303">
        <v>1368</v>
      </c>
      <c r="N303">
        <v>1011</v>
      </c>
      <c r="O303" t="s">
        <v>419</v>
      </c>
      <c r="P303" t="s">
        <v>419</v>
      </c>
      <c r="Q303">
        <v>1</v>
      </c>
      <c r="W303">
        <v>0</v>
      </c>
      <c r="X303">
        <v>721652621</v>
      </c>
      <c r="Y303">
        <f>(AT303*ROUND((1.2*1.25),7))</f>
        <v>1.335</v>
      </c>
      <c r="AA303">
        <v>0</v>
      </c>
      <c r="AB303">
        <v>544.70000000000005</v>
      </c>
      <c r="AC303">
        <v>477.98</v>
      </c>
      <c r="AD303">
        <v>0</v>
      </c>
      <c r="AE303">
        <v>0</v>
      </c>
      <c r="AF303">
        <v>544.70000000000005</v>
      </c>
      <c r="AG303">
        <v>477.98</v>
      </c>
      <c r="AH303">
        <v>0</v>
      </c>
      <c r="AI303">
        <v>1</v>
      </c>
      <c r="AJ303">
        <v>1</v>
      </c>
      <c r="AK303">
        <v>1</v>
      </c>
      <c r="AL303">
        <v>1</v>
      </c>
      <c r="AM303">
        <v>-2</v>
      </c>
      <c r="AN303">
        <v>0</v>
      </c>
      <c r="AO303">
        <v>0</v>
      </c>
      <c r="AP303">
        <v>1</v>
      </c>
      <c r="AQ303">
        <v>1</v>
      </c>
      <c r="AR303">
        <v>0</v>
      </c>
      <c r="AS303" t="s">
        <v>3</v>
      </c>
      <c r="AT303">
        <v>0.89</v>
      </c>
      <c r="AU303" t="s">
        <v>23</v>
      </c>
      <c r="AV303">
        <v>1</v>
      </c>
      <c r="AW303">
        <v>2</v>
      </c>
      <c r="AX303">
        <v>312597371</v>
      </c>
      <c r="AY303">
        <v>1</v>
      </c>
      <c r="AZ303">
        <v>0</v>
      </c>
      <c r="BA303">
        <v>321</v>
      </c>
      <c r="BB303">
        <v>1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484.78300000000007</v>
      </c>
      <c r="BL303">
        <v>425.40220000000005</v>
      </c>
      <c r="BM303">
        <v>0</v>
      </c>
      <c r="BN303">
        <v>0</v>
      </c>
      <c r="BO303">
        <v>0.89</v>
      </c>
      <c r="BP303">
        <v>1</v>
      </c>
      <c r="BQ303">
        <v>0</v>
      </c>
      <c r="BR303">
        <v>727.17450000000008</v>
      </c>
      <c r="BS303">
        <v>638.10329999999999</v>
      </c>
      <c r="BT303">
        <v>0</v>
      </c>
      <c r="BU303">
        <v>0</v>
      </c>
      <c r="BV303">
        <v>1.335</v>
      </c>
      <c r="BW303">
        <v>1</v>
      </c>
      <c r="CV303">
        <v>0</v>
      </c>
      <c r="CW303">
        <f>ROUND(Y303*Source!I305*DO303,7)</f>
        <v>1.2175199999999999</v>
      </c>
      <c r="CX303">
        <f>ROUND(Y303*Source!I305,7)</f>
        <v>1.2175199999999999</v>
      </c>
      <c r="CY303">
        <f>AB303</f>
        <v>544.70000000000005</v>
      </c>
      <c r="CZ303">
        <f>AF303</f>
        <v>544.70000000000005</v>
      </c>
      <c r="DA303">
        <f>AJ303</f>
        <v>1</v>
      </c>
      <c r="DB303">
        <f>ROUND((ROUND(AT303*CZ303,2)*ROUND((1.2*1.25),7)),6)</f>
        <v>727.17</v>
      </c>
      <c r="DC303">
        <f>ROUND((ROUND(AT303*AG303,2)*ROUND((1.2*1.25),7)),6)</f>
        <v>638.1</v>
      </c>
      <c r="DD303" t="s">
        <v>3</v>
      </c>
      <c r="DE303" t="s">
        <v>3</v>
      </c>
      <c r="DF303">
        <f t="shared" si="105"/>
        <v>0</v>
      </c>
      <c r="DG303">
        <f t="shared" ref="DG303:DG311" si="113">ROUND(ROUND(AF303,2)*CX303,2)</f>
        <v>663.18</v>
      </c>
      <c r="DH303">
        <f t="shared" si="95"/>
        <v>581.95000000000005</v>
      </c>
      <c r="DI303">
        <f t="shared" si="96"/>
        <v>0</v>
      </c>
      <c r="DJ303">
        <f>DG303+DH303</f>
        <v>1245.1300000000001</v>
      </c>
      <c r="DK303">
        <v>1</v>
      </c>
      <c r="DL303" t="s">
        <v>649</v>
      </c>
      <c r="DM303">
        <v>4</v>
      </c>
      <c r="DN303" t="s">
        <v>637</v>
      </c>
      <c r="DO303">
        <v>1</v>
      </c>
    </row>
    <row r="304" spans="1:119" x14ac:dyDescent="0.2">
      <c r="A304">
        <f>ROW(Source!A305)</f>
        <v>305</v>
      </c>
      <c r="B304">
        <v>312567028</v>
      </c>
      <c r="C304">
        <v>312597357</v>
      </c>
      <c r="D304">
        <v>277945921</v>
      </c>
      <c r="E304">
        <v>1</v>
      </c>
      <c r="F304">
        <v>1</v>
      </c>
      <c r="G304">
        <v>1</v>
      </c>
      <c r="H304">
        <v>2</v>
      </c>
      <c r="I304" t="s">
        <v>712</v>
      </c>
      <c r="J304" t="s">
        <v>713</v>
      </c>
      <c r="K304" t="s">
        <v>714</v>
      </c>
      <c r="L304">
        <v>1368</v>
      </c>
      <c r="N304">
        <v>1011</v>
      </c>
      <c r="O304" t="s">
        <v>419</v>
      </c>
      <c r="P304" t="s">
        <v>419</v>
      </c>
      <c r="Q304">
        <v>1</v>
      </c>
      <c r="W304">
        <v>0</v>
      </c>
      <c r="X304">
        <v>495072614</v>
      </c>
      <c r="Y304">
        <f>(AT304*ROUND((1.2*1.25),7))</f>
        <v>3.5550000000000002</v>
      </c>
      <c r="AA304">
        <v>0</v>
      </c>
      <c r="AB304">
        <v>560.73</v>
      </c>
      <c r="AC304">
        <v>477.98</v>
      </c>
      <c r="AD304">
        <v>0</v>
      </c>
      <c r="AE304">
        <v>0</v>
      </c>
      <c r="AF304">
        <v>560.73</v>
      </c>
      <c r="AG304">
        <v>477.98</v>
      </c>
      <c r="AH304">
        <v>0</v>
      </c>
      <c r="AI304">
        <v>1</v>
      </c>
      <c r="AJ304">
        <v>1</v>
      </c>
      <c r="AK304">
        <v>1</v>
      </c>
      <c r="AL304">
        <v>1</v>
      </c>
      <c r="AM304">
        <v>-2</v>
      </c>
      <c r="AN304">
        <v>0</v>
      </c>
      <c r="AO304">
        <v>0</v>
      </c>
      <c r="AP304">
        <v>1</v>
      </c>
      <c r="AQ304">
        <v>1</v>
      </c>
      <c r="AR304">
        <v>0</v>
      </c>
      <c r="AS304" t="s">
        <v>3</v>
      </c>
      <c r="AT304">
        <v>2.37</v>
      </c>
      <c r="AU304" t="s">
        <v>23</v>
      </c>
      <c r="AV304">
        <v>1</v>
      </c>
      <c r="AW304">
        <v>2</v>
      </c>
      <c r="AX304">
        <v>312597372</v>
      </c>
      <c r="AY304">
        <v>1</v>
      </c>
      <c r="AZ304">
        <v>0</v>
      </c>
      <c r="BA304">
        <v>322</v>
      </c>
      <c r="BB304">
        <v>1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1328.9301</v>
      </c>
      <c r="BL304">
        <v>1132.8126000000002</v>
      </c>
      <c r="BM304">
        <v>0</v>
      </c>
      <c r="BN304">
        <v>0</v>
      </c>
      <c r="BO304">
        <v>2.37</v>
      </c>
      <c r="BP304">
        <v>1</v>
      </c>
      <c r="BQ304">
        <v>0</v>
      </c>
      <c r="BR304">
        <v>1993.3951499999998</v>
      </c>
      <c r="BS304">
        <v>1699.2188999999998</v>
      </c>
      <c r="BT304">
        <v>0</v>
      </c>
      <c r="BU304">
        <v>0</v>
      </c>
      <c r="BV304">
        <v>3.5549999999999997</v>
      </c>
      <c r="BW304">
        <v>1</v>
      </c>
      <c r="CV304">
        <v>0</v>
      </c>
      <c r="CW304">
        <f>ROUND(Y304*Source!I305*DO304,7)</f>
        <v>3.2421600000000002</v>
      </c>
      <c r="CX304">
        <f>ROUND(Y304*Source!I305,7)</f>
        <v>3.2421600000000002</v>
      </c>
      <c r="CY304">
        <f>AB304</f>
        <v>560.73</v>
      </c>
      <c r="CZ304">
        <f>AF304</f>
        <v>560.73</v>
      </c>
      <c r="DA304">
        <f>AJ304</f>
        <v>1</v>
      </c>
      <c r="DB304">
        <f>ROUND((ROUND(AT304*CZ304,2)*ROUND((1.2*1.25),7)),6)</f>
        <v>1993.395</v>
      </c>
      <c r="DC304">
        <f>ROUND((ROUND(AT304*AG304,2)*ROUND((1.2*1.25),7)),6)</f>
        <v>1699.2149999999999</v>
      </c>
      <c r="DD304" t="s">
        <v>3</v>
      </c>
      <c r="DE304" t="s">
        <v>3</v>
      </c>
      <c r="DF304">
        <f t="shared" si="105"/>
        <v>0</v>
      </c>
      <c r="DG304">
        <f t="shared" si="113"/>
        <v>1817.98</v>
      </c>
      <c r="DH304">
        <f t="shared" si="95"/>
        <v>1549.69</v>
      </c>
      <c r="DI304">
        <f t="shared" si="96"/>
        <v>0</v>
      </c>
      <c r="DJ304">
        <f>DG304+DH304</f>
        <v>3367.67</v>
      </c>
      <c r="DK304">
        <v>1</v>
      </c>
      <c r="DL304" t="s">
        <v>649</v>
      </c>
      <c r="DM304">
        <v>4</v>
      </c>
      <c r="DN304" t="s">
        <v>637</v>
      </c>
      <c r="DO304">
        <v>1</v>
      </c>
    </row>
    <row r="305" spans="1:119" x14ac:dyDescent="0.2">
      <c r="A305">
        <f>ROW(Source!A305)</f>
        <v>305</v>
      </c>
      <c r="B305">
        <v>312567028</v>
      </c>
      <c r="C305">
        <v>312597357</v>
      </c>
      <c r="D305">
        <v>277862504</v>
      </c>
      <c r="E305">
        <v>1</v>
      </c>
      <c r="F305">
        <v>1</v>
      </c>
      <c r="G305">
        <v>1</v>
      </c>
      <c r="H305">
        <v>3</v>
      </c>
      <c r="I305" t="s">
        <v>706</v>
      </c>
      <c r="J305" t="s">
        <v>707</v>
      </c>
      <c r="K305" t="s">
        <v>708</v>
      </c>
      <c r="L305">
        <v>1346</v>
      </c>
      <c r="N305">
        <v>1009</v>
      </c>
      <c r="O305" t="s">
        <v>130</v>
      </c>
      <c r="P305" t="s">
        <v>130</v>
      </c>
      <c r="Q305">
        <v>1</v>
      </c>
      <c r="W305">
        <v>0</v>
      </c>
      <c r="X305">
        <v>1484945919</v>
      </c>
      <c r="Y305">
        <f>(AT305*ROUND(0,7))</f>
        <v>0</v>
      </c>
      <c r="AA305">
        <v>171.49</v>
      </c>
      <c r="AB305">
        <v>0</v>
      </c>
      <c r="AC305">
        <v>0</v>
      </c>
      <c r="AD305">
        <v>0</v>
      </c>
      <c r="AE305">
        <v>160.27000000000001</v>
      </c>
      <c r="AF305">
        <v>0</v>
      </c>
      <c r="AG305">
        <v>0</v>
      </c>
      <c r="AH305">
        <v>0</v>
      </c>
      <c r="AI305">
        <v>1.07</v>
      </c>
      <c r="AJ305">
        <v>1</v>
      </c>
      <c r="AK305">
        <v>1</v>
      </c>
      <c r="AL305">
        <v>1</v>
      </c>
      <c r="AM305">
        <v>2</v>
      </c>
      <c r="AN305">
        <v>0</v>
      </c>
      <c r="AO305">
        <v>0</v>
      </c>
      <c r="AP305">
        <v>1</v>
      </c>
      <c r="AQ305">
        <v>1</v>
      </c>
      <c r="AR305">
        <v>0</v>
      </c>
      <c r="AS305" t="s">
        <v>3</v>
      </c>
      <c r="AT305">
        <v>0.02</v>
      </c>
      <c r="AU305" t="s">
        <v>22</v>
      </c>
      <c r="AV305">
        <v>0</v>
      </c>
      <c r="AW305">
        <v>2</v>
      </c>
      <c r="AX305">
        <v>312597373</v>
      </c>
      <c r="AY305">
        <v>1</v>
      </c>
      <c r="AZ305">
        <v>0</v>
      </c>
      <c r="BA305">
        <v>323</v>
      </c>
      <c r="BB305">
        <v>1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3.2054000000000005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1</v>
      </c>
      <c r="BQ305">
        <v>0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0</v>
      </c>
      <c r="CV305">
        <v>0</v>
      </c>
      <c r="CW305">
        <v>0</v>
      </c>
      <c r="CX305">
        <f>ROUND(Y305*Source!I305,7)</f>
        <v>0</v>
      </c>
      <c r="CY305">
        <f>AA305</f>
        <v>171.49</v>
      </c>
      <c r="CZ305">
        <f>AE305</f>
        <v>160.27000000000001</v>
      </c>
      <c r="DA305">
        <f>AI305</f>
        <v>1.07</v>
      </c>
      <c r="DB305">
        <f>ROUND((ROUND(AT305*CZ305,2)*ROUND(0,7)),6)</f>
        <v>0</v>
      </c>
      <c r="DC305">
        <f>ROUND((ROUND(AT305*AG305,2)*ROUND(0,7)),6)</f>
        <v>0</v>
      </c>
      <c r="DD305" t="s">
        <v>3</v>
      </c>
      <c r="DE305" t="s">
        <v>3</v>
      </c>
      <c r="DF305">
        <f>ROUND(ROUND(AE305*AI305,2)*CX305,2)</f>
        <v>0</v>
      </c>
      <c r="DG305">
        <f t="shared" si="113"/>
        <v>0</v>
      </c>
      <c r="DH305">
        <f t="shared" si="95"/>
        <v>0</v>
      </c>
      <c r="DI305">
        <f t="shared" si="96"/>
        <v>0</v>
      </c>
      <c r="DJ305">
        <f>DF305</f>
        <v>0</v>
      </c>
      <c r="DK305">
        <v>0</v>
      </c>
      <c r="DL305" t="s">
        <v>3</v>
      </c>
      <c r="DM305">
        <v>0</v>
      </c>
      <c r="DN305" t="s">
        <v>3</v>
      </c>
      <c r="DO305">
        <v>0</v>
      </c>
    </row>
    <row r="306" spans="1:119" x14ac:dyDescent="0.2">
      <c r="A306">
        <f>ROW(Source!A305)</f>
        <v>305</v>
      </c>
      <c r="B306">
        <v>312567028</v>
      </c>
      <c r="C306">
        <v>312597357</v>
      </c>
      <c r="D306">
        <v>277862533</v>
      </c>
      <c r="E306">
        <v>1</v>
      </c>
      <c r="F306">
        <v>1</v>
      </c>
      <c r="G306">
        <v>1</v>
      </c>
      <c r="H306">
        <v>3</v>
      </c>
      <c r="I306" t="s">
        <v>668</v>
      </c>
      <c r="J306" t="s">
        <v>669</v>
      </c>
      <c r="K306" t="s">
        <v>670</v>
      </c>
      <c r="L306">
        <v>1346</v>
      </c>
      <c r="N306">
        <v>1009</v>
      </c>
      <c r="O306" t="s">
        <v>130</v>
      </c>
      <c r="P306" t="s">
        <v>130</v>
      </c>
      <c r="Q306">
        <v>1</v>
      </c>
      <c r="W306">
        <v>0</v>
      </c>
      <c r="X306">
        <v>1685208048</v>
      </c>
      <c r="Y306">
        <f>(AT306*ROUND(0,7))</f>
        <v>0</v>
      </c>
      <c r="AA306">
        <v>493.26</v>
      </c>
      <c r="AB306">
        <v>0</v>
      </c>
      <c r="AC306">
        <v>0</v>
      </c>
      <c r="AD306">
        <v>0</v>
      </c>
      <c r="AE306">
        <v>238.29</v>
      </c>
      <c r="AF306">
        <v>0</v>
      </c>
      <c r="AG306">
        <v>0</v>
      </c>
      <c r="AH306">
        <v>0</v>
      </c>
      <c r="AI306">
        <v>2.0699999999999998</v>
      </c>
      <c r="AJ306">
        <v>1</v>
      </c>
      <c r="AK306">
        <v>1</v>
      </c>
      <c r="AL306">
        <v>1</v>
      </c>
      <c r="AM306">
        <v>2</v>
      </c>
      <c r="AN306">
        <v>0</v>
      </c>
      <c r="AO306">
        <v>0</v>
      </c>
      <c r="AP306">
        <v>1</v>
      </c>
      <c r="AQ306">
        <v>1</v>
      </c>
      <c r="AR306">
        <v>0</v>
      </c>
      <c r="AS306" t="s">
        <v>3</v>
      </c>
      <c r="AT306">
        <v>0.1</v>
      </c>
      <c r="AU306" t="s">
        <v>22</v>
      </c>
      <c r="AV306">
        <v>0</v>
      </c>
      <c r="AW306">
        <v>2</v>
      </c>
      <c r="AX306">
        <v>312597374</v>
      </c>
      <c r="AY306">
        <v>1</v>
      </c>
      <c r="AZ306">
        <v>0</v>
      </c>
      <c r="BA306">
        <v>324</v>
      </c>
      <c r="BB306">
        <v>1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23.829000000000001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1</v>
      </c>
      <c r="BQ306">
        <v>0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0</v>
      </c>
      <c r="CV306">
        <v>0</v>
      </c>
      <c r="CW306">
        <v>0</v>
      </c>
      <c r="CX306">
        <f>ROUND(Y306*Source!I305,7)</f>
        <v>0</v>
      </c>
      <c r="CY306">
        <f>AA306</f>
        <v>493.26</v>
      </c>
      <c r="CZ306">
        <f>AE306</f>
        <v>238.29</v>
      </c>
      <c r="DA306">
        <f>AI306</f>
        <v>2.0699999999999998</v>
      </c>
      <c r="DB306">
        <f>ROUND((ROUND(AT306*CZ306,2)*ROUND(0,7)),6)</f>
        <v>0</v>
      </c>
      <c r="DC306">
        <f>ROUND((ROUND(AT306*AG306,2)*ROUND(0,7)),6)</f>
        <v>0</v>
      </c>
      <c r="DD306" t="s">
        <v>3</v>
      </c>
      <c r="DE306" t="s">
        <v>3</v>
      </c>
      <c r="DF306">
        <f>ROUND(ROUND(AE306*AI306,2)*CX306,2)</f>
        <v>0</v>
      </c>
      <c r="DG306">
        <f t="shared" si="113"/>
        <v>0</v>
      </c>
      <c r="DH306">
        <f t="shared" si="95"/>
        <v>0</v>
      </c>
      <c r="DI306">
        <f t="shared" si="96"/>
        <v>0</v>
      </c>
      <c r="DJ306">
        <f>DF306</f>
        <v>0</v>
      </c>
      <c r="DK306">
        <v>0</v>
      </c>
      <c r="DL306" t="s">
        <v>3</v>
      </c>
      <c r="DM306">
        <v>0</v>
      </c>
      <c r="DN306" t="s">
        <v>3</v>
      </c>
      <c r="DO306">
        <v>0</v>
      </c>
    </row>
    <row r="307" spans="1:119" x14ac:dyDescent="0.2">
      <c r="A307">
        <f>ROW(Source!A305)</f>
        <v>305</v>
      </c>
      <c r="B307">
        <v>312567028</v>
      </c>
      <c r="C307">
        <v>312597357</v>
      </c>
      <c r="D307">
        <v>277869627</v>
      </c>
      <c r="E307">
        <v>1</v>
      </c>
      <c r="F307">
        <v>1</v>
      </c>
      <c r="G307">
        <v>1</v>
      </c>
      <c r="H307">
        <v>3</v>
      </c>
      <c r="I307" t="s">
        <v>674</v>
      </c>
      <c r="J307" t="s">
        <v>675</v>
      </c>
      <c r="K307" t="s">
        <v>676</v>
      </c>
      <c r="L307">
        <v>1346</v>
      </c>
      <c r="N307">
        <v>1009</v>
      </c>
      <c r="O307" t="s">
        <v>130</v>
      </c>
      <c r="P307" t="s">
        <v>130</v>
      </c>
      <c r="Q307">
        <v>1</v>
      </c>
      <c r="W307">
        <v>0</v>
      </c>
      <c r="X307">
        <v>1111106736</v>
      </c>
      <c r="Y307">
        <f>(AT307*ROUND(0,7))</f>
        <v>0</v>
      </c>
      <c r="AA307">
        <v>88.65</v>
      </c>
      <c r="AB307">
        <v>0</v>
      </c>
      <c r="AC307">
        <v>0</v>
      </c>
      <c r="AD307">
        <v>0</v>
      </c>
      <c r="AE307">
        <v>56.11</v>
      </c>
      <c r="AF307">
        <v>0</v>
      </c>
      <c r="AG307">
        <v>0</v>
      </c>
      <c r="AH307">
        <v>0</v>
      </c>
      <c r="AI307">
        <v>1.58</v>
      </c>
      <c r="AJ307">
        <v>1</v>
      </c>
      <c r="AK307">
        <v>1</v>
      </c>
      <c r="AL307">
        <v>1</v>
      </c>
      <c r="AM307">
        <v>2</v>
      </c>
      <c r="AN307">
        <v>0</v>
      </c>
      <c r="AO307">
        <v>0</v>
      </c>
      <c r="AP307">
        <v>1</v>
      </c>
      <c r="AQ307">
        <v>1</v>
      </c>
      <c r="AR307">
        <v>0</v>
      </c>
      <c r="AS307" t="s">
        <v>3</v>
      </c>
      <c r="AT307">
        <v>0.02</v>
      </c>
      <c r="AU307" t="s">
        <v>22</v>
      </c>
      <c r="AV307">
        <v>0</v>
      </c>
      <c r="AW307">
        <v>2</v>
      </c>
      <c r="AX307">
        <v>312597375</v>
      </c>
      <c r="AY307">
        <v>1</v>
      </c>
      <c r="AZ307">
        <v>0</v>
      </c>
      <c r="BA307">
        <v>325</v>
      </c>
      <c r="BB307">
        <v>1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1.1222000000000001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1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CV307">
        <v>0</v>
      </c>
      <c r="CW307">
        <v>0</v>
      </c>
      <c r="CX307">
        <f>ROUND(Y307*Source!I305,7)</f>
        <v>0</v>
      </c>
      <c r="CY307">
        <f>AA307</f>
        <v>88.65</v>
      </c>
      <c r="CZ307">
        <f>AE307</f>
        <v>56.11</v>
      </c>
      <c r="DA307">
        <f>AI307</f>
        <v>1.58</v>
      </c>
      <c r="DB307">
        <f>ROUND((ROUND(AT307*CZ307,2)*ROUND(0,7)),6)</f>
        <v>0</v>
      </c>
      <c r="DC307">
        <f>ROUND((ROUND(AT307*AG307,2)*ROUND(0,7)),6)</f>
        <v>0</v>
      </c>
      <c r="DD307" t="s">
        <v>3</v>
      </c>
      <c r="DE307" t="s">
        <v>3</v>
      </c>
      <c r="DF307">
        <f>ROUND(ROUND(AE307*AI307,2)*CX307,2)</f>
        <v>0</v>
      </c>
      <c r="DG307">
        <f t="shared" si="113"/>
        <v>0</v>
      </c>
      <c r="DH307">
        <f t="shared" si="95"/>
        <v>0</v>
      </c>
      <c r="DI307">
        <f t="shared" si="96"/>
        <v>0</v>
      </c>
      <c r="DJ307">
        <f>DF307</f>
        <v>0</v>
      </c>
      <c r="DK307">
        <v>0</v>
      </c>
      <c r="DL307" t="s">
        <v>3</v>
      </c>
      <c r="DM307">
        <v>0</v>
      </c>
      <c r="DN307" t="s">
        <v>3</v>
      </c>
      <c r="DO307">
        <v>0</v>
      </c>
    </row>
    <row r="308" spans="1:119" x14ac:dyDescent="0.2">
      <c r="A308">
        <f>ROW(Source!A305)</f>
        <v>305</v>
      </c>
      <c r="B308">
        <v>312567028</v>
      </c>
      <c r="C308">
        <v>312597357</v>
      </c>
      <c r="D308">
        <v>277881237</v>
      </c>
      <c r="E308">
        <v>1</v>
      </c>
      <c r="F308">
        <v>1</v>
      </c>
      <c r="G308">
        <v>1</v>
      </c>
      <c r="H308">
        <v>3</v>
      </c>
      <c r="I308" t="s">
        <v>721</v>
      </c>
      <c r="J308" t="s">
        <v>722</v>
      </c>
      <c r="K308" t="s">
        <v>723</v>
      </c>
      <c r="L308">
        <v>1348</v>
      </c>
      <c r="N308">
        <v>1009</v>
      </c>
      <c r="O308" t="s">
        <v>139</v>
      </c>
      <c r="P308" t="s">
        <v>139</v>
      </c>
      <c r="Q308">
        <v>1000</v>
      </c>
      <c r="W308">
        <v>0</v>
      </c>
      <c r="X308">
        <v>490295496</v>
      </c>
      <c r="Y308">
        <f>(AT308*ROUND(0,7))</f>
        <v>0</v>
      </c>
      <c r="AA308">
        <v>575236.35</v>
      </c>
      <c r="AB308">
        <v>0</v>
      </c>
      <c r="AC308">
        <v>0</v>
      </c>
      <c r="AD308">
        <v>0</v>
      </c>
      <c r="AE308">
        <v>625256.9</v>
      </c>
      <c r="AF308">
        <v>0</v>
      </c>
      <c r="AG308">
        <v>0</v>
      </c>
      <c r="AH308">
        <v>0</v>
      </c>
      <c r="AI308">
        <v>0.92</v>
      </c>
      <c r="AJ308">
        <v>1</v>
      </c>
      <c r="AK308">
        <v>1</v>
      </c>
      <c r="AL308">
        <v>1</v>
      </c>
      <c r="AM308">
        <v>2</v>
      </c>
      <c r="AN308">
        <v>0</v>
      </c>
      <c r="AO308">
        <v>0</v>
      </c>
      <c r="AP308">
        <v>1</v>
      </c>
      <c r="AQ308">
        <v>1</v>
      </c>
      <c r="AR308">
        <v>0</v>
      </c>
      <c r="AS308" t="s">
        <v>3</v>
      </c>
      <c r="AT308">
        <v>4.0000000000000002E-4</v>
      </c>
      <c r="AU308" t="s">
        <v>22</v>
      </c>
      <c r="AV308">
        <v>0</v>
      </c>
      <c r="AW308">
        <v>2</v>
      </c>
      <c r="AX308">
        <v>312597376</v>
      </c>
      <c r="AY308">
        <v>1</v>
      </c>
      <c r="AZ308">
        <v>0</v>
      </c>
      <c r="BA308">
        <v>326</v>
      </c>
      <c r="BB308">
        <v>1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250.10276000000002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1</v>
      </c>
      <c r="BQ308">
        <v>0</v>
      </c>
      <c r="BR308">
        <v>0</v>
      </c>
      <c r="BS308">
        <v>0</v>
      </c>
      <c r="BT308">
        <v>0</v>
      </c>
      <c r="BU308">
        <v>0</v>
      </c>
      <c r="BV308">
        <v>0</v>
      </c>
      <c r="BW308">
        <v>0</v>
      </c>
      <c r="CV308">
        <v>0</v>
      </c>
      <c r="CW308">
        <v>0</v>
      </c>
      <c r="CX308">
        <f>ROUND(Y308*Source!I305,7)</f>
        <v>0</v>
      </c>
      <c r="CY308">
        <f>AA308</f>
        <v>575236.35</v>
      </c>
      <c r="CZ308">
        <f>AE308</f>
        <v>625256.9</v>
      </c>
      <c r="DA308">
        <f>AI308</f>
        <v>0.92</v>
      </c>
      <c r="DB308">
        <f>ROUND((ROUND(AT308*CZ308,2)*ROUND(0,7)),6)</f>
        <v>0</v>
      </c>
      <c r="DC308">
        <f>ROUND((ROUND(AT308*AG308,2)*ROUND(0,7)),6)</f>
        <v>0</v>
      </c>
      <c r="DD308" t="s">
        <v>3</v>
      </c>
      <c r="DE308" t="s">
        <v>3</v>
      </c>
      <c r="DF308">
        <f>ROUND(ROUND(AE308*AI308,2)*CX308,2)</f>
        <v>0</v>
      </c>
      <c r="DG308">
        <f t="shared" si="113"/>
        <v>0</v>
      </c>
      <c r="DH308">
        <f t="shared" si="95"/>
        <v>0</v>
      </c>
      <c r="DI308">
        <f t="shared" si="96"/>
        <v>0</v>
      </c>
      <c r="DJ308">
        <f>DF308</f>
        <v>0</v>
      </c>
      <c r="DK308">
        <v>0</v>
      </c>
      <c r="DL308" t="s">
        <v>3</v>
      </c>
      <c r="DM308">
        <v>0</v>
      </c>
      <c r="DN308" t="s">
        <v>3</v>
      </c>
      <c r="DO308">
        <v>0</v>
      </c>
    </row>
    <row r="309" spans="1:119" x14ac:dyDescent="0.2">
      <c r="A309">
        <f>ROW(Source!A305)</f>
        <v>305</v>
      </c>
      <c r="B309">
        <v>312567028</v>
      </c>
      <c r="C309">
        <v>312597357</v>
      </c>
      <c r="D309">
        <v>277907767</v>
      </c>
      <c r="E309">
        <v>1</v>
      </c>
      <c r="F309">
        <v>1</v>
      </c>
      <c r="G309">
        <v>1</v>
      </c>
      <c r="H309">
        <v>3</v>
      </c>
      <c r="I309" t="s">
        <v>724</v>
      </c>
      <c r="J309" t="s">
        <v>725</v>
      </c>
      <c r="K309" t="s">
        <v>726</v>
      </c>
      <c r="L309">
        <v>1371</v>
      </c>
      <c r="N309">
        <v>1013</v>
      </c>
      <c r="O309" t="s">
        <v>36</v>
      </c>
      <c r="P309" t="s">
        <v>36</v>
      </c>
      <c r="Q309">
        <v>1</v>
      </c>
      <c r="W309">
        <v>0</v>
      </c>
      <c r="X309">
        <v>263277535</v>
      </c>
      <c r="Y309">
        <f>(AT309*ROUND(0,7))</f>
        <v>0</v>
      </c>
      <c r="AA309">
        <v>788.49</v>
      </c>
      <c r="AB309">
        <v>0</v>
      </c>
      <c r="AC309">
        <v>0</v>
      </c>
      <c r="AD309">
        <v>0</v>
      </c>
      <c r="AE309">
        <v>635.88</v>
      </c>
      <c r="AF309">
        <v>0</v>
      </c>
      <c r="AG309">
        <v>0</v>
      </c>
      <c r="AH309">
        <v>0</v>
      </c>
      <c r="AI309">
        <v>1.24</v>
      </c>
      <c r="AJ309">
        <v>1</v>
      </c>
      <c r="AK309">
        <v>1</v>
      </c>
      <c r="AL309">
        <v>1</v>
      </c>
      <c r="AM309">
        <v>2</v>
      </c>
      <c r="AN309">
        <v>0</v>
      </c>
      <c r="AO309">
        <v>0</v>
      </c>
      <c r="AP309">
        <v>1</v>
      </c>
      <c r="AQ309">
        <v>1</v>
      </c>
      <c r="AR309">
        <v>0</v>
      </c>
      <c r="AS309" t="s">
        <v>3</v>
      </c>
      <c r="AT309">
        <v>2.1</v>
      </c>
      <c r="AU309" t="s">
        <v>22</v>
      </c>
      <c r="AV309">
        <v>0</v>
      </c>
      <c r="AW309">
        <v>2</v>
      </c>
      <c r="AX309">
        <v>312597377</v>
      </c>
      <c r="AY309">
        <v>1</v>
      </c>
      <c r="AZ309">
        <v>0</v>
      </c>
      <c r="BA309">
        <v>327</v>
      </c>
      <c r="BB309">
        <v>1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1335.348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1</v>
      </c>
      <c r="BQ309">
        <v>0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0</v>
      </c>
      <c r="CV309">
        <v>0</v>
      </c>
      <c r="CW309">
        <v>0</v>
      </c>
      <c r="CX309">
        <f>ROUND(Y309*Source!I305,7)</f>
        <v>0</v>
      </c>
      <c r="CY309">
        <f>AA309</f>
        <v>788.49</v>
      </c>
      <c r="CZ309">
        <f>AE309</f>
        <v>635.88</v>
      </c>
      <c r="DA309">
        <f>AI309</f>
        <v>1.24</v>
      </c>
      <c r="DB309">
        <f>ROUND((ROUND(AT309*CZ309,2)*ROUND(0,7)),6)</f>
        <v>0</v>
      </c>
      <c r="DC309">
        <f>ROUND((ROUND(AT309*AG309,2)*ROUND(0,7)),6)</f>
        <v>0</v>
      </c>
      <c r="DD309" t="s">
        <v>3</v>
      </c>
      <c r="DE309" t="s">
        <v>3</v>
      </c>
      <c r="DF309">
        <f>ROUND(ROUND(AE309*AI309,2)*CX309,2)</f>
        <v>0</v>
      </c>
      <c r="DG309">
        <f t="shared" si="113"/>
        <v>0</v>
      </c>
      <c r="DH309">
        <f t="shared" si="95"/>
        <v>0</v>
      </c>
      <c r="DI309">
        <f t="shared" si="96"/>
        <v>0</v>
      </c>
      <c r="DJ309">
        <f>DF309</f>
        <v>0</v>
      </c>
      <c r="DK309">
        <v>0</v>
      </c>
      <c r="DL309" t="s">
        <v>3</v>
      </c>
      <c r="DM309">
        <v>0</v>
      </c>
      <c r="DN309" t="s">
        <v>3</v>
      </c>
      <c r="DO309">
        <v>0</v>
      </c>
    </row>
    <row r="310" spans="1:119" x14ac:dyDescent="0.2">
      <c r="A310">
        <f>ROW(Source!A306)</f>
        <v>306</v>
      </c>
      <c r="B310">
        <v>312567028</v>
      </c>
      <c r="C310">
        <v>312597396</v>
      </c>
      <c r="D310">
        <v>75634821</v>
      </c>
      <c r="E310">
        <v>109</v>
      </c>
      <c r="F310">
        <v>1</v>
      </c>
      <c r="G310">
        <v>1</v>
      </c>
      <c r="H310">
        <v>1</v>
      </c>
      <c r="I310" t="s">
        <v>727</v>
      </c>
      <c r="J310" t="s">
        <v>3</v>
      </c>
      <c r="K310" t="s">
        <v>728</v>
      </c>
      <c r="L310">
        <v>1191</v>
      </c>
      <c r="N310">
        <v>1013</v>
      </c>
      <c r="O310" t="s">
        <v>637</v>
      </c>
      <c r="P310" t="s">
        <v>637</v>
      </c>
      <c r="Q310">
        <v>1</v>
      </c>
      <c r="W310">
        <v>0</v>
      </c>
      <c r="X310">
        <v>-112797078</v>
      </c>
      <c r="Y310">
        <f>(AT310*ROUND(1.2,7))</f>
        <v>0.40800000000000003</v>
      </c>
      <c r="AA310">
        <v>0</v>
      </c>
      <c r="AB310">
        <v>0</v>
      </c>
      <c r="AC310">
        <v>0</v>
      </c>
      <c r="AD310">
        <v>445.88</v>
      </c>
      <c r="AE310">
        <v>0</v>
      </c>
      <c r="AF310">
        <v>0</v>
      </c>
      <c r="AG310">
        <v>0</v>
      </c>
      <c r="AH310">
        <v>445.88</v>
      </c>
      <c r="AI310">
        <v>1</v>
      </c>
      <c r="AJ310">
        <v>1</v>
      </c>
      <c r="AK310">
        <v>1</v>
      </c>
      <c r="AL310">
        <v>1</v>
      </c>
      <c r="AM310">
        <v>-2</v>
      </c>
      <c r="AN310">
        <v>0</v>
      </c>
      <c r="AO310">
        <v>0</v>
      </c>
      <c r="AP310">
        <v>1</v>
      </c>
      <c r="AQ310">
        <v>1</v>
      </c>
      <c r="AR310">
        <v>0</v>
      </c>
      <c r="AS310" t="s">
        <v>3</v>
      </c>
      <c r="AT310">
        <v>0.34</v>
      </c>
      <c r="AU310" t="s">
        <v>658</v>
      </c>
      <c r="AV310">
        <v>1</v>
      </c>
      <c r="AW310">
        <v>2</v>
      </c>
      <c r="AX310">
        <v>312597406</v>
      </c>
      <c r="AY310">
        <v>1</v>
      </c>
      <c r="AZ310">
        <v>0</v>
      </c>
      <c r="BA310">
        <v>329</v>
      </c>
      <c r="BB310">
        <v>1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0</v>
      </c>
      <c r="BL310">
        <v>0</v>
      </c>
      <c r="BM310">
        <v>151.5992</v>
      </c>
      <c r="BN310">
        <v>0.34</v>
      </c>
      <c r="BO310">
        <v>0</v>
      </c>
      <c r="BP310">
        <v>1</v>
      </c>
      <c r="BQ310">
        <v>0</v>
      </c>
      <c r="BR310">
        <v>0</v>
      </c>
      <c r="BS310">
        <v>0</v>
      </c>
      <c r="BT310">
        <v>181.91904000000002</v>
      </c>
      <c r="BU310">
        <v>0.40800000000000003</v>
      </c>
      <c r="BV310">
        <v>0</v>
      </c>
      <c r="BW310">
        <v>1</v>
      </c>
      <c r="CU310">
        <f>ROUND(AT310*Source!I306*AH310*AL310,2)</f>
        <v>1819.19</v>
      </c>
      <c r="CV310">
        <f>ROUND(Y310*Source!I306,7)</f>
        <v>4.8959999999999999</v>
      </c>
      <c r="CW310">
        <v>0</v>
      </c>
      <c r="CX310">
        <f>ROUND(Y310*Source!I306,7)</f>
        <v>4.8959999999999999</v>
      </c>
      <c r="CY310">
        <f>AD310</f>
        <v>445.88</v>
      </c>
      <c r="CZ310">
        <f>AH310</f>
        <v>445.88</v>
      </c>
      <c r="DA310">
        <f>AL310</f>
        <v>1</v>
      </c>
      <c r="DB310">
        <f>ROUND((ROUND(AT310*CZ310,2)*ROUND(1.2,7)),6)</f>
        <v>181.92</v>
      </c>
      <c r="DC310">
        <f>ROUND((ROUND(AT310*AG310,2)*ROUND(1.2,7)),6)</f>
        <v>0</v>
      </c>
      <c r="DD310" t="s">
        <v>3</v>
      </c>
      <c r="DE310" t="s">
        <v>3</v>
      </c>
      <c r="DF310">
        <f>ROUND(ROUND(AE310,2)*CX310,2)</f>
        <v>0</v>
      </c>
      <c r="DG310">
        <f t="shared" si="113"/>
        <v>0</v>
      </c>
      <c r="DH310">
        <f t="shared" si="95"/>
        <v>0</v>
      </c>
      <c r="DI310">
        <f t="shared" si="96"/>
        <v>2183.0300000000002</v>
      </c>
      <c r="DJ310">
        <f>DI310</f>
        <v>2183.0300000000002</v>
      </c>
      <c r="DK310">
        <v>1</v>
      </c>
      <c r="DL310" t="s">
        <v>3</v>
      </c>
      <c r="DM310">
        <v>0</v>
      </c>
      <c r="DN310" t="s">
        <v>3</v>
      </c>
      <c r="DO310">
        <v>0</v>
      </c>
    </row>
    <row r="311" spans="1:119" x14ac:dyDescent="0.2">
      <c r="A311">
        <f>ROW(Source!A306)</f>
        <v>306</v>
      </c>
      <c r="B311">
        <v>312567028</v>
      </c>
      <c r="C311">
        <v>312597396</v>
      </c>
      <c r="D311">
        <v>75629607</v>
      </c>
      <c r="E311">
        <v>109</v>
      </c>
      <c r="F311">
        <v>1</v>
      </c>
      <c r="G311">
        <v>1</v>
      </c>
      <c r="H311">
        <v>1</v>
      </c>
      <c r="I311" t="s">
        <v>635</v>
      </c>
      <c r="J311" t="s">
        <v>3</v>
      </c>
      <c r="K311" t="s">
        <v>636</v>
      </c>
      <c r="L311">
        <v>1191</v>
      </c>
      <c r="N311">
        <v>1013</v>
      </c>
      <c r="O311" t="s">
        <v>637</v>
      </c>
      <c r="P311" t="s">
        <v>637</v>
      </c>
      <c r="Q311">
        <v>1</v>
      </c>
      <c r="W311">
        <v>0</v>
      </c>
      <c r="X311">
        <v>-1417349443</v>
      </c>
      <c r="Y311">
        <f>(AT311*ROUND(1.2,7))</f>
        <v>9.6000000000000002E-2</v>
      </c>
      <c r="AA311">
        <v>0</v>
      </c>
      <c r="AB311">
        <v>0</v>
      </c>
      <c r="AC311">
        <v>0</v>
      </c>
      <c r="AD311">
        <v>0</v>
      </c>
      <c r="AE311">
        <v>0</v>
      </c>
      <c r="AF311">
        <v>0</v>
      </c>
      <c r="AG311">
        <v>0</v>
      </c>
      <c r="AH311">
        <v>0</v>
      </c>
      <c r="AI311">
        <v>1</v>
      </c>
      <c r="AJ311">
        <v>1</v>
      </c>
      <c r="AK311">
        <v>1</v>
      </c>
      <c r="AL311">
        <v>1</v>
      </c>
      <c r="AM311">
        <v>-2</v>
      </c>
      <c r="AN311">
        <v>0</v>
      </c>
      <c r="AO311">
        <v>0</v>
      </c>
      <c r="AP311">
        <v>1</v>
      </c>
      <c r="AQ311">
        <v>1</v>
      </c>
      <c r="AR311">
        <v>0</v>
      </c>
      <c r="AS311" t="s">
        <v>3</v>
      </c>
      <c r="AT311">
        <v>0.08</v>
      </c>
      <c r="AU311" t="s">
        <v>658</v>
      </c>
      <c r="AV311">
        <v>2</v>
      </c>
      <c r="AW311">
        <v>2</v>
      </c>
      <c r="AX311">
        <v>312597407</v>
      </c>
      <c r="AY311">
        <v>1</v>
      </c>
      <c r="AZ311">
        <v>0</v>
      </c>
      <c r="BA311">
        <v>330</v>
      </c>
      <c r="BB311">
        <v>1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0</v>
      </c>
      <c r="BQ311">
        <v>0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0</v>
      </c>
      <c r="CV311">
        <v>0</v>
      </c>
      <c r="CW311">
        <v>0</v>
      </c>
      <c r="CX311">
        <f>ROUND(Y311*Source!I306,7)</f>
        <v>1.1519999999999999</v>
      </c>
      <c r="CY311">
        <f>AD311</f>
        <v>0</v>
      </c>
      <c r="CZ311">
        <f>AH311</f>
        <v>0</v>
      </c>
      <c r="DA311">
        <f>AL311</f>
        <v>1</v>
      </c>
      <c r="DB311">
        <f>ROUND((ROUND(AT311*CZ311,2)*ROUND(1.2,7)),6)</f>
        <v>0</v>
      </c>
      <c r="DC311">
        <f>ROUND((ROUND(AT311*AG311,2)*ROUND(1.2,7)),6)</f>
        <v>0</v>
      </c>
      <c r="DD311" t="s">
        <v>3</v>
      </c>
      <c r="DE311" t="s">
        <v>3</v>
      </c>
      <c r="DF311">
        <f>ROUND(ROUND(AE311,2)*CX311,2)</f>
        <v>0</v>
      </c>
      <c r="DG311">
        <f t="shared" si="113"/>
        <v>0</v>
      </c>
      <c r="DH311">
        <f t="shared" si="95"/>
        <v>0</v>
      </c>
      <c r="DI311">
        <f t="shared" si="96"/>
        <v>0</v>
      </c>
      <c r="DJ311">
        <f>DI311</f>
        <v>0</v>
      </c>
      <c r="DK311">
        <v>0</v>
      </c>
      <c r="DL311" t="s">
        <v>3</v>
      </c>
      <c r="DM311">
        <v>0</v>
      </c>
      <c r="DN311" t="s">
        <v>3</v>
      </c>
      <c r="DO311">
        <v>0</v>
      </c>
    </row>
    <row r="312" spans="1:119" x14ac:dyDescent="0.2">
      <c r="A312">
        <f>ROW(Source!A306)</f>
        <v>306</v>
      </c>
      <c r="B312">
        <v>312567028</v>
      </c>
      <c r="C312">
        <v>312597396</v>
      </c>
      <c r="D312">
        <v>277944868</v>
      </c>
      <c r="E312">
        <v>1</v>
      </c>
      <c r="F312">
        <v>1</v>
      </c>
      <c r="G312">
        <v>1</v>
      </c>
      <c r="H312">
        <v>2</v>
      </c>
      <c r="I312" t="s">
        <v>646</v>
      </c>
      <c r="J312" t="s">
        <v>647</v>
      </c>
      <c r="K312" t="s">
        <v>648</v>
      </c>
      <c r="L312">
        <v>1368</v>
      </c>
      <c r="N312">
        <v>1011</v>
      </c>
      <c r="O312" t="s">
        <v>419</v>
      </c>
      <c r="P312" t="s">
        <v>419</v>
      </c>
      <c r="Q312">
        <v>1</v>
      </c>
      <c r="W312">
        <v>0</v>
      </c>
      <c r="X312">
        <v>412917512</v>
      </c>
      <c r="Y312">
        <f>(AT312*ROUND(1.2,7))</f>
        <v>7.1999999999999995E-2</v>
      </c>
      <c r="AA312">
        <v>0</v>
      </c>
      <c r="AB312">
        <v>436.88</v>
      </c>
      <c r="AC312">
        <v>477.98</v>
      </c>
      <c r="AD312">
        <v>0</v>
      </c>
      <c r="AE312">
        <v>0</v>
      </c>
      <c r="AF312">
        <v>346.73</v>
      </c>
      <c r="AG312">
        <v>477.98</v>
      </c>
      <c r="AH312">
        <v>0</v>
      </c>
      <c r="AI312">
        <v>1</v>
      </c>
      <c r="AJ312">
        <v>1.26</v>
      </c>
      <c r="AK312">
        <v>1</v>
      </c>
      <c r="AL312">
        <v>1</v>
      </c>
      <c r="AM312">
        <v>2</v>
      </c>
      <c r="AN312">
        <v>0</v>
      </c>
      <c r="AO312">
        <v>0</v>
      </c>
      <c r="AP312">
        <v>1</v>
      </c>
      <c r="AQ312">
        <v>1</v>
      </c>
      <c r="AR312">
        <v>0</v>
      </c>
      <c r="AS312" t="s">
        <v>3</v>
      </c>
      <c r="AT312">
        <v>0.06</v>
      </c>
      <c r="AU312" t="s">
        <v>658</v>
      </c>
      <c r="AV312">
        <v>1</v>
      </c>
      <c r="AW312">
        <v>2</v>
      </c>
      <c r="AX312">
        <v>312597408</v>
      </c>
      <c r="AY312">
        <v>1</v>
      </c>
      <c r="AZ312">
        <v>0</v>
      </c>
      <c r="BA312">
        <v>331</v>
      </c>
      <c r="BB312">
        <v>1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20.803799999999999</v>
      </c>
      <c r="BL312">
        <v>28.678799999999999</v>
      </c>
      <c r="BM312">
        <v>0</v>
      </c>
      <c r="BN312">
        <v>0</v>
      </c>
      <c r="BO312">
        <v>0.06</v>
      </c>
      <c r="BP312">
        <v>1</v>
      </c>
      <c r="BQ312">
        <v>0</v>
      </c>
      <c r="BR312">
        <v>24.964559999999999</v>
      </c>
      <c r="BS312">
        <v>34.414560000000002</v>
      </c>
      <c r="BT312">
        <v>0</v>
      </c>
      <c r="BU312">
        <v>0</v>
      </c>
      <c r="BV312">
        <v>7.1999999999999995E-2</v>
      </c>
      <c r="BW312">
        <v>1</v>
      </c>
      <c r="CV312">
        <v>0</v>
      </c>
      <c r="CW312">
        <f>ROUND(Y312*Source!I306*DO312,7)</f>
        <v>0.86399999999999999</v>
      </c>
      <c r="CX312">
        <f>ROUND(Y312*Source!I306,7)</f>
        <v>0.86399999999999999</v>
      </c>
      <c r="CY312">
        <f>AB312</f>
        <v>436.88</v>
      </c>
      <c r="CZ312">
        <f>AF312</f>
        <v>346.73</v>
      </c>
      <c r="DA312">
        <f>AJ312</f>
        <v>1.26</v>
      </c>
      <c r="DB312">
        <f>ROUND((ROUND(AT312*CZ312,2)*ROUND(1.2,7)),6)</f>
        <v>24.96</v>
      </c>
      <c r="DC312">
        <f>ROUND((ROUND(AT312*AG312,2)*ROUND(1.2,7)),6)</f>
        <v>34.415999999999997</v>
      </c>
      <c r="DD312" t="s">
        <v>3</v>
      </c>
      <c r="DE312" t="s">
        <v>3</v>
      </c>
      <c r="DF312">
        <f>ROUND(ROUND(AE312,2)*CX312,2)</f>
        <v>0</v>
      </c>
      <c r="DG312">
        <f>ROUND(ROUND(AF312*AJ312,2)*CX312,2)</f>
        <v>377.46</v>
      </c>
      <c r="DH312">
        <f t="shared" si="95"/>
        <v>412.97</v>
      </c>
      <c r="DI312">
        <f t="shared" si="96"/>
        <v>0</v>
      </c>
      <c r="DJ312">
        <f>DG312+DH312</f>
        <v>790.43000000000006</v>
      </c>
      <c r="DK312">
        <v>1</v>
      </c>
      <c r="DL312" t="s">
        <v>649</v>
      </c>
      <c r="DM312">
        <v>4</v>
      </c>
      <c r="DN312" t="s">
        <v>637</v>
      </c>
      <c r="DO312">
        <v>1</v>
      </c>
    </row>
    <row r="313" spans="1:119" x14ac:dyDescent="0.2">
      <c r="A313">
        <f>ROW(Source!A306)</f>
        <v>306</v>
      </c>
      <c r="B313">
        <v>312567028</v>
      </c>
      <c r="C313">
        <v>312597396</v>
      </c>
      <c r="D313">
        <v>277945805</v>
      </c>
      <c r="E313">
        <v>1</v>
      </c>
      <c r="F313">
        <v>1</v>
      </c>
      <c r="G313">
        <v>1</v>
      </c>
      <c r="H313">
        <v>2</v>
      </c>
      <c r="I313" t="s">
        <v>650</v>
      </c>
      <c r="J313" t="s">
        <v>651</v>
      </c>
      <c r="K313" t="s">
        <v>652</v>
      </c>
      <c r="L313">
        <v>1368</v>
      </c>
      <c r="N313">
        <v>1011</v>
      </c>
      <c r="O313" t="s">
        <v>419</v>
      </c>
      <c r="P313" t="s">
        <v>419</v>
      </c>
      <c r="Q313">
        <v>1</v>
      </c>
      <c r="W313">
        <v>0</v>
      </c>
      <c r="X313">
        <v>721652621</v>
      </c>
      <c r="Y313">
        <f>(AT313*ROUND(1.2,7))</f>
        <v>2.4E-2</v>
      </c>
      <c r="AA313">
        <v>0</v>
      </c>
      <c r="AB313">
        <v>544.70000000000005</v>
      </c>
      <c r="AC313">
        <v>477.98</v>
      </c>
      <c r="AD313">
        <v>0</v>
      </c>
      <c r="AE313">
        <v>0</v>
      </c>
      <c r="AF313">
        <v>544.70000000000005</v>
      </c>
      <c r="AG313">
        <v>477.98</v>
      </c>
      <c r="AH313">
        <v>0</v>
      </c>
      <c r="AI313">
        <v>1</v>
      </c>
      <c r="AJ313">
        <v>1</v>
      </c>
      <c r="AK313">
        <v>1</v>
      </c>
      <c r="AL313">
        <v>1</v>
      </c>
      <c r="AM313">
        <v>-2</v>
      </c>
      <c r="AN313">
        <v>0</v>
      </c>
      <c r="AO313">
        <v>0</v>
      </c>
      <c r="AP313">
        <v>1</v>
      </c>
      <c r="AQ313">
        <v>1</v>
      </c>
      <c r="AR313">
        <v>0</v>
      </c>
      <c r="AS313" t="s">
        <v>3</v>
      </c>
      <c r="AT313">
        <v>0.02</v>
      </c>
      <c r="AU313" t="s">
        <v>658</v>
      </c>
      <c r="AV313">
        <v>1</v>
      </c>
      <c r="AW313">
        <v>2</v>
      </c>
      <c r="AX313">
        <v>312597409</v>
      </c>
      <c r="AY313">
        <v>1</v>
      </c>
      <c r="AZ313">
        <v>0</v>
      </c>
      <c r="BA313">
        <v>332</v>
      </c>
      <c r="BB313">
        <v>1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10.894000000000002</v>
      </c>
      <c r="BL313">
        <v>9.5596000000000014</v>
      </c>
      <c r="BM313">
        <v>0</v>
      </c>
      <c r="BN313">
        <v>0</v>
      </c>
      <c r="BO313">
        <v>0.02</v>
      </c>
      <c r="BP313">
        <v>1</v>
      </c>
      <c r="BQ313">
        <v>0</v>
      </c>
      <c r="BR313">
        <v>13.072800000000001</v>
      </c>
      <c r="BS313">
        <v>11.47152</v>
      </c>
      <c r="BT313">
        <v>0</v>
      </c>
      <c r="BU313">
        <v>0</v>
      </c>
      <c r="BV313">
        <v>2.4E-2</v>
      </c>
      <c r="BW313">
        <v>1</v>
      </c>
      <c r="CV313">
        <v>0</v>
      </c>
      <c r="CW313">
        <f>ROUND(Y313*Source!I306*DO313,7)</f>
        <v>0.28799999999999998</v>
      </c>
      <c r="CX313">
        <f>ROUND(Y313*Source!I306,7)</f>
        <v>0.28799999999999998</v>
      </c>
      <c r="CY313">
        <f>AB313</f>
        <v>544.70000000000005</v>
      </c>
      <c r="CZ313">
        <f>AF313</f>
        <v>544.70000000000005</v>
      </c>
      <c r="DA313">
        <f>AJ313</f>
        <v>1</v>
      </c>
      <c r="DB313">
        <f>ROUND((ROUND(AT313*CZ313,2)*ROUND(1.2,7)),6)</f>
        <v>13.068</v>
      </c>
      <c r="DC313">
        <f>ROUND((ROUND(AT313*AG313,2)*ROUND(1.2,7)),6)</f>
        <v>11.472</v>
      </c>
      <c r="DD313" t="s">
        <v>3</v>
      </c>
      <c r="DE313" t="s">
        <v>3</v>
      </c>
      <c r="DF313">
        <f>ROUND(ROUND(AE313,2)*CX313,2)</f>
        <v>0</v>
      </c>
      <c r="DG313">
        <f t="shared" ref="DG313:DG323" si="114">ROUND(ROUND(AF313,2)*CX313,2)</f>
        <v>156.87</v>
      </c>
      <c r="DH313">
        <f t="shared" si="95"/>
        <v>137.66</v>
      </c>
      <c r="DI313">
        <f t="shared" si="96"/>
        <v>0</v>
      </c>
      <c r="DJ313">
        <f>DG313+DH313</f>
        <v>294.52999999999997</v>
      </c>
      <c r="DK313">
        <v>1</v>
      </c>
      <c r="DL313" t="s">
        <v>649</v>
      </c>
      <c r="DM313">
        <v>4</v>
      </c>
      <c r="DN313" t="s">
        <v>637</v>
      </c>
      <c r="DO313">
        <v>1</v>
      </c>
    </row>
    <row r="314" spans="1:119" x14ac:dyDescent="0.2">
      <c r="A314">
        <f>ROW(Source!A306)</f>
        <v>306</v>
      </c>
      <c r="B314">
        <v>312567028</v>
      </c>
      <c r="C314">
        <v>312597396</v>
      </c>
      <c r="D314">
        <v>277862504</v>
      </c>
      <c r="E314">
        <v>1</v>
      </c>
      <c r="F314">
        <v>1</v>
      </c>
      <c r="G314">
        <v>1</v>
      </c>
      <c r="H314">
        <v>3</v>
      </c>
      <c r="I314" t="s">
        <v>706</v>
      </c>
      <c r="J314" t="s">
        <v>707</v>
      </c>
      <c r="K314" t="s">
        <v>708</v>
      </c>
      <c r="L314">
        <v>1346</v>
      </c>
      <c r="N314">
        <v>1009</v>
      </c>
      <c r="O314" t="s">
        <v>130</v>
      </c>
      <c r="P314" t="s">
        <v>130</v>
      </c>
      <c r="Q314">
        <v>1</v>
      </c>
      <c r="W314">
        <v>0</v>
      </c>
      <c r="X314">
        <v>1484945919</v>
      </c>
      <c r="Y314">
        <f>(AT314*ROUND(0,7))</f>
        <v>0</v>
      </c>
      <c r="AA314">
        <v>171.49</v>
      </c>
      <c r="AB314">
        <v>0</v>
      </c>
      <c r="AC314">
        <v>0</v>
      </c>
      <c r="AD314">
        <v>0</v>
      </c>
      <c r="AE314">
        <v>160.27000000000001</v>
      </c>
      <c r="AF314">
        <v>0</v>
      </c>
      <c r="AG314">
        <v>0</v>
      </c>
      <c r="AH314">
        <v>0</v>
      </c>
      <c r="AI314">
        <v>1.07</v>
      </c>
      <c r="AJ314">
        <v>1</v>
      </c>
      <c r="AK314">
        <v>1</v>
      </c>
      <c r="AL314">
        <v>1</v>
      </c>
      <c r="AM314">
        <v>2</v>
      </c>
      <c r="AN314">
        <v>0</v>
      </c>
      <c r="AO314">
        <v>0</v>
      </c>
      <c r="AP314">
        <v>1</v>
      </c>
      <c r="AQ314">
        <v>1</v>
      </c>
      <c r="AR314">
        <v>0</v>
      </c>
      <c r="AS314" t="s">
        <v>3</v>
      </c>
      <c r="AT314">
        <v>0.02</v>
      </c>
      <c r="AU314" t="s">
        <v>132</v>
      </c>
      <c r="AV314">
        <v>0</v>
      </c>
      <c r="AW314">
        <v>2</v>
      </c>
      <c r="AX314">
        <v>312597410</v>
      </c>
      <c r="AY314">
        <v>1</v>
      </c>
      <c r="AZ314">
        <v>0</v>
      </c>
      <c r="BA314">
        <v>333</v>
      </c>
      <c r="BB314">
        <v>1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3.2054000000000005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1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CV314">
        <v>0</v>
      </c>
      <c r="CW314">
        <v>0</v>
      </c>
      <c r="CX314">
        <f>ROUND(Y314*Source!I306,7)</f>
        <v>0</v>
      </c>
      <c r="CY314">
        <f>AA314</f>
        <v>171.49</v>
      </c>
      <c r="CZ314">
        <f>AE314</f>
        <v>160.27000000000001</v>
      </c>
      <c r="DA314">
        <f>AI314</f>
        <v>1.07</v>
      </c>
      <c r="DB314">
        <f>ROUND((ROUND(AT314*CZ314,2)*ROUND(0,7)),6)</f>
        <v>0</v>
      </c>
      <c r="DC314">
        <f>ROUND((ROUND(AT314*AG314,2)*ROUND(0,7)),6)</f>
        <v>0</v>
      </c>
      <c r="DD314" t="s">
        <v>3</v>
      </c>
      <c r="DE314" t="s">
        <v>3</v>
      </c>
      <c r="DF314">
        <f>ROUND(ROUND(AE314*AI314,2)*CX314,2)</f>
        <v>0</v>
      </c>
      <c r="DG314">
        <f t="shared" si="114"/>
        <v>0</v>
      </c>
      <c r="DH314">
        <f t="shared" si="95"/>
        <v>0</v>
      </c>
      <c r="DI314">
        <f t="shared" si="96"/>
        <v>0</v>
      </c>
      <c r="DJ314">
        <f>DF314</f>
        <v>0</v>
      </c>
      <c r="DK314">
        <v>0</v>
      </c>
      <c r="DL314" t="s">
        <v>3</v>
      </c>
      <c r="DM314">
        <v>0</v>
      </c>
      <c r="DN314" t="s">
        <v>3</v>
      </c>
      <c r="DO314">
        <v>0</v>
      </c>
    </row>
    <row r="315" spans="1:119" x14ac:dyDescent="0.2">
      <c r="A315">
        <f>ROW(Source!A306)</f>
        <v>306</v>
      </c>
      <c r="B315">
        <v>312567028</v>
      </c>
      <c r="C315">
        <v>312597396</v>
      </c>
      <c r="D315">
        <v>277862533</v>
      </c>
      <c r="E315">
        <v>1</v>
      </c>
      <c r="F315">
        <v>1</v>
      </c>
      <c r="G315">
        <v>1</v>
      </c>
      <c r="H315">
        <v>3</v>
      </c>
      <c r="I315" t="s">
        <v>668</v>
      </c>
      <c r="J315" t="s">
        <v>669</v>
      </c>
      <c r="K315" t="s">
        <v>670</v>
      </c>
      <c r="L315">
        <v>1346</v>
      </c>
      <c r="N315">
        <v>1009</v>
      </c>
      <c r="O315" t="s">
        <v>130</v>
      </c>
      <c r="P315" t="s">
        <v>130</v>
      </c>
      <c r="Q315">
        <v>1</v>
      </c>
      <c r="W315">
        <v>0</v>
      </c>
      <c r="X315">
        <v>1685208048</v>
      </c>
      <c r="Y315">
        <f>(AT315*ROUND(0,7))</f>
        <v>0</v>
      </c>
      <c r="AA315">
        <v>493.26</v>
      </c>
      <c r="AB315">
        <v>0</v>
      </c>
      <c r="AC315">
        <v>0</v>
      </c>
      <c r="AD315">
        <v>0</v>
      </c>
      <c r="AE315">
        <v>238.29</v>
      </c>
      <c r="AF315">
        <v>0</v>
      </c>
      <c r="AG315">
        <v>0</v>
      </c>
      <c r="AH315">
        <v>0</v>
      </c>
      <c r="AI315">
        <v>2.0699999999999998</v>
      </c>
      <c r="AJ315">
        <v>1</v>
      </c>
      <c r="AK315">
        <v>1</v>
      </c>
      <c r="AL315">
        <v>1</v>
      </c>
      <c r="AM315">
        <v>2</v>
      </c>
      <c r="AN315">
        <v>0</v>
      </c>
      <c r="AO315">
        <v>0</v>
      </c>
      <c r="AP315">
        <v>1</v>
      </c>
      <c r="AQ315">
        <v>1</v>
      </c>
      <c r="AR315">
        <v>0</v>
      </c>
      <c r="AS315" t="s">
        <v>3</v>
      </c>
      <c r="AT315">
        <v>0.1</v>
      </c>
      <c r="AU315" t="s">
        <v>132</v>
      </c>
      <c r="AV315">
        <v>0</v>
      </c>
      <c r="AW315">
        <v>2</v>
      </c>
      <c r="AX315">
        <v>312597411</v>
      </c>
      <c r="AY315">
        <v>1</v>
      </c>
      <c r="AZ315">
        <v>0</v>
      </c>
      <c r="BA315">
        <v>334</v>
      </c>
      <c r="BB315">
        <v>1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23.829000000000001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1</v>
      </c>
      <c r="BQ315">
        <v>0</v>
      </c>
      <c r="BR315">
        <v>0</v>
      </c>
      <c r="BS315">
        <v>0</v>
      </c>
      <c r="BT315">
        <v>0</v>
      </c>
      <c r="BU315">
        <v>0</v>
      </c>
      <c r="BV315">
        <v>0</v>
      </c>
      <c r="BW315">
        <v>0</v>
      </c>
      <c r="CV315">
        <v>0</v>
      </c>
      <c r="CW315">
        <v>0</v>
      </c>
      <c r="CX315">
        <f>ROUND(Y315*Source!I306,7)</f>
        <v>0</v>
      </c>
      <c r="CY315">
        <f>AA315</f>
        <v>493.26</v>
      </c>
      <c r="CZ315">
        <f>AE315</f>
        <v>238.29</v>
      </c>
      <c r="DA315">
        <f>AI315</f>
        <v>2.0699999999999998</v>
      </c>
      <c r="DB315">
        <f>ROUND((ROUND(AT315*CZ315,2)*ROUND(0,7)),6)</f>
        <v>0</v>
      </c>
      <c r="DC315">
        <f>ROUND((ROUND(AT315*AG315,2)*ROUND(0,7)),6)</f>
        <v>0</v>
      </c>
      <c r="DD315" t="s">
        <v>3</v>
      </c>
      <c r="DE315" t="s">
        <v>3</v>
      </c>
      <c r="DF315">
        <f>ROUND(ROUND(AE315*AI315,2)*CX315,2)</f>
        <v>0</v>
      </c>
      <c r="DG315">
        <f t="shared" si="114"/>
        <v>0</v>
      </c>
      <c r="DH315">
        <f t="shared" si="95"/>
        <v>0</v>
      </c>
      <c r="DI315">
        <f t="shared" si="96"/>
        <v>0</v>
      </c>
      <c r="DJ315">
        <f>DF315</f>
        <v>0</v>
      </c>
      <c r="DK315">
        <v>0</v>
      </c>
      <c r="DL315" t="s">
        <v>3</v>
      </c>
      <c r="DM315">
        <v>0</v>
      </c>
      <c r="DN315" t="s">
        <v>3</v>
      </c>
      <c r="DO315">
        <v>0</v>
      </c>
    </row>
    <row r="316" spans="1:119" x14ac:dyDescent="0.2">
      <c r="A316">
        <f>ROW(Source!A306)</f>
        <v>306</v>
      </c>
      <c r="B316">
        <v>312567028</v>
      </c>
      <c r="C316">
        <v>312597396</v>
      </c>
      <c r="D316">
        <v>277869627</v>
      </c>
      <c r="E316">
        <v>1</v>
      </c>
      <c r="F316">
        <v>1</v>
      </c>
      <c r="G316">
        <v>1</v>
      </c>
      <c r="H316">
        <v>3</v>
      </c>
      <c r="I316" t="s">
        <v>674</v>
      </c>
      <c r="J316" t="s">
        <v>675</v>
      </c>
      <c r="K316" t="s">
        <v>676</v>
      </c>
      <c r="L316">
        <v>1346</v>
      </c>
      <c r="N316">
        <v>1009</v>
      </c>
      <c r="O316" t="s">
        <v>130</v>
      </c>
      <c r="P316" t="s">
        <v>130</v>
      </c>
      <c r="Q316">
        <v>1</v>
      </c>
      <c r="W316">
        <v>0</v>
      </c>
      <c r="X316">
        <v>1111106736</v>
      </c>
      <c r="Y316">
        <f>(AT316*ROUND(0,7))</f>
        <v>0</v>
      </c>
      <c r="AA316">
        <v>88.65</v>
      </c>
      <c r="AB316">
        <v>0</v>
      </c>
      <c r="AC316">
        <v>0</v>
      </c>
      <c r="AD316">
        <v>0</v>
      </c>
      <c r="AE316">
        <v>56.11</v>
      </c>
      <c r="AF316">
        <v>0</v>
      </c>
      <c r="AG316">
        <v>0</v>
      </c>
      <c r="AH316">
        <v>0</v>
      </c>
      <c r="AI316">
        <v>1.58</v>
      </c>
      <c r="AJ316">
        <v>1</v>
      </c>
      <c r="AK316">
        <v>1</v>
      </c>
      <c r="AL316">
        <v>1</v>
      </c>
      <c r="AM316">
        <v>2</v>
      </c>
      <c r="AN316">
        <v>0</v>
      </c>
      <c r="AO316">
        <v>0</v>
      </c>
      <c r="AP316">
        <v>1</v>
      </c>
      <c r="AQ316">
        <v>1</v>
      </c>
      <c r="AR316">
        <v>0</v>
      </c>
      <c r="AS316" t="s">
        <v>3</v>
      </c>
      <c r="AT316">
        <v>0.02</v>
      </c>
      <c r="AU316" t="s">
        <v>132</v>
      </c>
      <c r="AV316">
        <v>0</v>
      </c>
      <c r="AW316">
        <v>2</v>
      </c>
      <c r="AX316">
        <v>312597412</v>
      </c>
      <c r="AY316">
        <v>1</v>
      </c>
      <c r="AZ316">
        <v>0</v>
      </c>
      <c r="BA316">
        <v>335</v>
      </c>
      <c r="BB316">
        <v>1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1.1222000000000001</v>
      </c>
      <c r="BK316">
        <v>0</v>
      </c>
      <c r="BL316">
        <v>0</v>
      </c>
      <c r="BM316">
        <v>0</v>
      </c>
      <c r="BN316">
        <v>0</v>
      </c>
      <c r="BO316">
        <v>0</v>
      </c>
      <c r="BP316">
        <v>1</v>
      </c>
      <c r="BQ316">
        <v>0</v>
      </c>
      <c r="BR316">
        <v>0</v>
      </c>
      <c r="BS316">
        <v>0</v>
      </c>
      <c r="BT316">
        <v>0</v>
      </c>
      <c r="BU316">
        <v>0</v>
      </c>
      <c r="BV316">
        <v>0</v>
      </c>
      <c r="BW316">
        <v>0</v>
      </c>
      <c r="CV316">
        <v>0</v>
      </c>
      <c r="CW316">
        <v>0</v>
      </c>
      <c r="CX316">
        <f>ROUND(Y316*Source!I306,7)</f>
        <v>0</v>
      </c>
      <c r="CY316">
        <f>AA316</f>
        <v>88.65</v>
      </c>
      <c r="CZ316">
        <f>AE316</f>
        <v>56.11</v>
      </c>
      <c r="DA316">
        <f>AI316</f>
        <v>1.58</v>
      </c>
      <c r="DB316">
        <f>ROUND((ROUND(AT316*CZ316,2)*ROUND(0,7)),6)</f>
        <v>0</v>
      </c>
      <c r="DC316">
        <f>ROUND((ROUND(AT316*AG316,2)*ROUND(0,7)),6)</f>
        <v>0</v>
      </c>
      <c r="DD316" t="s">
        <v>3</v>
      </c>
      <c r="DE316" t="s">
        <v>3</v>
      </c>
      <c r="DF316">
        <f>ROUND(ROUND(AE316*AI316,2)*CX316,2)</f>
        <v>0</v>
      </c>
      <c r="DG316">
        <f t="shared" si="114"/>
        <v>0</v>
      </c>
      <c r="DH316">
        <f t="shared" si="95"/>
        <v>0</v>
      </c>
      <c r="DI316">
        <f t="shared" si="96"/>
        <v>0</v>
      </c>
      <c r="DJ316">
        <f>DF316</f>
        <v>0</v>
      </c>
      <c r="DK316">
        <v>0</v>
      </c>
      <c r="DL316" t="s">
        <v>3</v>
      </c>
      <c r="DM316">
        <v>0</v>
      </c>
      <c r="DN316" t="s">
        <v>3</v>
      </c>
      <c r="DO316">
        <v>0</v>
      </c>
    </row>
    <row r="317" spans="1:119" x14ac:dyDescent="0.2">
      <c r="A317">
        <f>ROW(Source!A306)</f>
        <v>306</v>
      </c>
      <c r="B317">
        <v>312567028</v>
      </c>
      <c r="C317">
        <v>312597396</v>
      </c>
      <c r="D317">
        <v>277881237</v>
      </c>
      <c r="E317">
        <v>1</v>
      </c>
      <c r="F317">
        <v>1</v>
      </c>
      <c r="G317">
        <v>1</v>
      </c>
      <c r="H317">
        <v>3</v>
      </c>
      <c r="I317" t="s">
        <v>721</v>
      </c>
      <c r="J317" t="s">
        <v>722</v>
      </c>
      <c r="K317" t="s">
        <v>723</v>
      </c>
      <c r="L317">
        <v>1348</v>
      </c>
      <c r="N317">
        <v>1009</v>
      </c>
      <c r="O317" t="s">
        <v>139</v>
      </c>
      <c r="P317" t="s">
        <v>139</v>
      </c>
      <c r="Q317">
        <v>1000</v>
      </c>
      <c r="W317">
        <v>0</v>
      </c>
      <c r="X317">
        <v>490295496</v>
      </c>
      <c r="Y317">
        <f>(AT317*ROUND(0,7))</f>
        <v>0</v>
      </c>
      <c r="AA317">
        <v>575236.35</v>
      </c>
      <c r="AB317">
        <v>0</v>
      </c>
      <c r="AC317">
        <v>0</v>
      </c>
      <c r="AD317">
        <v>0</v>
      </c>
      <c r="AE317">
        <v>625256.9</v>
      </c>
      <c r="AF317">
        <v>0</v>
      </c>
      <c r="AG317">
        <v>0</v>
      </c>
      <c r="AH317">
        <v>0</v>
      </c>
      <c r="AI317">
        <v>0.92</v>
      </c>
      <c r="AJ317">
        <v>1</v>
      </c>
      <c r="AK317">
        <v>1</v>
      </c>
      <c r="AL317">
        <v>1</v>
      </c>
      <c r="AM317">
        <v>2</v>
      </c>
      <c r="AN317">
        <v>0</v>
      </c>
      <c r="AO317">
        <v>0</v>
      </c>
      <c r="AP317">
        <v>1</v>
      </c>
      <c r="AQ317">
        <v>1</v>
      </c>
      <c r="AR317">
        <v>0</v>
      </c>
      <c r="AS317" t="s">
        <v>3</v>
      </c>
      <c r="AT317">
        <v>2.0000000000000002E-5</v>
      </c>
      <c r="AU317" t="s">
        <v>132</v>
      </c>
      <c r="AV317">
        <v>0</v>
      </c>
      <c r="AW317">
        <v>2</v>
      </c>
      <c r="AX317">
        <v>312597413</v>
      </c>
      <c r="AY317">
        <v>1</v>
      </c>
      <c r="AZ317">
        <v>0</v>
      </c>
      <c r="BA317">
        <v>336</v>
      </c>
      <c r="BB317">
        <v>1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12.505138000000002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1</v>
      </c>
      <c r="BQ317">
        <v>0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0</v>
      </c>
      <c r="CV317">
        <v>0</v>
      </c>
      <c r="CW317">
        <v>0</v>
      </c>
      <c r="CX317">
        <f>ROUND(Y317*Source!I306,7)</f>
        <v>0</v>
      </c>
      <c r="CY317">
        <f>AA317</f>
        <v>575236.35</v>
      </c>
      <c r="CZ317">
        <f>AE317</f>
        <v>625256.9</v>
      </c>
      <c r="DA317">
        <f>AI317</f>
        <v>0.92</v>
      </c>
      <c r="DB317">
        <f>ROUND((ROUND(AT317*CZ317,2)*ROUND(0,7)),6)</f>
        <v>0</v>
      </c>
      <c r="DC317">
        <f>ROUND((ROUND(AT317*AG317,2)*ROUND(0,7)),6)</f>
        <v>0</v>
      </c>
      <c r="DD317" t="s">
        <v>3</v>
      </c>
      <c r="DE317" t="s">
        <v>3</v>
      </c>
      <c r="DF317">
        <f>ROUND(ROUND(AE317*AI317,2)*CX317,2)</f>
        <v>0</v>
      </c>
      <c r="DG317">
        <f t="shared" si="114"/>
        <v>0</v>
      </c>
      <c r="DH317">
        <f t="shared" si="95"/>
        <v>0</v>
      </c>
      <c r="DI317">
        <f t="shared" si="96"/>
        <v>0</v>
      </c>
      <c r="DJ317">
        <f>DF317</f>
        <v>0</v>
      </c>
      <c r="DK317">
        <v>0</v>
      </c>
      <c r="DL317" t="s">
        <v>3</v>
      </c>
      <c r="DM317">
        <v>0</v>
      </c>
      <c r="DN317" t="s">
        <v>3</v>
      </c>
      <c r="DO317">
        <v>0</v>
      </c>
    </row>
    <row r="318" spans="1:119" x14ac:dyDescent="0.2">
      <c r="A318">
        <f>ROW(Source!A306)</f>
        <v>306</v>
      </c>
      <c r="B318">
        <v>312567028</v>
      </c>
      <c r="C318">
        <v>312597396</v>
      </c>
      <c r="D318">
        <v>277907767</v>
      </c>
      <c r="E318">
        <v>1</v>
      </c>
      <c r="F318">
        <v>1</v>
      </c>
      <c r="G318">
        <v>1</v>
      </c>
      <c r="H318">
        <v>3</v>
      </c>
      <c r="I318" t="s">
        <v>724</v>
      </c>
      <c r="J318" t="s">
        <v>725</v>
      </c>
      <c r="K318" t="s">
        <v>726</v>
      </c>
      <c r="L318">
        <v>1371</v>
      </c>
      <c r="N318">
        <v>1013</v>
      </c>
      <c r="O318" t="s">
        <v>36</v>
      </c>
      <c r="P318" t="s">
        <v>36</v>
      </c>
      <c r="Q318">
        <v>1</v>
      </c>
      <c r="W318">
        <v>0</v>
      </c>
      <c r="X318">
        <v>263277535</v>
      </c>
      <c r="Y318">
        <f>(AT318*ROUND(0,7))</f>
        <v>0</v>
      </c>
      <c r="AA318">
        <v>788.49</v>
      </c>
      <c r="AB318">
        <v>0</v>
      </c>
      <c r="AC318">
        <v>0</v>
      </c>
      <c r="AD318">
        <v>0</v>
      </c>
      <c r="AE318">
        <v>635.88</v>
      </c>
      <c r="AF318">
        <v>0</v>
      </c>
      <c r="AG318">
        <v>0</v>
      </c>
      <c r="AH318">
        <v>0</v>
      </c>
      <c r="AI318">
        <v>1.24</v>
      </c>
      <c r="AJ318">
        <v>1</v>
      </c>
      <c r="AK318">
        <v>1</v>
      </c>
      <c r="AL318">
        <v>1</v>
      </c>
      <c r="AM318">
        <v>2</v>
      </c>
      <c r="AN318">
        <v>0</v>
      </c>
      <c r="AO318">
        <v>0</v>
      </c>
      <c r="AP318">
        <v>1</v>
      </c>
      <c r="AQ318">
        <v>1</v>
      </c>
      <c r="AR318">
        <v>0</v>
      </c>
      <c r="AS318" t="s">
        <v>3</v>
      </c>
      <c r="AT318">
        <v>2.1</v>
      </c>
      <c r="AU318" t="s">
        <v>132</v>
      </c>
      <c r="AV318">
        <v>0</v>
      </c>
      <c r="AW318">
        <v>2</v>
      </c>
      <c r="AX318">
        <v>312597414</v>
      </c>
      <c r="AY318">
        <v>1</v>
      </c>
      <c r="AZ318">
        <v>0</v>
      </c>
      <c r="BA318">
        <v>337</v>
      </c>
      <c r="BB318">
        <v>1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1335.348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1</v>
      </c>
      <c r="BQ318">
        <v>0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0</v>
      </c>
      <c r="CV318">
        <v>0</v>
      </c>
      <c r="CW318">
        <v>0</v>
      </c>
      <c r="CX318">
        <f>ROUND(Y318*Source!I306,7)</f>
        <v>0</v>
      </c>
      <c r="CY318">
        <f>AA318</f>
        <v>788.49</v>
      </c>
      <c r="CZ318">
        <f>AE318</f>
        <v>635.88</v>
      </c>
      <c r="DA318">
        <f>AI318</f>
        <v>1.24</v>
      </c>
      <c r="DB318">
        <f>ROUND((ROUND(AT318*CZ318,2)*ROUND(0,7)),6)</f>
        <v>0</v>
      </c>
      <c r="DC318">
        <f>ROUND((ROUND(AT318*AG318,2)*ROUND(0,7)),6)</f>
        <v>0</v>
      </c>
      <c r="DD318" t="s">
        <v>3</v>
      </c>
      <c r="DE318" t="s">
        <v>3</v>
      </c>
      <c r="DF318">
        <f>ROUND(ROUND(AE318*AI318,2)*CX318,2)</f>
        <v>0</v>
      </c>
      <c r="DG318">
        <f t="shared" si="114"/>
        <v>0</v>
      </c>
      <c r="DH318">
        <f t="shared" si="95"/>
        <v>0</v>
      </c>
      <c r="DI318">
        <f t="shared" si="96"/>
        <v>0</v>
      </c>
      <c r="DJ318">
        <f>DF318</f>
        <v>0</v>
      </c>
      <c r="DK318">
        <v>0</v>
      </c>
      <c r="DL318" t="s">
        <v>3</v>
      </c>
      <c r="DM318">
        <v>0</v>
      </c>
      <c r="DN318" t="s">
        <v>3</v>
      </c>
      <c r="DO318">
        <v>0</v>
      </c>
    </row>
    <row r="319" spans="1:119" x14ac:dyDescent="0.2">
      <c r="A319">
        <f>ROW(Source!A342)</f>
        <v>342</v>
      </c>
      <c r="B319">
        <v>312567028</v>
      </c>
      <c r="C319">
        <v>312568434</v>
      </c>
      <c r="D319">
        <v>277560257</v>
      </c>
      <c r="E319">
        <v>109</v>
      </c>
      <c r="F319">
        <v>1</v>
      </c>
      <c r="G319">
        <v>1</v>
      </c>
      <c r="H319">
        <v>1</v>
      </c>
      <c r="I319" t="s">
        <v>659</v>
      </c>
      <c r="J319" t="s">
        <v>3</v>
      </c>
      <c r="K319" t="s">
        <v>660</v>
      </c>
      <c r="L319">
        <v>1191</v>
      </c>
      <c r="N319">
        <v>1013</v>
      </c>
      <c r="O319" t="s">
        <v>637</v>
      </c>
      <c r="P319" t="s">
        <v>637</v>
      </c>
      <c r="Q319">
        <v>1</v>
      </c>
      <c r="W319">
        <v>0</v>
      </c>
      <c r="X319">
        <v>388411409</v>
      </c>
      <c r="Y319">
        <f t="shared" ref="Y319:Y350" si="115">(AT319*ROUND(1.2,7))</f>
        <v>0.73199999999999998</v>
      </c>
      <c r="AA319">
        <v>0</v>
      </c>
      <c r="AB319">
        <v>0</v>
      </c>
      <c r="AC319">
        <v>0</v>
      </c>
      <c r="AD319">
        <v>406.64</v>
      </c>
      <c r="AE319">
        <v>0</v>
      </c>
      <c r="AF319">
        <v>0</v>
      </c>
      <c r="AG319">
        <v>0</v>
      </c>
      <c r="AH319">
        <v>406.64</v>
      </c>
      <c r="AI319">
        <v>1</v>
      </c>
      <c r="AJ319">
        <v>1</v>
      </c>
      <c r="AK319">
        <v>1</v>
      </c>
      <c r="AL319">
        <v>1</v>
      </c>
      <c r="AM319">
        <v>-2</v>
      </c>
      <c r="AN319">
        <v>0</v>
      </c>
      <c r="AO319">
        <v>0</v>
      </c>
      <c r="AP319">
        <v>1</v>
      </c>
      <c r="AQ319">
        <v>1</v>
      </c>
      <c r="AR319">
        <v>0</v>
      </c>
      <c r="AS319" t="s">
        <v>3</v>
      </c>
      <c r="AT319">
        <v>0.61</v>
      </c>
      <c r="AU319" t="s">
        <v>658</v>
      </c>
      <c r="AV319">
        <v>1</v>
      </c>
      <c r="AW319">
        <v>2</v>
      </c>
      <c r="AX319">
        <v>312568438</v>
      </c>
      <c r="AY319">
        <v>1</v>
      </c>
      <c r="AZ319">
        <v>0</v>
      </c>
      <c r="BA319">
        <v>338</v>
      </c>
      <c r="BB319">
        <v>1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0</v>
      </c>
      <c r="BL319">
        <v>0</v>
      </c>
      <c r="BM319">
        <v>248.0504</v>
      </c>
      <c r="BN319">
        <v>0.61</v>
      </c>
      <c r="BO319">
        <v>0</v>
      </c>
      <c r="BP319">
        <v>1</v>
      </c>
      <c r="BQ319">
        <v>0</v>
      </c>
      <c r="BR319">
        <v>0</v>
      </c>
      <c r="BS319">
        <v>0</v>
      </c>
      <c r="BT319">
        <v>297.66048000000001</v>
      </c>
      <c r="BU319">
        <v>0.73199999999999998</v>
      </c>
      <c r="BV319">
        <v>0</v>
      </c>
      <c r="BW319">
        <v>1</v>
      </c>
      <c r="CU319">
        <f>ROUND(AT319*Source!I342*AH319*AL319,2)</f>
        <v>1240.25</v>
      </c>
      <c r="CV319">
        <f>ROUND(Y319*Source!I342,7)</f>
        <v>3.66</v>
      </c>
      <c r="CW319">
        <v>0</v>
      </c>
      <c r="CX319">
        <f>ROUND(Y319*Source!I342,7)</f>
        <v>3.66</v>
      </c>
      <c r="CY319">
        <f>AD319</f>
        <v>406.64</v>
      </c>
      <c r="CZ319">
        <f>AH319</f>
        <v>406.64</v>
      </c>
      <c r="DA319">
        <f>AL319</f>
        <v>1</v>
      </c>
      <c r="DB319">
        <f t="shared" ref="DB319:DB350" si="116">ROUND((ROUND(AT319*CZ319,2)*ROUND(1.2,7)),6)</f>
        <v>297.66000000000003</v>
      </c>
      <c r="DC319">
        <f t="shared" ref="DC319:DC350" si="117">ROUND((ROUND(AT319*AG319,2)*ROUND(1.2,7)),6)</f>
        <v>0</v>
      </c>
      <c r="DD319" t="s">
        <v>3</v>
      </c>
      <c r="DE319" t="s">
        <v>3</v>
      </c>
      <c r="DF319">
        <f t="shared" ref="DF319:DF350" si="118">ROUND(ROUND(AE319,2)*CX319,2)</f>
        <v>0</v>
      </c>
      <c r="DG319">
        <f t="shared" si="114"/>
        <v>0</v>
      </c>
      <c r="DH319">
        <f t="shared" si="95"/>
        <v>0</v>
      </c>
      <c r="DI319">
        <f t="shared" si="96"/>
        <v>1488.3</v>
      </c>
      <c r="DJ319">
        <f>DI319</f>
        <v>1488.3</v>
      </c>
      <c r="DK319">
        <v>1</v>
      </c>
      <c r="DL319" t="s">
        <v>3</v>
      </c>
      <c r="DM319">
        <v>0</v>
      </c>
      <c r="DN319" t="s">
        <v>3</v>
      </c>
      <c r="DO319">
        <v>0</v>
      </c>
    </row>
    <row r="320" spans="1:119" x14ac:dyDescent="0.2">
      <c r="A320">
        <f>ROW(Source!A342)</f>
        <v>342</v>
      </c>
      <c r="B320">
        <v>312567028</v>
      </c>
      <c r="C320">
        <v>312568434</v>
      </c>
      <c r="D320">
        <v>277560491</v>
      </c>
      <c r="E320">
        <v>109</v>
      </c>
      <c r="F320">
        <v>1</v>
      </c>
      <c r="G320">
        <v>1</v>
      </c>
      <c r="H320">
        <v>1</v>
      </c>
      <c r="I320" t="s">
        <v>635</v>
      </c>
      <c r="J320" t="s">
        <v>3</v>
      </c>
      <c r="K320" t="s">
        <v>636</v>
      </c>
      <c r="L320">
        <v>1191</v>
      </c>
      <c r="N320">
        <v>1013</v>
      </c>
      <c r="O320" t="s">
        <v>637</v>
      </c>
      <c r="P320" t="s">
        <v>637</v>
      </c>
      <c r="Q320">
        <v>1</v>
      </c>
      <c r="W320">
        <v>0</v>
      </c>
      <c r="X320">
        <v>-1417349443</v>
      </c>
      <c r="Y320">
        <f t="shared" si="115"/>
        <v>3.5999999999999997E-2</v>
      </c>
      <c r="AA320">
        <v>0</v>
      </c>
      <c r="AB320">
        <v>0</v>
      </c>
      <c r="AC320">
        <v>0</v>
      </c>
      <c r="AD320">
        <v>0</v>
      </c>
      <c r="AE320">
        <v>0</v>
      </c>
      <c r="AF320">
        <v>0</v>
      </c>
      <c r="AG320">
        <v>0</v>
      </c>
      <c r="AH320">
        <v>0</v>
      </c>
      <c r="AI320">
        <v>1</v>
      </c>
      <c r="AJ320">
        <v>1</v>
      </c>
      <c r="AK320">
        <v>1</v>
      </c>
      <c r="AL320">
        <v>1</v>
      </c>
      <c r="AM320">
        <v>-2</v>
      </c>
      <c r="AN320">
        <v>0</v>
      </c>
      <c r="AO320">
        <v>0</v>
      </c>
      <c r="AP320">
        <v>1</v>
      </c>
      <c r="AQ320">
        <v>1</v>
      </c>
      <c r="AR320">
        <v>0</v>
      </c>
      <c r="AS320" t="s">
        <v>3</v>
      </c>
      <c r="AT320">
        <v>0.03</v>
      </c>
      <c r="AU320" t="s">
        <v>658</v>
      </c>
      <c r="AV320">
        <v>2</v>
      </c>
      <c r="AW320">
        <v>2</v>
      </c>
      <c r="AX320">
        <v>312568439</v>
      </c>
      <c r="AY320">
        <v>1</v>
      </c>
      <c r="AZ320">
        <v>0</v>
      </c>
      <c r="BA320">
        <v>339</v>
      </c>
      <c r="BB320">
        <v>1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0</v>
      </c>
      <c r="BN320">
        <v>0</v>
      </c>
      <c r="BO320">
        <v>0</v>
      </c>
      <c r="BP320">
        <v>0</v>
      </c>
      <c r="BQ320">
        <v>0</v>
      </c>
      <c r="BR320">
        <v>0</v>
      </c>
      <c r="BS320">
        <v>0</v>
      </c>
      <c r="BT320">
        <v>0</v>
      </c>
      <c r="BU320">
        <v>0</v>
      </c>
      <c r="BV320">
        <v>0</v>
      </c>
      <c r="BW320">
        <v>0</v>
      </c>
      <c r="CV320">
        <v>0</v>
      </c>
      <c r="CW320">
        <v>0</v>
      </c>
      <c r="CX320">
        <f>ROUND(Y320*Source!I342,7)</f>
        <v>0.18</v>
      </c>
      <c r="CY320">
        <f>AD320</f>
        <v>0</v>
      </c>
      <c r="CZ320">
        <f>AH320</f>
        <v>0</v>
      </c>
      <c r="DA320">
        <f>AL320</f>
        <v>1</v>
      </c>
      <c r="DB320">
        <f t="shared" si="116"/>
        <v>0</v>
      </c>
      <c r="DC320">
        <f t="shared" si="117"/>
        <v>0</v>
      </c>
      <c r="DD320" t="s">
        <v>3</v>
      </c>
      <c r="DE320" t="s">
        <v>3</v>
      </c>
      <c r="DF320">
        <f t="shared" si="118"/>
        <v>0</v>
      </c>
      <c r="DG320">
        <f t="shared" si="114"/>
        <v>0</v>
      </c>
      <c r="DH320">
        <f t="shared" si="95"/>
        <v>0</v>
      </c>
      <c r="DI320">
        <f t="shared" si="96"/>
        <v>0</v>
      </c>
      <c r="DJ320">
        <f>DI320</f>
        <v>0</v>
      </c>
      <c r="DK320">
        <v>0</v>
      </c>
      <c r="DL320" t="s">
        <v>3</v>
      </c>
      <c r="DM320">
        <v>0</v>
      </c>
      <c r="DN320" t="s">
        <v>3</v>
      </c>
      <c r="DO320">
        <v>0</v>
      </c>
    </row>
    <row r="321" spans="1:119" x14ac:dyDescent="0.2">
      <c r="A321">
        <f>ROW(Source!A342)</f>
        <v>342</v>
      </c>
      <c r="B321">
        <v>312567028</v>
      </c>
      <c r="C321">
        <v>312568434</v>
      </c>
      <c r="D321">
        <v>277945805</v>
      </c>
      <c r="E321">
        <v>1</v>
      </c>
      <c r="F321">
        <v>1</v>
      </c>
      <c r="G321">
        <v>1</v>
      </c>
      <c r="H321">
        <v>2</v>
      </c>
      <c r="I321" t="s">
        <v>650</v>
      </c>
      <c r="J321" t="s">
        <v>651</v>
      </c>
      <c r="K321" t="s">
        <v>652</v>
      </c>
      <c r="L321">
        <v>1368</v>
      </c>
      <c r="N321">
        <v>1011</v>
      </c>
      <c r="O321" t="s">
        <v>419</v>
      </c>
      <c r="P321" t="s">
        <v>419</v>
      </c>
      <c r="Q321">
        <v>1</v>
      </c>
      <c r="W321">
        <v>0</v>
      </c>
      <c r="X321">
        <v>721652621</v>
      </c>
      <c r="Y321">
        <f t="shared" si="115"/>
        <v>3.5999999999999997E-2</v>
      </c>
      <c r="AA321">
        <v>0</v>
      </c>
      <c r="AB321">
        <v>544.70000000000005</v>
      </c>
      <c r="AC321">
        <v>477.98</v>
      </c>
      <c r="AD321">
        <v>0</v>
      </c>
      <c r="AE321">
        <v>0</v>
      </c>
      <c r="AF321">
        <v>544.70000000000005</v>
      </c>
      <c r="AG321">
        <v>477.98</v>
      </c>
      <c r="AH321">
        <v>0</v>
      </c>
      <c r="AI321">
        <v>1</v>
      </c>
      <c r="AJ321">
        <v>1</v>
      </c>
      <c r="AK321">
        <v>1</v>
      </c>
      <c r="AL321">
        <v>1</v>
      </c>
      <c r="AM321">
        <v>-2</v>
      </c>
      <c r="AN321">
        <v>0</v>
      </c>
      <c r="AO321">
        <v>0</v>
      </c>
      <c r="AP321">
        <v>1</v>
      </c>
      <c r="AQ321">
        <v>1</v>
      </c>
      <c r="AR321">
        <v>0</v>
      </c>
      <c r="AS321" t="s">
        <v>3</v>
      </c>
      <c r="AT321">
        <v>0.03</v>
      </c>
      <c r="AU321" t="s">
        <v>658</v>
      </c>
      <c r="AV321">
        <v>1</v>
      </c>
      <c r="AW321">
        <v>2</v>
      </c>
      <c r="AX321">
        <v>312568440</v>
      </c>
      <c r="AY321">
        <v>1</v>
      </c>
      <c r="AZ321">
        <v>0</v>
      </c>
      <c r="BA321">
        <v>340</v>
      </c>
      <c r="BB321">
        <v>1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16.341000000000001</v>
      </c>
      <c r="BL321">
        <v>14.339399999999999</v>
      </c>
      <c r="BM321">
        <v>0</v>
      </c>
      <c r="BN321">
        <v>0</v>
      </c>
      <c r="BO321">
        <v>0.03</v>
      </c>
      <c r="BP321">
        <v>1</v>
      </c>
      <c r="BQ321">
        <v>0</v>
      </c>
      <c r="BR321">
        <v>19.609200000000001</v>
      </c>
      <c r="BS321">
        <v>17.207280000000001</v>
      </c>
      <c r="BT321">
        <v>0</v>
      </c>
      <c r="BU321">
        <v>0</v>
      </c>
      <c r="BV321">
        <v>3.5999999999999997E-2</v>
      </c>
      <c r="BW321">
        <v>1</v>
      </c>
      <c r="CV321">
        <v>0</v>
      </c>
      <c r="CW321">
        <f>ROUND(Y321*Source!I342*DO321,7)</f>
        <v>0.18</v>
      </c>
      <c r="CX321">
        <f>ROUND(Y321*Source!I342,7)</f>
        <v>0.18</v>
      </c>
      <c r="CY321">
        <f>AB321</f>
        <v>544.70000000000005</v>
      </c>
      <c r="CZ321">
        <f>AF321</f>
        <v>544.70000000000005</v>
      </c>
      <c r="DA321">
        <f>AJ321</f>
        <v>1</v>
      </c>
      <c r="DB321">
        <f t="shared" si="116"/>
        <v>19.608000000000001</v>
      </c>
      <c r="DC321">
        <f t="shared" si="117"/>
        <v>17.207999999999998</v>
      </c>
      <c r="DD321" t="s">
        <v>3</v>
      </c>
      <c r="DE321" t="s">
        <v>3</v>
      </c>
      <c r="DF321">
        <f t="shared" si="118"/>
        <v>0</v>
      </c>
      <c r="DG321">
        <f t="shared" si="114"/>
        <v>98.05</v>
      </c>
      <c r="DH321">
        <f t="shared" ref="DH321:DH384" si="119">ROUND(ROUND(AG321,2)*CX321,2)</f>
        <v>86.04</v>
      </c>
      <c r="DI321">
        <f t="shared" ref="DI321:DI384" si="120">ROUND(ROUND(AH321,2)*CX321,2)</f>
        <v>0</v>
      </c>
      <c r="DJ321">
        <f>DG321+DH321</f>
        <v>184.09</v>
      </c>
      <c r="DK321">
        <v>1</v>
      </c>
      <c r="DL321" t="s">
        <v>649</v>
      </c>
      <c r="DM321">
        <v>4</v>
      </c>
      <c r="DN321" t="s">
        <v>637</v>
      </c>
      <c r="DO321">
        <v>1</v>
      </c>
    </row>
    <row r="322" spans="1:119" x14ac:dyDescent="0.2">
      <c r="A322">
        <f>ROW(Source!A343)</f>
        <v>343</v>
      </c>
      <c r="B322">
        <v>312567028</v>
      </c>
      <c r="C322">
        <v>312568441</v>
      </c>
      <c r="D322">
        <v>277560289</v>
      </c>
      <c r="E322">
        <v>109</v>
      </c>
      <c r="F322">
        <v>1</v>
      </c>
      <c r="G322">
        <v>1</v>
      </c>
      <c r="H322">
        <v>1</v>
      </c>
      <c r="I322" t="s">
        <v>656</v>
      </c>
      <c r="J322" t="s">
        <v>3</v>
      </c>
      <c r="K322" t="s">
        <v>657</v>
      </c>
      <c r="L322">
        <v>1191</v>
      </c>
      <c r="N322">
        <v>1013</v>
      </c>
      <c r="O322" t="s">
        <v>637</v>
      </c>
      <c r="P322" t="s">
        <v>637</v>
      </c>
      <c r="Q322">
        <v>1</v>
      </c>
      <c r="W322">
        <v>0</v>
      </c>
      <c r="X322">
        <v>1893946532</v>
      </c>
      <c r="Y322">
        <f t="shared" si="115"/>
        <v>1.524</v>
      </c>
      <c r="AA322">
        <v>0</v>
      </c>
      <c r="AB322">
        <v>0</v>
      </c>
      <c r="AC322">
        <v>0</v>
      </c>
      <c r="AD322">
        <v>451.23</v>
      </c>
      <c r="AE322">
        <v>0</v>
      </c>
      <c r="AF322">
        <v>0</v>
      </c>
      <c r="AG322">
        <v>0</v>
      </c>
      <c r="AH322">
        <v>451.23</v>
      </c>
      <c r="AI322">
        <v>1</v>
      </c>
      <c r="AJ322">
        <v>1</v>
      </c>
      <c r="AK322">
        <v>1</v>
      </c>
      <c r="AL322">
        <v>1</v>
      </c>
      <c r="AM322">
        <v>-2</v>
      </c>
      <c r="AN322">
        <v>0</v>
      </c>
      <c r="AO322">
        <v>0</v>
      </c>
      <c r="AP322">
        <v>1</v>
      </c>
      <c r="AQ322">
        <v>1</v>
      </c>
      <c r="AR322">
        <v>0</v>
      </c>
      <c r="AS322" t="s">
        <v>3</v>
      </c>
      <c r="AT322">
        <v>1.27</v>
      </c>
      <c r="AU322" t="s">
        <v>658</v>
      </c>
      <c r="AV322">
        <v>1</v>
      </c>
      <c r="AW322">
        <v>2</v>
      </c>
      <c r="AX322">
        <v>312568446</v>
      </c>
      <c r="AY322">
        <v>1</v>
      </c>
      <c r="AZ322">
        <v>0</v>
      </c>
      <c r="BA322">
        <v>341</v>
      </c>
      <c r="BB322">
        <v>1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573.06209999999999</v>
      </c>
      <c r="BN322">
        <v>1.27</v>
      </c>
      <c r="BO322">
        <v>0</v>
      </c>
      <c r="BP322">
        <v>1</v>
      </c>
      <c r="BQ322">
        <v>0</v>
      </c>
      <c r="BR322">
        <v>0</v>
      </c>
      <c r="BS322">
        <v>0</v>
      </c>
      <c r="BT322">
        <v>687.67452000000003</v>
      </c>
      <c r="BU322">
        <v>1.524</v>
      </c>
      <c r="BV322">
        <v>0</v>
      </c>
      <c r="BW322">
        <v>1</v>
      </c>
      <c r="CU322">
        <f>ROUND(AT322*Source!I343*AH322*AL322,2)</f>
        <v>2865.31</v>
      </c>
      <c r="CV322">
        <f>ROUND(Y322*Source!I343,7)</f>
        <v>7.62</v>
      </c>
      <c r="CW322">
        <v>0</v>
      </c>
      <c r="CX322">
        <f>ROUND(Y322*Source!I343,7)</f>
        <v>7.62</v>
      </c>
      <c r="CY322">
        <f>AD322</f>
        <v>451.23</v>
      </c>
      <c r="CZ322">
        <f>AH322</f>
        <v>451.23</v>
      </c>
      <c r="DA322">
        <f>AL322</f>
        <v>1</v>
      </c>
      <c r="DB322">
        <f t="shared" si="116"/>
        <v>687.67200000000003</v>
      </c>
      <c r="DC322">
        <f t="shared" si="117"/>
        <v>0</v>
      </c>
      <c r="DD322" t="s">
        <v>3</v>
      </c>
      <c r="DE322" t="s">
        <v>3</v>
      </c>
      <c r="DF322">
        <f t="shared" si="118"/>
        <v>0</v>
      </c>
      <c r="DG322">
        <f t="shared" si="114"/>
        <v>0</v>
      </c>
      <c r="DH322">
        <f t="shared" si="119"/>
        <v>0</v>
      </c>
      <c r="DI322">
        <f t="shared" si="120"/>
        <v>3438.37</v>
      </c>
      <c r="DJ322">
        <f>DI322</f>
        <v>3438.37</v>
      </c>
      <c r="DK322">
        <v>1</v>
      </c>
      <c r="DL322" t="s">
        <v>3</v>
      </c>
      <c r="DM322">
        <v>0</v>
      </c>
      <c r="DN322" t="s">
        <v>3</v>
      </c>
      <c r="DO322">
        <v>0</v>
      </c>
    </row>
    <row r="323" spans="1:119" x14ac:dyDescent="0.2">
      <c r="A323">
        <f>ROW(Source!A343)</f>
        <v>343</v>
      </c>
      <c r="B323">
        <v>312567028</v>
      </c>
      <c r="C323">
        <v>312568441</v>
      </c>
      <c r="D323">
        <v>277560491</v>
      </c>
      <c r="E323">
        <v>109</v>
      </c>
      <c r="F323">
        <v>1</v>
      </c>
      <c r="G323">
        <v>1</v>
      </c>
      <c r="H323">
        <v>1</v>
      </c>
      <c r="I323" t="s">
        <v>635</v>
      </c>
      <c r="J323" t="s">
        <v>3</v>
      </c>
      <c r="K323" t="s">
        <v>636</v>
      </c>
      <c r="L323">
        <v>1191</v>
      </c>
      <c r="N323">
        <v>1013</v>
      </c>
      <c r="O323" t="s">
        <v>637</v>
      </c>
      <c r="P323" t="s">
        <v>637</v>
      </c>
      <c r="Q323">
        <v>1</v>
      </c>
      <c r="W323">
        <v>0</v>
      </c>
      <c r="X323">
        <v>-1417349443</v>
      </c>
      <c r="Y323">
        <f t="shared" si="115"/>
        <v>0.156</v>
      </c>
      <c r="AA323">
        <v>0</v>
      </c>
      <c r="AB323">
        <v>0</v>
      </c>
      <c r="AC323">
        <v>0</v>
      </c>
      <c r="AD323">
        <v>0</v>
      </c>
      <c r="AE323">
        <v>0</v>
      </c>
      <c r="AF323">
        <v>0</v>
      </c>
      <c r="AG323">
        <v>0</v>
      </c>
      <c r="AH323">
        <v>0</v>
      </c>
      <c r="AI323">
        <v>1</v>
      </c>
      <c r="AJ323">
        <v>1</v>
      </c>
      <c r="AK323">
        <v>1</v>
      </c>
      <c r="AL323">
        <v>1</v>
      </c>
      <c r="AM323">
        <v>-2</v>
      </c>
      <c r="AN323">
        <v>0</v>
      </c>
      <c r="AO323">
        <v>0</v>
      </c>
      <c r="AP323">
        <v>1</v>
      </c>
      <c r="AQ323">
        <v>1</v>
      </c>
      <c r="AR323">
        <v>0</v>
      </c>
      <c r="AS323" t="s">
        <v>3</v>
      </c>
      <c r="AT323">
        <v>0.13</v>
      </c>
      <c r="AU323" t="s">
        <v>658</v>
      </c>
      <c r="AV323">
        <v>2</v>
      </c>
      <c r="AW323">
        <v>2</v>
      </c>
      <c r="AX323">
        <v>312568447</v>
      </c>
      <c r="AY323">
        <v>1</v>
      </c>
      <c r="AZ323">
        <v>0</v>
      </c>
      <c r="BA323">
        <v>342</v>
      </c>
      <c r="BB323">
        <v>1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0</v>
      </c>
      <c r="BN323">
        <v>0</v>
      </c>
      <c r="BO323">
        <v>0</v>
      </c>
      <c r="BP323">
        <v>0</v>
      </c>
      <c r="BQ323">
        <v>0</v>
      </c>
      <c r="BR323">
        <v>0</v>
      </c>
      <c r="BS323">
        <v>0</v>
      </c>
      <c r="BT323">
        <v>0</v>
      </c>
      <c r="BU323">
        <v>0</v>
      </c>
      <c r="BV323">
        <v>0</v>
      </c>
      <c r="BW323">
        <v>0</v>
      </c>
      <c r="CV323">
        <v>0</v>
      </c>
      <c r="CW323">
        <v>0</v>
      </c>
      <c r="CX323">
        <f>ROUND(Y323*Source!I343,7)</f>
        <v>0.78</v>
      </c>
      <c r="CY323">
        <f>AD323</f>
        <v>0</v>
      </c>
      <c r="CZ323">
        <f>AH323</f>
        <v>0</v>
      </c>
      <c r="DA323">
        <f>AL323</f>
        <v>1</v>
      </c>
      <c r="DB323">
        <f t="shared" si="116"/>
        <v>0</v>
      </c>
      <c r="DC323">
        <f t="shared" si="117"/>
        <v>0</v>
      </c>
      <c r="DD323" t="s">
        <v>3</v>
      </c>
      <c r="DE323" t="s">
        <v>3</v>
      </c>
      <c r="DF323">
        <f t="shared" si="118"/>
        <v>0</v>
      </c>
      <c r="DG323">
        <f t="shared" si="114"/>
        <v>0</v>
      </c>
      <c r="DH323">
        <f t="shared" si="119"/>
        <v>0</v>
      </c>
      <c r="DI323">
        <f t="shared" si="120"/>
        <v>0</v>
      </c>
      <c r="DJ323">
        <f>DI323</f>
        <v>0</v>
      </c>
      <c r="DK323">
        <v>0</v>
      </c>
      <c r="DL323" t="s">
        <v>3</v>
      </c>
      <c r="DM323">
        <v>0</v>
      </c>
      <c r="DN323" t="s">
        <v>3</v>
      </c>
      <c r="DO323">
        <v>0</v>
      </c>
    </row>
    <row r="324" spans="1:119" x14ac:dyDescent="0.2">
      <c r="A324">
        <f>ROW(Source!A343)</f>
        <v>343</v>
      </c>
      <c r="B324">
        <v>312567028</v>
      </c>
      <c r="C324">
        <v>312568441</v>
      </c>
      <c r="D324">
        <v>277944868</v>
      </c>
      <c r="E324">
        <v>1</v>
      </c>
      <c r="F324">
        <v>1</v>
      </c>
      <c r="G324">
        <v>1</v>
      </c>
      <c r="H324">
        <v>2</v>
      </c>
      <c r="I324" t="s">
        <v>646</v>
      </c>
      <c r="J324" t="s">
        <v>647</v>
      </c>
      <c r="K324" t="s">
        <v>648</v>
      </c>
      <c r="L324">
        <v>1368</v>
      </c>
      <c r="N324">
        <v>1011</v>
      </c>
      <c r="O324" t="s">
        <v>419</v>
      </c>
      <c r="P324" t="s">
        <v>419</v>
      </c>
      <c r="Q324">
        <v>1</v>
      </c>
      <c r="W324">
        <v>0</v>
      </c>
      <c r="X324">
        <v>412917512</v>
      </c>
      <c r="Y324">
        <f t="shared" si="115"/>
        <v>7.1999999999999995E-2</v>
      </c>
      <c r="AA324">
        <v>0</v>
      </c>
      <c r="AB324">
        <v>436.88</v>
      </c>
      <c r="AC324">
        <v>477.98</v>
      </c>
      <c r="AD324">
        <v>0</v>
      </c>
      <c r="AE324">
        <v>0</v>
      </c>
      <c r="AF324">
        <v>346.73</v>
      </c>
      <c r="AG324">
        <v>477.98</v>
      </c>
      <c r="AH324">
        <v>0</v>
      </c>
      <c r="AI324">
        <v>1</v>
      </c>
      <c r="AJ324">
        <v>1.26</v>
      </c>
      <c r="AK324">
        <v>1</v>
      </c>
      <c r="AL324">
        <v>1</v>
      </c>
      <c r="AM324">
        <v>2</v>
      </c>
      <c r="AN324">
        <v>0</v>
      </c>
      <c r="AO324">
        <v>0</v>
      </c>
      <c r="AP324">
        <v>1</v>
      </c>
      <c r="AQ324">
        <v>1</v>
      </c>
      <c r="AR324">
        <v>0</v>
      </c>
      <c r="AS324" t="s">
        <v>3</v>
      </c>
      <c r="AT324">
        <v>0.06</v>
      </c>
      <c r="AU324" t="s">
        <v>658</v>
      </c>
      <c r="AV324">
        <v>1</v>
      </c>
      <c r="AW324">
        <v>2</v>
      </c>
      <c r="AX324">
        <v>312568448</v>
      </c>
      <c r="AY324">
        <v>1</v>
      </c>
      <c r="AZ324">
        <v>0</v>
      </c>
      <c r="BA324">
        <v>343</v>
      </c>
      <c r="BB324">
        <v>1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20.803799999999999</v>
      </c>
      <c r="BL324">
        <v>28.678799999999999</v>
      </c>
      <c r="BM324">
        <v>0</v>
      </c>
      <c r="BN324">
        <v>0</v>
      </c>
      <c r="BO324">
        <v>0.06</v>
      </c>
      <c r="BP324">
        <v>1</v>
      </c>
      <c r="BQ324">
        <v>0</v>
      </c>
      <c r="BR324">
        <v>24.964559999999999</v>
      </c>
      <c r="BS324">
        <v>34.414560000000002</v>
      </c>
      <c r="BT324">
        <v>0</v>
      </c>
      <c r="BU324">
        <v>0</v>
      </c>
      <c r="BV324">
        <v>7.1999999999999995E-2</v>
      </c>
      <c r="BW324">
        <v>1</v>
      </c>
      <c r="CV324">
        <v>0</v>
      </c>
      <c r="CW324">
        <f>ROUND(Y324*Source!I343*DO324,7)</f>
        <v>0.36</v>
      </c>
      <c r="CX324">
        <f>ROUND(Y324*Source!I343,7)</f>
        <v>0.36</v>
      </c>
      <c r="CY324">
        <f>AB324</f>
        <v>436.88</v>
      </c>
      <c r="CZ324">
        <f>AF324</f>
        <v>346.73</v>
      </c>
      <c r="DA324">
        <f>AJ324</f>
        <v>1.26</v>
      </c>
      <c r="DB324">
        <f t="shared" si="116"/>
        <v>24.96</v>
      </c>
      <c r="DC324">
        <f t="shared" si="117"/>
        <v>34.415999999999997</v>
      </c>
      <c r="DD324" t="s">
        <v>3</v>
      </c>
      <c r="DE324" t="s">
        <v>3</v>
      </c>
      <c r="DF324">
        <f t="shared" si="118"/>
        <v>0</v>
      </c>
      <c r="DG324">
        <f>ROUND(ROUND(AF324*AJ324,2)*CX324,2)</f>
        <v>157.28</v>
      </c>
      <c r="DH324">
        <f t="shared" si="119"/>
        <v>172.07</v>
      </c>
      <c r="DI324">
        <f t="shared" si="120"/>
        <v>0</v>
      </c>
      <c r="DJ324">
        <f>DG324+DH324</f>
        <v>329.35</v>
      </c>
      <c r="DK324">
        <v>1</v>
      </c>
      <c r="DL324" t="s">
        <v>649</v>
      </c>
      <c r="DM324">
        <v>4</v>
      </c>
      <c r="DN324" t="s">
        <v>637</v>
      </c>
      <c r="DO324">
        <v>1</v>
      </c>
    </row>
    <row r="325" spans="1:119" x14ac:dyDescent="0.2">
      <c r="A325">
        <f>ROW(Source!A343)</f>
        <v>343</v>
      </c>
      <c r="B325">
        <v>312567028</v>
      </c>
      <c r="C325">
        <v>312568441</v>
      </c>
      <c r="D325">
        <v>277945805</v>
      </c>
      <c r="E325">
        <v>1</v>
      </c>
      <c r="F325">
        <v>1</v>
      </c>
      <c r="G325">
        <v>1</v>
      </c>
      <c r="H325">
        <v>2</v>
      </c>
      <c r="I325" t="s">
        <v>650</v>
      </c>
      <c r="J325" t="s">
        <v>651</v>
      </c>
      <c r="K325" t="s">
        <v>652</v>
      </c>
      <c r="L325">
        <v>1368</v>
      </c>
      <c r="N325">
        <v>1011</v>
      </c>
      <c r="O325" t="s">
        <v>419</v>
      </c>
      <c r="P325" t="s">
        <v>419</v>
      </c>
      <c r="Q325">
        <v>1</v>
      </c>
      <c r="W325">
        <v>0</v>
      </c>
      <c r="X325">
        <v>721652621</v>
      </c>
      <c r="Y325">
        <f t="shared" si="115"/>
        <v>8.4000000000000005E-2</v>
      </c>
      <c r="AA325">
        <v>0</v>
      </c>
      <c r="AB325">
        <v>544.70000000000005</v>
      </c>
      <c r="AC325">
        <v>477.98</v>
      </c>
      <c r="AD325">
        <v>0</v>
      </c>
      <c r="AE325">
        <v>0</v>
      </c>
      <c r="AF325">
        <v>544.70000000000005</v>
      </c>
      <c r="AG325">
        <v>477.98</v>
      </c>
      <c r="AH325">
        <v>0</v>
      </c>
      <c r="AI325">
        <v>1</v>
      </c>
      <c r="AJ325">
        <v>1</v>
      </c>
      <c r="AK325">
        <v>1</v>
      </c>
      <c r="AL325">
        <v>1</v>
      </c>
      <c r="AM325">
        <v>-2</v>
      </c>
      <c r="AN325">
        <v>0</v>
      </c>
      <c r="AO325">
        <v>0</v>
      </c>
      <c r="AP325">
        <v>1</v>
      </c>
      <c r="AQ325">
        <v>1</v>
      </c>
      <c r="AR325">
        <v>0</v>
      </c>
      <c r="AS325" t="s">
        <v>3</v>
      </c>
      <c r="AT325">
        <v>7.0000000000000007E-2</v>
      </c>
      <c r="AU325" t="s">
        <v>658</v>
      </c>
      <c r="AV325">
        <v>1</v>
      </c>
      <c r="AW325">
        <v>2</v>
      </c>
      <c r="AX325">
        <v>312568449</v>
      </c>
      <c r="AY325">
        <v>1</v>
      </c>
      <c r="AZ325">
        <v>0</v>
      </c>
      <c r="BA325">
        <v>344</v>
      </c>
      <c r="BB325">
        <v>1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38.129000000000005</v>
      </c>
      <c r="BL325">
        <v>33.458600000000004</v>
      </c>
      <c r="BM325">
        <v>0</v>
      </c>
      <c r="BN325">
        <v>0</v>
      </c>
      <c r="BO325">
        <v>7.0000000000000007E-2</v>
      </c>
      <c r="BP325">
        <v>1</v>
      </c>
      <c r="BQ325">
        <v>0</v>
      </c>
      <c r="BR325">
        <v>45.75480000000001</v>
      </c>
      <c r="BS325">
        <v>40.150320000000001</v>
      </c>
      <c r="BT325">
        <v>0</v>
      </c>
      <c r="BU325">
        <v>0</v>
      </c>
      <c r="BV325">
        <v>8.4000000000000005E-2</v>
      </c>
      <c r="BW325">
        <v>1</v>
      </c>
      <c r="CV325">
        <v>0</v>
      </c>
      <c r="CW325">
        <f>ROUND(Y325*Source!I343*DO325,7)</f>
        <v>0.42</v>
      </c>
      <c r="CX325">
        <f>ROUND(Y325*Source!I343,7)</f>
        <v>0.42</v>
      </c>
      <c r="CY325">
        <f>AB325</f>
        <v>544.70000000000005</v>
      </c>
      <c r="CZ325">
        <f>AF325</f>
        <v>544.70000000000005</v>
      </c>
      <c r="DA325">
        <f>AJ325</f>
        <v>1</v>
      </c>
      <c r="DB325">
        <f t="shared" si="116"/>
        <v>45.756</v>
      </c>
      <c r="DC325">
        <f t="shared" si="117"/>
        <v>40.152000000000001</v>
      </c>
      <c r="DD325" t="s">
        <v>3</v>
      </c>
      <c r="DE325" t="s">
        <v>3</v>
      </c>
      <c r="DF325">
        <f t="shared" si="118"/>
        <v>0</v>
      </c>
      <c r="DG325">
        <f t="shared" ref="DG325:DG330" si="121">ROUND(ROUND(AF325,2)*CX325,2)</f>
        <v>228.77</v>
      </c>
      <c r="DH325">
        <f t="shared" si="119"/>
        <v>200.75</v>
      </c>
      <c r="DI325">
        <f t="shared" si="120"/>
        <v>0</v>
      </c>
      <c r="DJ325">
        <f>DG325+DH325</f>
        <v>429.52</v>
      </c>
      <c r="DK325">
        <v>1</v>
      </c>
      <c r="DL325" t="s">
        <v>649</v>
      </c>
      <c r="DM325">
        <v>4</v>
      </c>
      <c r="DN325" t="s">
        <v>637</v>
      </c>
      <c r="DO325">
        <v>1</v>
      </c>
    </row>
    <row r="326" spans="1:119" x14ac:dyDescent="0.2">
      <c r="A326">
        <f>ROW(Source!A344)</f>
        <v>344</v>
      </c>
      <c r="B326">
        <v>312567028</v>
      </c>
      <c r="C326">
        <v>312568456</v>
      </c>
      <c r="D326">
        <v>277560257</v>
      </c>
      <c r="E326">
        <v>109</v>
      </c>
      <c r="F326">
        <v>1</v>
      </c>
      <c r="G326">
        <v>1</v>
      </c>
      <c r="H326">
        <v>1</v>
      </c>
      <c r="I326" t="s">
        <v>659</v>
      </c>
      <c r="J326" t="s">
        <v>3</v>
      </c>
      <c r="K326" t="s">
        <v>660</v>
      </c>
      <c r="L326">
        <v>1191</v>
      </c>
      <c r="N326">
        <v>1013</v>
      </c>
      <c r="O326" t="s">
        <v>637</v>
      </c>
      <c r="P326" t="s">
        <v>637</v>
      </c>
      <c r="Q326">
        <v>1</v>
      </c>
      <c r="W326">
        <v>0</v>
      </c>
      <c r="X326">
        <v>388411409</v>
      </c>
      <c r="Y326">
        <f t="shared" si="115"/>
        <v>0.73199999999999998</v>
      </c>
      <c r="AA326">
        <v>0</v>
      </c>
      <c r="AB326">
        <v>0</v>
      </c>
      <c r="AC326">
        <v>0</v>
      </c>
      <c r="AD326">
        <v>406.64</v>
      </c>
      <c r="AE326">
        <v>0</v>
      </c>
      <c r="AF326">
        <v>0</v>
      </c>
      <c r="AG326">
        <v>0</v>
      </c>
      <c r="AH326">
        <v>406.64</v>
      </c>
      <c r="AI326">
        <v>1</v>
      </c>
      <c r="AJ326">
        <v>1</v>
      </c>
      <c r="AK326">
        <v>1</v>
      </c>
      <c r="AL326">
        <v>1</v>
      </c>
      <c r="AM326">
        <v>-2</v>
      </c>
      <c r="AN326">
        <v>0</v>
      </c>
      <c r="AO326">
        <v>0</v>
      </c>
      <c r="AP326">
        <v>1</v>
      </c>
      <c r="AQ326">
        <v>1</v>
      </c>
      <c r="AR326">
        <v>0</v>
      </c>
      <c r="AS326" t="s">
        <v>3</v>
      </c>
      <c r="AT326">
        <v>0.61</v>
      </c>
      <c r="AU326" t="s">
        <v>658</v>
      </c>
      <c r="AV326">
        <v>1</v>
      </c>
      <c r="AW326">
        <v>2</v>
      </c>
      <c r="AX326">
        <v>312568460</v>
      </c>
      <c r="AY326">
        <v>1</v>
      </c>
      <c r="AZ326">
        <v>0</v>
      </c>
      <c r="BA326">
        <v>351</v>
      </c>
      <c r="BB326">
        <v>1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0</v>
      </c>
      <c r="BL326">
        <v>0</v>
      </c>
      <c r="BM326">
        <v>248.0504</v>
      </c>
      <c r="BN326">
        <v>0.61</v>
      </c>
      <c r="BO326">
        <v>0</v>
      </c>
      <c r="BP326">
        <v>1</v>
      </c>
      <c r="BQ326">
        <v>0</v>
      </c>
      <c r="BR326">
        <v>0</v>
      </c>
      <c r="BS326">
        <v>0</v>
      </c>
      <c r="BT326">
        <v>297.66048000000001</v>
      </c>
      <c r="BU326">
        <v>0.73199999999999998</v>
      </c>
      <c r="BV326">
        <v>0</v>
      </c>
      <c r="BW326">
        <v>1</v>
      </c>
      <c r="CU326">
        <f>ROUND(AT326*Source!I344*AH326*AL326,2)</f>
        <v>744.15</v>
      </c>
      <c r="CV326">
        <f>ROUND(Y326*Source!I344,7)</f>
        <v>2.1960000000000002</v>
      </c>
      <c r="CW326">
        <v>0</v>
      </c>
      <c r="CX326">
        <f>ROUND(Y326*Source!I344,7)</f>
        <v>2.1960000000000002</v>
      </c>
      <c r="CY326">
        <f>AD326</f>
        <v>406.64</v>
      </c>
      <c r="CZ326">
        <f>AH326</f>
        <v>406.64</v>
      </c>
      <c r="DA326">
        <f>AL326</f>
        <v>1</v>
      </c>
      <c r="DB326">
        <f t="shared" si="116"/>
        <v>297.66000000000003</v>
      </c>
      <c r="DC326">
        <f t="shared" si="117"/>
        <v>0</v>
      </c>
      <c r="DD326" t="s">
        <v>3</v>
      </c>
      <c r="DE326" t="s">
        <v>3</v>
      </c>
      <c r="DF326">
        <f t="shared" si="118"/>
        <v>0</v>
      </c>
      <c r="DG326">
        <f t="shared" si="121"/>
        <v>0</v>
      </c>
      <c r="DH326">
        <f t="shared" si="119"/>
        <v>0</v>
      </c>
      <c r="DI326">
        <f t="shared" si="120"/>
        <v>892.98</v>
      </c>
      <c r="DJ326">
        <f>DI326</f>
        <v>892.98</v>
      </c>
      <c r="DK326">
        <v>1</v>
      </c>
      <c r="DL326" t="s">
        <v>3</v>
      </c>
      <c r="DM326">
        <v>0</v>
      </c>
      <c r="DN326" t="s">
        <v>3</v>
      </c>
      <c r="DO326">
        <v>0</v>
      </c>
    </row>
    <row r="327" spans="1:119" x14ac:dyDescent="0.2">
      <c r="A327">
        <f>ROW(Source!A344)</f>
        <v>344</v>
      </c>
      <c r="B327">
        <v>312567028</v>
      </c>
      <c r="C327">
        <v>312568456</v>
      </c>
      <c r="D327">
        <v>277560491</v>
      </c>
      <c r="E327">
        <v>109</v>
      </c>
      <c r="F327">
        <v>1</v>
      </c>
      <c r="G327">
        <v>1</v>
      </c>
      <c r="H327">
        <v>1</v>
      </c>
      <c r="I327" t="s">
        <v>635</v>
      </c>
      <c r="J327" t="s">
        <v>3</v>
      </c>
      <c r="K327" t="s">
        <v>636</v>
      </c>
      <c r="L327">
        <v>1191</v>
      </c>
      <c r="N327">
        <v>1013</v>
      </c>
      <c r="O327" t="s">
        <v>637</v>
      </c>
      <c r="P327" t="s">
        <v>637</v>
      </c>
      <c r="Q327">
        <v>1</v>
      </c>
      <c r="W327">
        <v>0</v>
      </c>
      <c r="X327">
        <v>-1417349443</v>
      </c>
      <c r="Y327">
        <f t="shared" si="115"/>
        <v>3.5999999999999997E-2</v>
      </c>
      <c r="AA327">
        <v>0</v>
      </c>
      <c r="AB327">
        <v>0</v>
      </c>
      <c r="AC327">
        <v>0</v>
      </c>
      <c r="AD327">
        <v>0</v>
      </c>
      <c r="AE327">
        <v>0</v>
      </c>
      <c r="AF327">
        <v>0</v>
      </c>
      <c r="AG327">
        <v>0</v>
      </c>
      <c r="AH327">
        <v>0</v>
      </c>
      <c r="AI327">
        <v>1</v>
      </c>
      <c r="AJ327">
        <v>1</v>
      </c>
      <c r="AK327">
        <v>1</v>
      </c>
      <c r="AL327">
        <v>1</v>
      </c>
      <c r="AM327">
        <v>-2</v>
      </c>
      <c r="AN327">
        <v>0</v>
      </c>
      <c r="AO327">
        <v>0</v>
      </c>
      <c r="AP327">
        <v>1</v>
      </c>
      <c r="AQ327">
        <v>1</v>
      </c>
      <c r="AR327">
        <v>0</v>
      </c>
      <c r="AS327" t="s">
        <v>3</v>
      </c>
      <c r="AT327">
        <v>0.03</v>
      </c>
      <c r="AU327" t="s">
        <v>658</v>
      </c>
      <c r="AV327">
        <v>2</v>
      </c>
      <c r="AW327">
        <v>2</v>
      </c>
      <c r="AX327">
        <v>312568461</v>
      </c>
      <c r="AY327">
        <v>1</v>
      </c>
      <c r="AZ327">
        <v>0</v>
      </c>
      <c r="BA327">
        <v>352</v>
      </c>
      <c r="BB327">
        <v>1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0</v>
      </c>
      <c r="BN327">
        <v>0</v>
      </c>
      <c r="BO327">
        <v>0</v>
      </c>
      <c r="BP327">
        <v>0</v>
      </c>
      <c r="BQ327">
        <v>0</v>
      </c>
      <c r="BR327">
        <v>0</v>
      </c>
      <c r="BS327">
        <v>0</v>
      </c>
      <c r="BT327">
        <v>0</v>
      </c>
      <c r="BU327">
        <v>0</v>
      </c>
      <c r="BV327">
        <v>0</v>
      </c>
      <c r="BW327">
        <v>0</v>
      </c>
      <c r="CV327">
        <v>0</v>
      </c>
      <c r="CW327">
        <v>0</v>
      </c>
      <c r="CX327">
        <f>ROUND(Y327*Source!I344,7)</f>
        <v>0.108</v>
      </c>
      <c r="CY327">
        <f>AD327</f>
        <v>0</v>
      </c>
      <c r="CZ327">
        <f>AH327</f>
        <v>0</v>
      </c>
      <c r="DA327">
        <f>AL327</f>
        <v>1</v>
      </c>
      <c r="DB327">
        <f t="shared" si="116"/>
        <v>0</v>
      </c>
      <c r="DC327">
        <f t="shared" si="117"/>
        <v>0</v>
      </c>
      <c r="DD327" t="s">
        <v>3</v>
      </c>
      <c r="DE327" t="s">
        <v>3</v>
      </c>
      <c r="DF327">
        <f t="shared" si="118"/>
        <v>0</v>
      </c>
      <c r="DG327">
        <f t="shared" si="121"/>
        <v>0</v>
      </c>
      <c r="DH327">
        <f t="shared" si="119"/>
        <v>0</v>
      </c>
      <c r="DI327">
        <f t="shared" si="120"/>
        <v>0</v>
      </c>
      <c r="DJ327">
        <f>DI327</f>
        <v>0</v>
      </c>
      <c r="DK327">
        <v>0</v>
      </c>
      <c r="DL327" t="s">
        <v>3</v>
      </c>
      <c r="DM327">
        <v>0</v>
      </c>
      <c r="DN327" t="s">
        <v>3</v>
      </c>
      <c r="DO327">
        <v>0</v>
      </c>
    </row>
    <row r="328" spans="1:119" x14ac:dyDescent="0.2">
      <c r="A328">
        <f>ROW(Source!A344)</f>
        <v>344</v>
      </c>
      <c r="B328">
        <v>312567028</v>
      </c>
      <c r="C328">
        <v>312568456</v>
      </c>
      <c r="D328">
        <v>277945805</v>
      </c>
      <c r="E328">
        <v>1</v>
      </c>
      <c r="F328">
        <v>1</v>
      </c>
      <c r="G328">
        <v>1</v>
      </c>
      <c r="H328">
        <v>2</v>
      </c>
      <c r="I328" t="s">
        <v>650</v>
      </c>
      <c r="J328" t="s">
        <v>651</v>
      </c>
      <c r="K328" t="s">
        <v>652</v>
      </c>
      <c r="L328">
        <v>1368</v>
      </c>
      <c r="N328">
        <v>1011</v>
      </c>
      <c r="O328" t="s">
        <v>419</v>
      </c>
      <c r="P328" t="s">
        <v>419</v>
      </c>
      <c r="Q328">
        <v>1</v>
      </c>
      <c r="W328">
        <v>0</v>
      </c>
      <c r="X328">
        <v>721652621</v>
      </c>
      <c r="Y328">
        <f t="shared" si="115"/>
        <v>3.5999999999999997E-2</v>
      </c>
      <c r="AA328">
        <v>0</v>
      </c>
      <c r="AB328">
        <v>544.70000000000005</v>
      </c>
      <c r="AC328">
        <v>477.98</v>
      </c>
      <c r="AD328">
        <v>0</v>
      </c>
      <c r="AE328">
        <v>0</v>
      </c>
      <c r="AF328">
        <v>544.70000000000005</v>
      </c>
      <c r="AG328">
        <v>477.98</v>
      </c>
      <c r="AH328">
        <v>0</v>
      </c>
      <c r="AI328">
        <v>1</v>
      </c>
      <c r="AJ328">
        <v>1</v>
      </c>
      <c r="AK328">
        <v>1</v>
      </c>
      <c r="AL328">
        <v>1</v>
      </c>
      <c r="AM328">
        <v>-2</v>
      </c>
      <c r="AN328">
        <v>0</v>
      </c>
      <c r="AO328">
        <v>0</v>
      </c>
      <c r="AP328">
        <v>1</v>
      </c>
      <c r="AQ328">
        <v>1</v>
      </c>
      <c r="AR328">
        <v>0</v>
      </c>
      <c r="AS328" t="s">
        <v>3</v>
      </c>
      <c r="AT328">
        <v>0.03</v>
      </c>
      <c r="AU328" t="s">
        <v>658</v>
      </c>
      <c r="AV328">
        <v>1</v>
      </c>
      <c r="AW328">
        <v>2</v>
      </c>
      <c r="AX328">
        <v>312568462</v>
      </c>
      <c r="AY328">
        <v>1</v>
      </c>
      <c r="AZ328">
        <v>0</v>
      </c>
      <c r="BA328">
        <v>353</v>
      </c>
      <c r="BB328">
        <v>1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16.341000000000001</v>
      </c>
      <c r="BL328">
        <v>14.339399999999999</v>
      </c>
      <c r="BM328">
        <v>0</v>
      </c>
      <c r="BN328">
        <v>0</v>
      </c>
      <c r="BO328">
        <v>0.03</v>
      </c>
      <c r="BP328">
        <v>1</v>
      </c>
      <c r="BQ328">
        <v>0</v>
      </c>
      <c r="BR328">
        <v>19.609200000000001</v>
      </c>
      <c r="BS328">
        <v>17.207280000000001</v>
      </c>
      <c r="BT328">
        <v>0</v>
      </c>
      <c r="BU328">
        <v>0</v>
      </c>
      <c r="BV328">
        <v>3.5999999999999997E-2</v>
      </c>
      <c r="BW328">
        <v>1</v>
      </c>
      <c r="CV328">
        <v>0</v>
      </c>
      <c r="CW328">
        <f>ROUND(Y328*Source!I344*DO328,7)</f>
        <v>0.108</v>
      </c>
      <c r="CX328">
        <f>ROUND(Y328*Source!I344,7)</f>
        <v>0.108</v>
      </c>
      <c r="CY328">
        <f>AB328</f>
        <v>544.70000000000005</v>
      </c>
      <c r="CZ328">
        <f>AF328</f>
        <v>544.70000000000005</v>
      </c>
      <c r="DA328">
        <f>AJ328</f>
        <v>1</v>
      </c>
      <c r="DB328">
        <f t="shared" si="116"/>
        <v>19.608000000000001</v>
      </c>
      <c r="DC328">
        <f t="shared" si="117"/>
        <v>17.207999999999998</v>
      </c>
      <c r="DD328" t="s">
        <v>3</v>
      </c>
      <c r="DE328" t="s">
        <v>3</v>
      </c>
      <c r="DF328">
        <f t="shared" si="118"/>
        <v>0</v>
      </c>
      <c r="DG328">
        <f t="shared" si="121"/>
        <v>58.83</v>
      </c>
      <c r="DH328">
        <f t="shared" si="119"/>
        <v>51.62</v>
      </c>
      <c r="DI328">
        <f t="shared" si="120"/>
        <v>0</v>
      </c>
      <c r="DJ328">
        <f>DG328+DH328</f>
        <v>110.44999999999999</v>
      </c>
      <c r="DK328">
        <v>1</v>
      </c>
      <c r="DL328" t="s">
        <v>649</v>
      </c>
      <c r="DM328">
        <v>4</v>
      </c>
      <c r="DN328" t="s">
        <v>637</v>
      </c>
      <c r="DO328">
        <v>1</v>
      </c>
    </row>
    <row r="329" spans="1:119" x14ac:dyDescent="0.2">
      <c r="A329">
        <f>ROW(Source!A345)</f>
        <v>345</v>
      </c>
      <c r="B329">
        <v>312567028</v>
      </c>
      <c r="C329">
        <v>312568463</v>
      </c>
      <c r="D329">
        <v>277560289</v>
      </c>
      <c r="E329">
        <v>109</v>
      </c>
      <c r="F329">
        <v>1</v>
      </c>
      <c r="G329">
        <v>1</v>
      </c>
      <c r="H329">
        <v>1</v>
      </c>
      <c r="I329" t="s">
        <v>656</v>
      </c>
      <c r="J329" t="s">
        <v>3</v>
      </c>
      <c r="K329" t="s">
        <v>657</v>
      </c>
      <c r="L329">
        <v>1191</v>
      </c>
      <c r="N329">
        <v>1013</v>
      </c>
      <c r="O329" t="s">
        <v>637</v>
      </c>
      <c r="P329" t="s">
        <v>637</v>
      </c>
      <c r="Q329">
        <v>1</v>
      </c>
      <c r="W329">
        <v>0</v>
      </c>
      <c r="X329">
        <v>1893946532</v>
      </c>
      <c r="Y329">
        <f t="shared" si="115"/>
        <v>1.524</v>
      </c>
      <c r="AA329">
        <v>0</v>
      </c>
      <c r="AB329">
        <v>0</v>
      </c>
      <c r="AC329">
        <v>0</v>
      </c>
      <c r="AD329">
        <v>451.23</v>
      </c>
      <c r="AE329">
        <v>0</v>
      </c>
      <c r="AF329">
        <v>0</v>
      </c>
      <c r="AG329">
        <v>0</v>
      </c>
      <c r="AH329">
        <v>451.23</v>
      </c>
      <c r="AI329">
        <v>1</v>
      </c>
      <c r="AJ329">
        <v>1</v>
      </c>
      <c r="AK329">
        <v>1</v>
      </c>
      <c r="AL329">
        <v>1</v>
      </c>
      <c r="AM329">
        <v>-2</v>
      </c>
      <c r="AN329">
        <v>0</v>
      </c>
      <c r="AO329">
        <v>0</v>
      </c>
      <c r="AP329">
        <v>1</v>
      </c>
      <c r="AQ329">
        <v>1</v>
      </c>
      <c r="AR329">
        <v>0</v>
      </c>
      <c r="AS329" t="s">
        <v>3</v>
      </c>
      <c r="AT329">
        <v>1.27</v>
      </c>
      <c r="AU329" t="s">
        <v>658</v>
      </c>
      <c r="AV329">
        <v>1</v>
      </c>
      <c r="AW329">
        <v>2</v>
      </c>
      <c r="AX329">
        <v>312568468</v>
      </c>
      <c r="AY329">
        <v>1</v>
      </c>
      <c r="AZ329">
        <v>0</v>
      </c>
      <c r="BA329">
        <v>354</v>
      </c>
      <c r="BB329">
        <v>1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0</v>
      </c>
      <c r="BL329">
        <v>0</v>
      </c>
      <c r="BM329">
        <v>573.06209999999999</v>
      </c>
      <c r="BN329">
        <v>1.27</v>
      </c>
      <c r="BO329">
        <v>0</v>
      </c>
      <c r="BP329">
        <v>1</v>
      </c>
      <c r="BQ329">
        <v>0</v>
      </c>
      <c r="BR329">
        <v>0</v>
      </c>
      <c r="BS329">
        <v>0</v>
      </c>
      <c r="BT329">
        <v>687.67452000000003</v>
      </c>
      <c r="BU329">
        <v>1.524</v>
      </c>
      <c r="BV329">
        <v>0</v>
      </c>
      <c r="BW329">
        <v>1</v>
      </c>
      <c r="CU329">
        <f>ROUND(AT329*Source!I345*AH329*AL329,2)</f>
        <v>1719.19</v>
      </c>
      <c r="CV329">
        <f>ROUND(Y329*Source!I345,7)</f>
        <v>4.5720000000000001</v>
      </c>
      <c r="CW329">
        <v>0</v>
      </c>
      <c r="CX329">
        <f>ROUND(Y329*Source!I345,7)</f>
        <v>4.5720000000000001</v>
      </c>
      <c r="CY329">
        <f>AD329</f>
        <v>451.23</v>
      </c>
      <c r="CZ329">
        <f>AH329</f>
        <v>451.23</v>
      </c>
      <c r="DA329">
        <f>AL329</f>
        <v>1</v>
      </c>
      <c r="DB329">
        <f t="shared" si="116"/>
        <v>687.67200000000003</v>
      </c>
      <c r="DC329">
        <f t="shared" si="117"/>
        <v>0</v>
      </c>
      <c r="DD329" t="s">
        <v>3</v>
      </c>
      <c r="DE329" t="s">
        <v>3</v>
      </c>
      <c r="DF329">
        <f t="shared" si="118"/>
        <v>0</v>
      </c>
      <c r="DG329">
        <f t="shared" si="121"/>
        <v>0</v>
      </c>
      <c r="DH329">
        <f t="shared" si="119"/>
        <v>0</v>
      </c>
      <c r="DI329">
        <f t="shared" si="120"/>
        <v>2063.02</v>
      </c>
      <c r="DJ329">
        <f>DI329</f>
        <v>2063.02</v>
      </c>
      <c r="DK329">
        <v>1</v>
      </c>
      <c r="DL329" t="s">
        <v>3</v>
      </c>
      <c r="DM329">
        <v>0</v>
      </c>
      <c r="DN329" t="s">
        <v>3</v>
      </c>
      <c r="DO329">
        <v>0</v>
      </c>
    </row>
    <row r="330" spans="1:119" x14ac:dyDescent="0.2">
      <c r="A330">
        <f>ROW(Source!A345)</f>
        <v>345</v>
      </c>
      <c r="B330">
        <v>312567028</v>
      </c>
      <c r="C330">
        <v>312568463</v>
      </c>
      <c r="D330">
        <v>277560491</v>
      </c>
      <c r="E330">
        <v>109</v>
      </c>
      <c r="F330">
        <v>1</v>
      </c>
      <c r="G330">
        <v>1</v>
      </c>
      <c r="H330">
        <v>1</v>
      </c>
      <c r="I330" t="s">
        <v>635</v>
      </c>
      <c r="J330" t="s">
        <v>3</v>
      </c>
      <c r="K330" t="s">
        <v>636</v>
      </c>
      <c r="L330">
        <v>1191</v>
      </c>
      <c r="N330">
        <v>1013</v>
      </c>
      <c r="O330" t="s">
        <v>637</v>
      </c>
      <c r="P330" t="s">
        <v>637</v>
      </c>
      <c r="Q330">
        <v>1</v>
      </c>
      <c r="W330">
        <v>0</v>
      </c>
      <c r="X330">
        <v>-1417349443</v>
      </c>
      <c r="Y330">
        <f t="shared" si="115"/>
        <v>0.156</v>
      </c>
      <c r="AA330">
        <v>0</v>
      </c>
      <c r="AB330">
        <v>0</v>
      </c>
      <c r="AC330">
        <v>0</v>
      </c>
      <c r="AD330">
        <v>0</v>
      </c>
      <c r="AE330">
        <v>0</v>
      </c>
      <c r="AF330">
        <v>0</v>
      </c>
      <c r="AG330">
        <v>0</v>
      </c>
      <c r="AH330">
        <v>0</v>
      </c>
      <c r="AI330">
        <v>1</v>
      </c>
      <c r="AJ330">
        <v>1</v>
      </c>
      <c r="AK330">
        <v>1</v>
      </c>
      <c r="AL330">
        <v>1</v>
      </c>
      <c r="AM330">
        <v>-2</v>
      </c>
      <c r="AN330">
        <v>0</v>
      </c>
      <c r="AO330">
        <v>0</v>
      </c>
      <c r="AP330">
        <v>1</v>
      </c>
      <c r="AQ330">
        <v>1</v>
      </c>
      <c r="AR330">
        <v>0</v>
      </c>
      <c r="AS330" t="s">
        <v>3</v>
      </c>
      <c r="AT330">
        <v>0.13</v>
      </c>
      <c r="AU330" t="s">
        <v>658</v>
      </c>
      <c r="AV330">
        <v>2</v>
      </c>
      <c r="AW330">
        <v>2</v>
      </c>
      <c r="AX330">
        <v>312568469</v>
      </c>
      <c r="AY330">
        <v>1</v>
      </c>
      <c r="AZ330">
        <v>0</v>
      </c>
      <c r="BA330">
        <v>355</v>
      </c>
      <c r="BB330">
        <v>1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0</v>
      </c>
      <c r="BL330">
        <v>0</v>
      </c>
      <c r="BM330">
        <v>0</v>
      </c>
      <c r="BN330">
        <v>0</v>
      </c>
      <c r="BO330">
        <v>0</v>
      </c>
      <c r="BP330">
        <v>0</v>
      </c>
      <c r="BQ330">
        <v>0</v>
      </c>
      <c r="BR330">
        <v>0</v>
      </c>
      <c r="BS330">
        <v>0</v>
      </c>
      <c r="BT330">
        <v>0</v>
      </c>
      <c r="BU330">
        <v>0</v>
      </c>
      <c r="BV330">
        <v>0</v>
      </c>
      <c r="BW330">
        <v>0</v>
      </c>
      <c r="CV330">
        <v>0</v>
      </c>
      <c r="CW330">
        <v>0</v>
      </c>
      <c r="CX330">
        <f>ROUND(Y330*Source!I345,7)</f>
        <v>0.46800000000000003</v>
      </c>
      <c r="CY330">
        <f>AD330</f>
        <v>0</v>
      </c>
      <c r="CZ330">
        <f>AH330</f>
        <v>0</v>
      </c>
      <c r="DA330">
        <f>AL330</f>
        <v>1</v>
      </c>
      <c r="DB330">
        <f t="shared" si="116"/>
        <v>0</v>
      </c>
      <c r="DC330">
        <f t="shared" si="117"/>
        <v>0</v>
      </c>
      <c r="DD330" t="s">
        <v>3</v>
      </c>
      <c r="DE330" t="s">
        <v>3</v>
      </c>
      <c r="DF330">
        <f t="shared" si="118"/>
        <v>0</v>
      </c>
      <c r="DG330">
        <f t="shared" si="121"/>
        <v>0</v>
      </c>
      <c r="DH330">
        <f t="shared" si="119"/>
        <v>0</v>
      </c>
      <c r="DI330">
        <f t="shared" si="120"/>
        <v>0</v>
      </c>
      <c r="DJ330">
        <f>DI330</f>
        <v>0</v>
      </c>
      <c r="DK330">
        <v>0</v>
      </c>
      <c r="DL330" t="s">
        <v>3</v>
      </c>
      <c r="DM330">
        <v>0</v>
      </c>
      <c r="DN330" t="s">
        <v>3</v>
      </c>
      <c r="DO330">
        <v>0</v>
      </c>
    </row>
    <row r="331" spans="1:119" x14ac:dyDescent="0.2">
      <c r="A331">
        <f>ROW(Source!A345)</f>
        <v>345</v>
      </c>
      <c r="B331">
        <v>312567028</v>
      </c>
      <c r="C331">
        <v>312568463</v>
      </c>
      <c r="D331">
        <v>277944868</v>
      </c>
      <c r="E331">
        <v>1</v>
      </c>
      <c r="F331">
        <v>1</v>
      </c>
      <c r="G331">
        <v>1</v>
      </c>
      <c r="H331">
        <v>2</v>
      </c>
      <c r="I331" t="s">
        <v>646</v>
      </c>
      <c r="J331" t="s">
        <v>647</v>
      </c>
      <c r="K331" t="s">
        <v>648</v>
      </c>
      <c r="L331">
        <v>1368</v>
      </c>
      <c r="N331">
        <v>1011</v>
      </c>
      <c r="O331" t="s">
        <v>419</v>
      </c>
      <c r="P331" t="s">
        <v>419</v>
      </c>
      <c r="Q331">
        <v>1</v>
      </c>
      <c r="W331">
        <v>0</v>
      </c>
      <c r="X331">
        <v>412917512</v>
      </c>
      <c r="Y331">
        <f t="shared" si="115"/>
        <v>7.1999999999999995E-2</v>
      </c>
      <c r="AA331">
        <v>0</v>
      </c>
      <c r="AB331">
        <v>436.88</v>
      </c>
      <c r="AC331">
        <v>477.98</v>
      </c>
      <c r="AD331">
        <v>0</v>
      </c>
      <c r="AE331">
        <v>0</v>
      </c>
      <c r="AF331">
        <v>346.73</v>
      </c>
      <c r="AG331">
        <v>477.98</v>
      </c>
      <c r="AH331">
        <v>0</v>
      </c>
      <c r="AI331">
        <v>1</v>
      </c>
      <c r="AJ331">
        <v>1.26</v>
      </c>
      <c r="AK331">
        <v>1</v>
      </c>
      <c r="AL331">
        <v>1</v>
      </c>
      <c r="AM331">
        <v>2</v>
      </c>
      <c r="AN331">
        <v>0</v>
      </c>
      <c r="AO331">
        <v>0</v>
      </c>
      <c r="AP331">
        <v>1</v>
      </c>
      <c r="AQ331">
        <v>1</v>
      </c>
      <c r="AR331">
        <v>0</v>
      </c>
      <c r="AS331" t="s">
        <v>3</v>
      </c>
      <c r="AT331">
        <v>0.06</v>
      </c>
      <c r="AU331" t="s">
        <v>658</v>
      </c>
      <c r="AV331">
        <v>1</v>
      </c>
      <c r="AW331">
        <v>2</v>
      </c>
      <c r="AX331">
        <v>312568470</v>
      </c>
      <c r="AY331">
        <v>1</v>
      </c>
      <c r="AZ331">
        <v>0</v>
      </c>
      <c r="BA331">
        <v>356</v>
      </c>
      <c r="BB331">
        <v>1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20.803799999999999</v>
      </c>
      <c r="BL331">
        <v>28.678799999999999</v>
      </c>
      <c r="BM331">
        <v>0</v>
      </c>
      <c r="BN331">
        <v>0</v>
      </c>
      <c r="BO331">
        <v>0.06</v>
      </c>
      <c r="BP331">
        <v>1</v>
      </c>
      <c r="BQ331">
        <v>0</v>
      </c>
      <c r="BR331">
        <v>24.964559999999999</v>
      </c>
      <c r="BS331">
        <v>34.414560000000002</v>
      </c>
      <c r="BT331">
        <v>0</v>
      </c>
      <c r="BU331">
        <v>0</v>
      </c>
      <c r="BV331">
        <v>7.1999999999999995E-2</v>
      </c>
      <c r="BW331">
        <v>1</v>
      </c>
      <c r="CV331">
        <v>0</v>
      </c>
      <c r="CW331">
        <f>ROUND(Y331*Source!I345*DO331,7)</f>
        <v>0.216</v>
      </c>
      <c r="CX331">
        <f>ROUND(Y331*Source!I345,7)</f>
        <v>0.216</v>
      </c>
      <c r="CY331">
        <f>AB331</f>
        <v>436.88</v>
      </c>
      <c r="CZ331">
        <f>AF331</f>
        <v>346.73</v>
      </c>
      <c r="DA331">
        <f>AJ331</f>
        <v>1.26</v>
      </c>
      <c r="DB331">
        <f t="shared" si="116"/>
        <v>24.96</v>
      </c>
      <c r="DC331">
        <f t="shared" si="117"/>
        <v>34.415999999999997</v>
      </c>
      <c r="DD331" t="s">
        <v>3</v>
      </c>
      <c r="DE331" t="s">
        <v>3</v>
      </c>
      <c r="DF331">
        <f t="shared" si="118"/>
        <v>0</v>
      </c>
      <c r="DG331">
        <f>ROUND(ROUND(AF331*AJ331,2)*CX331,2)</f>
        <v>94.37</v>
      </c>
      <c r="DH331">
        <f t="shared" si="119"/>
        <v>103.24</v>
      </c>
      <c r="DI331">
        <f t="shared" si="120"/>
        <v>0</v>
      </c>
      <c r="DJ331">
        <f>DG331+DH331</f>
        <v>197.61</v>
      </c>
      <c r="DK331">
        <v>1</v>
      </c>
      <c r="DL331" t="s">
        <v>649</v>
      </c>
      <c r="DM331">
        <v>4</v>
      </c>
      <c r="DN331" t="s">
        <v>637</v>
      </c>
      <c r="DO331">
        <v>1</v>
      </c>
    </row>
    <row r="332" spans="1:119" x14ac:dyDescent="0.2">
      <c r="A332">
        <f>ROW(Source!A345)</f>
        <v>345</v>
      </c>
      <c r="B332">
        <v>312567028</v>
      </c>
      <c r="C332">
        <v>312568463</v>
      </c>
      <c r="D332">
        <v>277945805</v>
      </c>
      <c r="E332">
        <v>1</v>
      </c>
      <c r="F332">
        <v>1</v>
      </c>
      <c r="G332">
        <v>1</v>
      </c>
      <c r="H332">
        <v>2</v>
      </c>
      <c r="I332" t="s">
        <v>650</v>
      </c>
      <c r="J332" t="s">
        <v>651</v>
      </c>
      <c r="K332" t="s">
        <v>652</v>
      </c>
      <c r="L332">
        <v>1368</v>
      </c>
      <c r="N332">
        <v>1011</v>
      </c>
      <c r="O332" t="s">
        <v>419</v>
      </c>
      <c r="P332" t="s">
        <v>419</v>
      </c>
      <c r="Q332">
        <v>1</v>
      </c>
      <c r="W332">
        <v>0</v>
      </c>
      <c r="X332">
        <v>721652621</v>
      </c>
      <c r="Y332">
        <f t="shared" si="115"/>
        <v>8.4000000000000005E-2</v>
      </c>
      <c r="AA332">
        <v>0</v>
      </c>
      <c r="AB332">
        <v>544.70000000000005</v>
      </c>
      <c r="AC332">
        <v>477.98</v>
      </c>
      <c r="AD332">
        <v>0</v>
      </c>
      <c r="AE332">
        <v>0</v>
      </c>
      <c r="AF332">
        <v>544.70000000000005</v>
      </c>
      <c r="AG332">
        <v>477.98</v>
      </c>
      <c r="AH332">
        <v>0</v>
      </c>
      <c r="AI332">
        <v>1</v>
      </c>
      <c r="AJ332">
        <v>1</v>
      </c>
      <c r="AK332">
        <v>1</v>
      </c>
      <c r="AL332">
        <v>1</v>
      </c>
      <c r="AM332">
        <v>-2</v>
      </c>
      <c r="AN332">
        <v>0</v>
      </c>
      <c r="AO332">
        <v>0</v>
      </c>
      <c r="AP332">
        <v>1</v>
      </c>
      <c r="AQ332">
        <v>1</v>
      </c>
      <c r="AR332">
        <v>0</v>
      </c>
      <c r="AS332" t="s">
        <v>3</v>
      </c>
      <c r="AT332">
        <v>7.0000000000000007E-2</v>
      </c>
      <c r="AU332" t="s">
        <v>658</v>
      </c>
      <c r="AV332">
        <v>1</v>
      </c>
      <c r="AW332">
        <v>2</v>
      </c>
      <c r="AX332">
        <v>312568471</v>
      </c>
      <c r="AY332">
        <v>1</v>
      </c>
      <c r="AZ332">
        <v>0</v>
      </c>
      <c r="BA332">
        <v>357</v>
      </c>
      <c r="BB332">
        <v>1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38.129000000000005</v>
      </c>
      <c r="BL332">
        <v>33.458600000000004</v>
      </c>
      <c r="BM332">
        <v>0</v>
      </c>
      <c r="BN332">
        <v>0</v>
      </c>
      <c r="BO332">
        <v>7.0000000000000007E-2</v>
      </c>
      <c r="BP332">
        <v>1</v>
      </c>
      <c r="BQ332">
        <v>0</v>
      </c>
      <c r="BR332">
        <v>45.75480000000001</v>
      </c>
      <c r="BS332">
        <v>40.150320000000001</v>
      </c>
      <c r="BT332">
        <v>0</v>
      </c>
      <c r="BU332">
        <v>0</v>
      </c>
      <c r="BV332">
        <v>8.4000000000000005E-2</v>
      </c>
      <c r="BW332">
        <v>1</v>
      </c>
      <c r="CV332">
        <v>0</v>
      </c>
      <c r="CW332">
        <f>ROUND(Y332*Source!I345*DO332,7)</f>
        <v>0.252</v>
      </c>
      <c r="CX332">
        <f>ROUND(Y332*Source!I345,7)</f>
        <v>0.252</v>
      </c>
      <c r="CY332">
        <f>AB332</f>
        <v>544.70000000000005</v>
      </c>
      <c r="CZ332">
        <f>AF332</f>
        <v>544.70000000000005</v>
      </c>
      <c r="DA332">
        <f>AJ332</f>
        <v>1</v>
      </c>
      <c r="DB332">
        <f t="shared" si="116"/>
        <v>45.756</v>
      </c>
      <c r="DC332">
        <f t="shared" si="117"/>
        <v>40.152000000000001</v>
      </c>
      <c r="DD332" t="s">
        <v>3</v>
      </c>
      <c r="DE332" t="s">
        <v>3</v>
      </c>
      <c r="DF332">
        <f t="shared" si="118"/>
        <v>0</v>
      </c>
      <c r="DG332">
        <f>ROUND(ROUND(AF332,2)*CX332,2)</f>
        <v>137.26</v>
      </c>
      <c r="DH332">
        <f t="shared" si="119"/>
        <v>120.45</v>
      </c>
      <c r="DI332">
        <f t="shared" si="120"/>
        <v>0</v>
      </c>
      <c r="DJ332">
        <f>DG332+DH332</f>
        <v>257.70999999999998</v>
      </c>
      <c r="DK332">
        <v>1</v>
      </c>
      <c r="DL332" t="s">
        <v>649</v>
      </c>
      <c r="DM332">
        <v>4</v>
      </c>
      <c r="DN332" t="s">
        <v>637</v>
      </c>
      <c r="DO332">
        <v>1</v>
      </c>
    </row>
    <row r="333" spans="1:119" x14ac:dyDescent="0.2">
      <c r="A333">
        <f>ROW(Source!A381)</f>
        <v>381</v>
      </c>
      <c r="B333">
        <v>312567028</v>
      </c>
      <c r="C333">
        <v>312568478</v>
      </c>
      <c r="D333">
        <v>277560270</v>
      </c>
      <c r="E333">
        <v>109</v>
      </c>
      <c r="F333">
        <v>1</v>
      </c>
      <c r="G333">
        <v>1</v>
      </c>
      <c r="H333">
        <v>1</v>
      </c>
      <c r="I333" t="s">
        <v>715</v>
      </c>
      <c r="J333" t="s">
        <v>3</v>
      </c>
      <c r="K333" t="s">
        <v>716</v>
      </c>
      <c r="L333">
        <v>1191</v>
      </c>
      <c r="N333">
        <v>1013</v>
      </c>
      <c r="O333" t="s">
        <v>637</v>
      </c>
      <c r="P333" t="s">
        <v>637</v>
      </c>
      <c r="Q333">
        <v>1</v>
      </c>
      <c r="W333">
        <v>0</v>
      </c>
      <c r="X333">
        <v>246699258</v>
      </c>
      <c r="Y333">
        <f t="shared" si="115"/>
        <v>1.524</v>
      </c>
      <c r="AA333">
        <v>0</v>
      </c>
      <c r="AB333">
        <v>0</v>
      </c>
      <c r="AC333">
        <v>0</v>
      </c>
      <c r="AD333">
        <v>417.34</v>
      </c>
      <c r="AE333">
        <v>0</v>
      </c>
      <c r="AF333">
        <v>0</v>
      </c>
      <c r="AG333">
        <v>0</v>
      </c>
      <c r="AH333">
        <v>417.34</v>
      </c>
      <c r="AI333">
        <v>1</v>
      </c>
      <c r="AJ333">
        <v>1</v>
      </c>
      <c r="AK333">
        <v>1</v>
      </c>
      <c r="AL333">
        <v>1</v>
      </c>
      <c r="AM333">
        <v>-2</v>
      </c>
      <c r="AN333">
        <v>0</v>
      </c>
      <c r="AO333">
        <v>0</v>
      </c>
      <c r="AP333">
        <v>1</v>
      </c>
      <c r="AQ333">
        <v>1</v>
      </c>
      <c r="AR333">
        <v>0</v>
      </c>
      <c r="AS333" t="s">
        <v>3</v>
      </c>
      <c r="AT333">
        <v>1.27</v>
      </c>
      <c r="AU333" t="s">
        <v>658</v>
      </c>
      <c r="AV333">
        <v>1</v>
      </c>
      <c r="AW333">
        <v>2</v>
      </c>
      <c r="AX333">
        <v>312568483</v>
      </c>
      <c r="AY333">
        <v>1</v>
      </c>
      <c r="AZ333">
        <v>0</v>
      </c>
      <c r="BA333">
        <v>364</v>
      </c>
      <c r="BB333">
        <v>1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0</v>
      </c>
      <c r="BL333">
        <v>0</v>
      </c>
      <c r="BM333">
        <v>530.02179999999998</v>
      </c>
      <c r="BN333">
        <v>1.27</v>
      </c>
      <c r="BO333">
        <v>0</v>
      </c>
      <c r="BP333">
        <v>1</v>
      </c>
      <c r="BQ333">
        <v>0</v>
      </c>
      <c r="BR333">
        <v>0</v>
      </c>
      <c r="BS333">
        <v>0</v>
      </c>
      <c r="BT333">
        <v>636.02616</v>
      </c>
      <c r="BU333">
        <v>1.524</v>
      </c>
      <c r="BV333">
        <v>0</v>
      </c>
      <c r="BW333">
        <v>1</v>
      </c>
      <c r="CU333">
        <f>ROUND(AT333*Source!I381*AH333*AL333,2)</f>
        <v>11130.46</v>
      </c>
      <c r="CV333">
        <f>ROUND(Y333*Source!I381,7)</f>
        <v>32.003999999999998</v>
      </c>
      <c r="CW333">
        <v>0</v>
      </c>
      <c r="CX333">
        <f>ROUND(Y333*Source!I381,7)</f>
        <v>32.003999999999998</v>
      </c>
      <c r="CY333">
        <f>AD333</f>
        <v>417.34</v>
      </c>
      <c r="CZ333">
        <f>AH333</f>
        <v>417.34</v>
      </c>
      <c r="DA333">
        <f>AL333</f>
        <v>1</v>
      </c>
      <c r="DB333">
        <f t="shared" si="116"/>
        <v>636.024</v>
      </c>
      <c r="DC333">
        <f t="shared" si="117"/>
        <v>0</v>
      </c>
      <c r="DD333" t="s">
        <v>3</v>
      </c>
      <c r="DE333" t="s">
        <v>3</v>
      </c>
      <c r="DF333">
        <f t="shared" si="118"/>
        <v>0</v>
      </c>
      <c r="DG333">
        <f>ROUND(ROUND(AF333,2)*CX333,2)</f>
        <v>0</v>
      </c>
      <c r="DH333">
        <f t="shared" si="119"/>
        <v>0</v>
      </c>
      <c r="DI333">
        <f t="shared" si="120"/>
        <v>13356.55</v>
      </c>
      <c r="DJ333">
        <f>DI333</f>
        <v>13356.55</v>
      </c>
      <c r="DK333">
        <v>1</v>
      </c>
      <c r="DL333" t="s">
        <v>3</v>
      </c>
      <c r="DM333">
        <v>0</v>
      </c>
      <c r="DN333" t="s">
        <v>3</v>
      </c>
      <c r="DO333">
        <v>0</v>
      </c>
    </row>
    <row r="334" spans="1:119" x14ac:dyDescent="0.2">
      <c r="A334">
        <f>ROW(Source!A381)</f>
        <v>381</v>
      </c>
      <c r="B334">
        <v>312567028</v>
      </c>
      <c r="C334">
        <v>312568478</v>
      </c>
      <c r="D334">
        <v>277560491</v>
      </c>
      <c r="E334">
        <v>109</v>
      </c>
      <c r="F334">
        <v>1</v>
      </c>
      <c r="G334">
        <v>1</v>
      </c>
      <c r="H334">
        <v>1</v>
      </c>
      <c r="I334" t="s">
        <v>635</v>
      </c>
      <c r="J334" t="s">
        <v>3</v>
      </c>
      <c r="K334" t="s">
        <v>636</v>
      </c>
      <c r="L334">
        <v>1191</v>
      </c>
      <c r="N334">
        <v>1013</v>
      </c>
      <c r="O334" t="s">
        <v>637</v>
      </c>
      <c r="P334" t="s">
        <v>637</v>
      </c>
      <c r="Q334">
        <v>1</v>
      </c>
      <c r="W334">
        <v>0</v>
      </c>
      <c r="X334">
        <v>-1417349443</v>
      </c>
      <c r="Y334">
        <f t="shared" si="115"/>
        <v>0.49199999999999994</v>
      </c>
      <c r="AA334">
        <v>0</v>
      </c>
      <c r="AB334">
        <v>0</v>
      </c>
      <c r="AC334">
        <v>0</v>
      </c>
      <c r="AD334">
        <v>0</v>
      </c>
      <c r="AE334">
        <v>0</v>
      </c>
      <c r="AF334">
        <v>0</v>
      </c>
      <c r="AG334">
        <v>0</v>
      </c>
      <c r="AH334">
        <v>0</v>
      </c>
      <c r="AI334">
        <v>1</v>
      </c>
      <c r="AJ334">
        <v>1</v>
      </c>
      <c r="AK334">
        <v>1</v>
      </c>
      <c r="AL334">
        <v>1</v>
      </c>
      <c r="AM334">
        <v>-2</v>
      </c>
      <c r="AN334">
        <v>0</v>
      </c>
      <c r="AO334">
        <v>0</v>
      </c>
      <c r="AP334">
        <v>1</v>
      </c>
      <c r="AQ334">
        <v>1</v>
      </c>
      <c r="AR334">
        <v>0</v>
      </c>
      <c r="AS334" t="s">
        <v>3</v>
      </c>
      <c r="AT334">
        <v>0.41</v>
      </c>
      <c r="AU334" t="s">
        <v>658</v>
      </c>
      <c r="AV334">
        <v>2</v>
      </c>
      <c r="AW334">
        <v>2</v>
      </c>
      <c r="AX334">
        <v>312568484</v>
      </c>
      <c r="AY334">
        <v>1</v>
      </c>
      <c r="AZ334">
        <v>0</v>
      </c>
      <c r="BA334">
        <v>365</v>
      </c>
      <c r="BB334">
        <v>1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0</v>
      </c>
      <c r="BN334">
        <v>0</v>
      </c>
      <c r="BO334">
        <v>0</v>
      </c>
      <c r="BP334">
        <v>0</v>
      </c>
      <c r="BQ334">
        <v>0</v>
      </c>
      <c r="BR334">
        <v>0</v>
      </c>
      <c r="BS334">
        <v>0</v>
      </c>
      <c r="BT334">
        <v>0</v>
      </c>
      <c r="BU334">
        <v>0</v>
      </c>
      <c r="BV334">
        <v>0</v>
      </c>
      <c r="BW334">
        <v>0</v>
      </c>
      <c r="CV334">
        <v>0</v>
      </c>
      <c r="CW334">
        <v>0</v>
      </c>
      <c r="CX334">
        <f>ROUND(Y334*Source!I381,7)</f>
        <v>10.332000000000001</v>
      </c>
      <c r="CY334">
        <f>AD334</f>
        <v>0</v>
      </c>
      <c r="CZ334">
        <f>AH334</f>
        <v>0</v>
      </c>
      <c r="DA334">
        <f>AL334</f>
        <v>1</v>
      </c>
      <c r="DB334">
        <f t="shared" si="116"/>
        <v>0</v>
      </c>
      <c r="DC334">
        <f t="shared" si="117"/>
        <v>0</v>
      </c>
      <c r="DD334" t="s">
        <v>3</v>
      </c>
      <c r="DE334" t="s">
        <v>3</v>
      </c>
      <c r="DF334">
        <f t="shared" si="118"/>
        <v>0</v>
      </c>
      <c r="DG334">
        <f>ROUND(ROUND(AF334,2)*CX334,2)</f>
        <v>0</v>
      </c>
      <c r="DH334">
        <f t="shared" si="119"/>
        <v>0</v>
      </c>
      <c r="DI334">
        <f t="shared" si="120"/>
        <v>0</v>
      </c>
      <c r="DJ334">
        <f>DI334</f>
        <v>0</v>
      </c>
      <c r="DK334">
        <v>0</v>
      </c>
      <c r="DL334" t="s">
        <v>3</v>
      </c>
      <c r="DM334">
        <v>0</v>
      </c>
      <c r="DN334" t="s">
        <v>3</v>
      </c>
      <c r="DO334">
        <v>0</v>
      </c>
    </row>
    <row r="335" spans="1:119" x14ac:dyDescent="0.2">
      <c r="A335">
        <f>ROW(Source!A381)</f>
        <v>381</v>
      </c>
      <c r="B335">
        <v>312567028</v>
      </c>
      <c r="C335">
        <v>312568478</v>
      </c>
      <c r="D335">
        <v>277944868</v>
      </c>
      <c r="E335">
        <v>1</v>
      </c>
      <c r="F335">
        <v>1</v>
      </c>
      <c r="G335">
        <v>1</v>
      </c>
      <c r="H335">
        <v>2</v>
      </c>
      <c r="I335" t="s">
        <v>646</v>
      </c>
      <c r="J335" t="s">
        <v>647</v>
      </c>
      <c r="K335" t="s">
        <v>648</v>
      </c>
      <c r="L335">
        <v>1368</v>
      </c>
      <c r="N335">
        <v>1011</v>
      </c>
      <c r="O335" t="s">
        <v>419</v>
      </c>
      <c r="P335" t="s">
        <v>419</v>
      </c>
      <c r="Q335">
        <v>1</v>
      </c>
      <c r="W335">
        <v>0</v>
      </c>
      <c r="X335">
        <v>412917512</v>
      </c>
      <c r="Y335">
        <f t="shared" si="115"/>
        <v>0.42</v>
      </c>
      <c r="AA335">
        <v>0</v>
      </c>
      <c r="AB335">
        <v>436.88</v>
      </c>
      <c r="AC335">
        <v>477.98</v>
      </c>
      <c r="AD335">
        <v>0</v>
      </c>
      <c r="AE335">
        <v>0</v>
      </c>
      <c r="AF335">
        <v>346.73</v>
      </c>
      <c r="AG335">
        <v>477.98</v>
      </c>
      <c r="AH335">
        <v>0</v>
      </c>
      <c r="AI335">
        <v>1</v>
      </c>
      <c r="AJ335">
        <v>1.26</v>
      </c>
      <c r="AK335">
        <v>1</v>
      </c>
      <c r="AL335">
        <v>1</v>
      </c>
      <c r="AM335">
        <v>2</v>
      </c>
      <c r="AN335">
        <v>0</v>
      </c>
      <c r="AO335">
        <v>0</v>
      </c>
      <c r="AP335">
        <v>1</v>
      </c>
      <c r="AQ335">
        <v>1</v>
      </c>
      <c r="AR335">
        <v>0</v>
      </c>
      <c r="AS335" t="s">
        <v>3</v>
      </c>
      <c r="AT335">
        <v>0.35</v>
      </c>
      <c r="AU335" t="s">
        <v>658</v>
      </c>
      <c r="AV335">
        <v>1</v>
      </c>
      <c r="AW335">
        <v>2</v>
      </c>
      <c r="AX335">
        <v>312568485</v>
      </c>
      <c r="AY335">
        <v>1</v>
      </c>
      <c r="AZ335">
        <v>0</v>
      </c>
      <c r="BA335">
        <v>366</v>
      </c>
      <c r="BB335">
        <v>1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121.35549999999999</v>
      </c>
      <c r="BL335">
        <v>167.29300000000001</v>
      </c>
      <c r="BM335">
        <v>0</v>
      </c>
      <c r="BN335">
        <v>0</v>
      </c>
      <c r="BO335">
        <v>0.35</v>
      </c>
      <c r="BP335">
        <v>1</v>
      </c>
      <c r="BQ335">
        <v>0</v>
      </c>
      <c r="BR335">
        <v>145.6266</v>
      </c>
      <c r="BS335">
        <v>200.7516</v>
      </c>
      <c r="BT335">
        <v>0</v>
      </c>
      <c r="BU335">
        <v>0</v>
      </c>
      <c r="BV335">
        <v>0.42</v>
      </c>
      <c r="BW335">
        <v>1</v>
      </c>
      <c r="CV335">
        <v>0</v>
      </c>
      <c r="CW335">
        <f>ROUND(Y335*Source!I381*DO335,7)</f>
        <v>8.82</v>
      </c>
      <c r="CX335">
        <f>ROUND(Y335*Source!I381,7)</f>
        <v>8.82</v>
      </c>
      <c r="CY335">
        <f>AB335</f>
        <v>436.88</v>
      </c>
      <c r="CZ335">
        <f>AF335</f>
        <v>346.73</v>
      </c>
      <c r="DA335">
        <f>AJ335</f>
        <v>1.26</v>
      </c>
      <c r="DB335">
        <f t="shared" si="116"/>
        <v>145.63200000000001</v>
      </c>
      <c r="DC335">
        <f t="shared" si="117"/>
        <v>200.74799999999999</v>
      </c>
      <c r="DD335" t="s">
        <v>3</v>
      </c>
      <c r="DE335" t="s">
        <v>3</v>
      </c>
      <c r="DF335">
        <f t="shared" si="118"/>
        <v>0</v>
      </c>
      <c r="DG335">
        <f>ROUND(ROUND(AF335*AJ335,2)*CX335,2)</f>
        <v>3853.28</v>
      </c>
      <c r="DH335">
        <f t="shared" si="119"/>
        <v>4215.78</v>
      </c>
      <c r="DI335">
        <f t="shared" si="120"/>
        <v>0</v>
      </c>
      <c r="DJ335">
        <f>DG335+DH335</f>
        <v>8069.0599999999995</v>
      </c>
      <c r="DK335">
        <v>1</v>
      </c>
      <c r="DL335" t="s">
        <v>649</v>
      </c>
      <c r="DM335">
        <v>4</v>
      </c>
      <c r="DN335" t="s">
        <v>637</v>
      </c>
      <c r="DO335">
        <v>1</v>
      </c>
    </row>
    <row r="336" spans="1:119" x14ac:dyDescent="0.2">
      <c r="A336">
        <f>ROW(Source!A381)</f>
        <v>381</v>
      </c>
      <c r="B336">
        <v>312567028</v>
      </c>
      <c r="C336">
        <v>312568478</v>
      </c>
      <c r="D336">
        <v>277945805</v>
      </c>
      <c r="E336">
        <v>1</v>
      </c>
      <c r="F336">
        <v>1</v>
      </c>
      <c r="G336">
        <v>1</v>
      </c>
      <c r="H336">
        <v>2</v>
      </c>
      <c r="I336" t="s">
        <v>650</v>
      </c>
      <c r="J336" t="s">
        <v>651</v>
      </c>
      <c r="K336" t="s">
        <v>652</v>
      </c>
      <c r="L336">
        <v>1368</v>
      </c>
      <c r="N336">
        <v>1011</v>
      </c>
      <c r="O336" t="s">
        <v>419</v>
      </c>
      <c r="P336" t="s">
        <v>419</v>
      </c>
      <c r="Q336">
        <v>1</v>
      </c>
      <c r="W336">
        <v>0</v>
      </c>
      <c r="X336">
        <v>721652621</v>
      </c>
      <c r="Y336">
        <f t="shared" si="115"/>
        <v>7.1999999999999995E-2</v>
      </c>
      <c r="AA336">
        <v>0</v>
      </c>
      <c r="AB336">
        <v>544.70000000000005</v>
      </c>
      <c r="AC336">
        <v>477.98</v>
      </c>
      <c r="AD336">
        <v>0</v>
      </c>
      <c r="AE336">
        <v>0</v>
      </c>
      <c r="AF336">
        <v>544.70000000000005</v>
      </c>
      <c r="AG336">
        <v>477.98</v>
      </c>
      <c r="AH336">
        <v>0</v>
      </c>
      <c r="AI336">
        <v>1</v>
      </c>
      <c r="AJ336">
        <v>1</v>
      </c>
      <c r="AK336">
        <v>1</v>
      </c>
      <c r="AL336">
        <v>1</v>
      </c>
      <c r="AM336">
        <v>-2</v>
      </c>
      <c r="AN336">
        <v>0</v>
      </c>
      <c r="AO336">
        <v>0</v>
      </c>
      <c r="AP336">
        <v>1</v>
      </c>
      <c r="AQ336">
        <v>1</v>
      </c>
      <c r="AR336">
        <v>0</v>
      </c>
      <c r="AS336" t="s">
        <v>3</v>
      </c>
      <c r="AT336">
        <v>0.06</v>
      </c>
      <c r="AU336" t="s">
        <v>658</v>
      </c>
      <c r="AV336">
        <v>1</v>
      </c>
      <c r="AW336">
        <v>2</v>
      </c>
      <c r="AX336">
        <v>312568486</v>
      </c>
      <c r="AY336">
        <v>1</v>
      </c>
      <c r="AZ336">
        <v>0</v>
      </c>
      <c r="BA336">
        <v>367</v>
      </c>
      <c r="BB336">
        <v>1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32.682000000000002</v>
      </c>
      <c r="BL336">
        <v>28.678799999999999</v>
      </c>
      <c r="BM336">
        <v>0</v>
      </c>
      <c r="BN336">
        <v>0</v>
      </c>
      <c r="BO336">
        <v>0.06</v>
      </c>
      <c r="BP336">
        <v>1</v>
      </c>
      <c r="BQ336">
        <v>0</v>
      </c>
      <c r="BR336">
        <v>39.218400000000003</v>
      </c>
      <c r="BS336">
        <v>34.414560000000002</v>
      </c>
      <c r="BT336">
        <v>0</v>
      </c>
      <c r="BU336">
        <v>0</v>
      </c>
      <c r="BV336">
        <v>7.1999999999999995E-2</v>
      </c>
      <c r="BW336">
        <v>1</v>
      </c>
      <c r="CV336">
        <v>0</v>
      </c>
      <c r="CW336">
        <f>ROUND(Y336*Source!I381*DO336,7)</f>
        <v>1.512</v>
      </c>
      <c r="CX336">
        <f>ROUND(Y336*Source!I381,7)</f>
        <v>1.512</v>
      </c>
      <c r="CY336">
        <f>AB336</f>
        <v>544.70000000000005</v>
      </c>
      <c r="CZ336">
        <f>AF336</f>
        <v>544.70000000000005</v>
      </c>
      <c r="DA336">
        <f>AJ336</f>
        <v>1</v>
      </c>
      <c r="DB336">
        <f t="shared" si="116"/>
        <v>39.216000000000001</v>
      </c>
      <c r="DC336">
        <f t="shared" si="117"/>
        <v>34.415999999999997</v>
      </c>
      <c r="DD336" t="s">
        <v>3</v>
      </c>
      <c r="DE336" t="s">
        <v>3</v>
      </c>
      <c r="DF336">
        <f t="shared" si="118"/>
        <v>0</v>
      </c>
      <c r="DG336">
        <f>ROUND(ROUND(AF336,2)*CX336,2)</f>
        <v>823.59</v>
      </c>
      <c r="DH336">
        <f t="shared" si="119"/>
        <v>722.71</v>
      </c>
      <c r="DI336">
        <f t="shared" si="120"/>
        <v>0</v>
      </c>
      <c r="DJ336">
        <f>DG336+DH336</f>
        <v>1546.3000000000002</v>
      </c>
      <c r="DK336">
        <v>1</v>
      </c>
      <c r="DL336" t="s">
        <v>649</v>
      </c>
      <c r="DM336">
        <v>4</v>
      </c>
      <c r="DN336" t="s">
        <v>637</v>
      </c>
      <c r="DO336">
        <v>1</v>
      </c>
    </row>
    <row r="337" spans="1:119" x14ac:dyDescent="0.2">
      <c r="A337">
        <f>ROW(Source!A382)</f>
        <v>382</v>
      </c>
      <c r="B337">
        <v>312567028</v>
      </c>
      <c r="C337">
        <v>312568487</v>
      </c>
      <c r="D337">
        <v>277560259</v>
      </c>
      <c r="E337">
        <v>109</v>
      </c>
      <c r="F337">
        <v>1</v>
      </c>
      <c r="G337">
        <v>1</v>
      </c>
      <c r="H337">
        <v>1</v>
      </c>
      <c r="I337" t="s">
        <v>717</v>
      </c>
      <c r="J337" t="s">
        <v>3</v>
      </c>
      <c r="K337" t="s">
        <v>718</v>
      </c>
      <c r="L337">
        <v>1191</v>
      </c>
      <c r="N337">
        <v>1013</v>
      </c>
      <c r="O337" t="s">
        <v>637</v>
      </c>
      <c r="P337" t="s">
        <v>637</v>
      </c>
      <c r="Q337">
        <v>1</v>
      </c>
      <c r="W337">
        <v>0</v>
      </c>
      <c r="X337">
        <v>1149069633</v>
      </c>
      <c r="Y337">
        <f t="shared" si="115"/>
        <v>0.18</v>
      </c>
      <c r="AA337">
        <v>0</v>
      </c>
      <c r="AB337">
        <v>0</v>
      </c>
      <c r="AC337">
        <v>0</v>
      </c>
      <c r="AD337">
        <v>410.21</v>
      </c>
      <c r="AE337">
        <v>0</v>
      </c>
      <c r="AF337">
        <v>0</v>
      </c>
      <c r="AG337">
        <v>0</v>
      </c>
      <c r="AH337">
        <v>410.21</v>
      </c>
      <c r="AI337">
        <v>1</v>
      </c>
      <c r="AJ337">
        <v>1</v>
      </c>
      <c r="AK337">
        <v>1</v>
      </c>
      <c r="AL337">
        <v>1</v>
      </c>
      <c r="AM337">
        <v>-2</v>
      </c>
      <c r="AN337">
        <v>0</v>
      </c>
      <c r="AO337">
        <v>0</v>
      </c>
      <c r="AP337">
        <v>1</v>
      </c>
      <c r="AQ337">
        <v>1</v>
      </c>
      <c r="AR337">
        <v>0</v>
      </c>
      <c r="AS337" t="s">
        <v>3</v>
      </c>
      <c r="AT337">
        <v>0.15</v>
      </c>
      <c r="AU337" t="s">
        <v>658</v>
      </c>
      <c r="AV337">
        <v>1</v>
      </c>
      <c r="AW337">
        <v>2</v>
      </c>
      <c r="AX337">
        <v>312568492</v>
      </c>
      <c r="AY337">
        <v>1</v>
      </c>
      <c r="AZ337">
        <v>0</v>
      </c>
      <c r="BA337">
        <v>368</v>
      </c>
      <c r="BB337">
        <v>1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0</v>
      </c>
      <c r="BL337">
        <v>0</v>
      </c>
      <c r="BM337">
        <v>61.531499999999994</v>
      </c>
      <c r="BN337">
        <v>0.15</v>
      </c>
      <c r="BO337">
        <v>0</v>
      </c>
      <c r="BP337">
        <v>1</v>
      </c>
      <c r="BQ337">
        <v>0</v>
      </c>
      <c r="BR337">
        <v>0</v>
      </c>
      <c r="BS337">
        <v>0</v>
      </c>
      <c r="BT337">
        <v>73.837799999999987</v>
      </c>
      <c r="BU337">
        <v>0.18</v>
      </c>
      <c r="BV337">
        <v>0</v>
      </c>
      <c r="BW337">
        <v>1</v>
      </c>
      <c r="CU337">
        <f>ROUND(AT337*Source!I382*AH337*AL337,2)</f>
        <v>1292.1600000000001</v>
      </c>
      <c r="CV337">
        <f>ROUND(Y337*Source!I382,7)</f>
        <v>3.78</v>
      </c>
      <c r="CW337">
        <v>0</v>
      </c>
      <c r="CX337">
        <f>ROUND(Y337*Source!I382,7)</f>
        <v>3.78</v>
      </c>
      <c r="CY337">
        <f>AD337</f>
        <v>410.21</v>
      </c>
      <c r="CZ337">
        <f>AH337</f>
        <v>410.21</v>
      </c>
      <c r="DA337">
        <f>AL337</f>
        <v>1</v>
      </c>
      <c r="DB337">
        <f t="shared" si="116"/>
        <v>73.835999999999999</v>
      </c>
      <c r="DC337">
        <f t="shared" si="117"/>
        <v>0</v>
      </c>
      <c r="DD337" t="s">
        <v>3</v>
      </c>
      <c r="DE337" t="s">
        <v>3</v>
      </c>
      <c r="DF337">
        <f t="shared" si="118"/>
        <v>0</v>
      </c>
      <c r="DG337">
        <f>ROUND(ROUND(AF337,2)*CX337,2)</f>
        <v>0</v>
      </c>
      <c r="DH337">
        <f t="shared" si="119"/>
        <v>0</v>
      </c>
      <c r="DI337">
        <f t="shared" si="120"/>
        <v>1550.59</v>
      </c>
      <c r="DJ337">
        <f>DI337</f>
        <v>1550.59</v>
      </c>
      <c r="DK337">
        <v>1</v>
      </c>
      <c r="DL337" t="s">
        <v>3</v>
      </c>
      <c r="DM337">
        <v>0</v>
      </c>
      <c r="DN337" t="s">
        <v>3</v>
      </c>
      <c r="DO337">
        <v>0</v>
      </c>
    </row>
    <row r="338" spans="1:119" x14ac:dyDescent="0.2">
      <c r="A338">
        <f>ROW(Source!A382)</f>
        <v>382</v>
      </c>
      <c r="B338">
        <v>312567028</v>
      </c>
      <c r="C338">
        <v>312568487</v>
      </c>
      <c r="D338">
        <v>277560491</v>
      </c>
      <c r="E338">
        <v>109</v>
      </c>
      <c r="F338">
        <v>1</v>
      </c>
      <c r="G338">
        <v>1</v>
      </c>
      <c r="H338">
        <v>1</v>
      </c>
      <c r="I338" t="s">
        <v>635</v>
      </c>
      <c r="J338" t="s">
        <v>3</v>
      </c>
      <c r="K338" t="s">
        <v>636</v>
      </c>
      <c r="L338">
        <v>1191</v>
      </c>
      <c r="N338">
        <v>1013</v>
      </c>
      <c r="O338" t="s">
        <v>637</v>
      </c>
      <c r="P338" t="s">
        <v>637</v>
      </c>
      <c r="Q338">
        <v>1</v>
      </c>
      <c r="W338">
        <v>0</v>
      </c>
      <c r="X338">
        <v>-1417349443</v>
      </c>
      <c r="Y338">
        <f t="shared" si="115"/>
        <v>9.6000000000000002E-2</v>
      </c>
      <c r="AA338">
        <v>0</v>
      </c>
      <c r="AB338">
        <v>0</v>
      </c>
      <c r="AC338">
        <v>0</v>
      </c>
      <c r="AD338">
        <v>0</v>
      </c>
      <c r="AE338">
        <v>0</v>
      </c>
      <c r="AF338">
        <v>0</v>
      </c>
      <c r="AG338">
        <v>0</v>
      </c>
      <c r="AH338">
        <v>0</v>
      </c>
      <c r="AI338">
        <v>1</v>
      </c>
      <c r="AJ338">
        <v>1</v>
      </c>
      <c r="AK338">
        <v>1</v>
      </c>
      <c r="AL338">
        <v>1</v>
      </c>
      <c r="AM338">
        <v>-2</v>
      </c>
      <c r="AN338">
        <v>0</v>
      </c>
      <c r="AO338">
        <v>0</v>
      </c>
      <c r="AP338">
        <v>1</v>
      </c>
      <c r="AQ338">
        <v>1</v>
      </c>
      <c r="AR338">
        <v>0</v>
      </c>
      <c r="AS338" t="s">
        <v>3</v>
      </c>
      <c r="AT338">
        <v>0.08</v>
      </c>
      <c r="AU338" t="s">
        <v>658</v>
      </c>
      <c r="AV338">
        <v>2</v>
      </c>
      <c r="AW338">
        <v>2</v>
      </c>
      <c r="AX338">
        <v>312568493</v>
      </c>
      <c r="AY338">
        <v>1</v>
      </c>
      <c r="AZ338">
        <v>0</v>
      </c>
      <c r="BA338">
        <v>369</v>
      </c>
      <c r="BB338">
        <v>1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0</v>
      </c>
      <c r="BQ338">
        <v>0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0</v>
      </c>
      <c r="CV338">
        <v>0</v>
      </c>
      <c r="CW338">
        <v>0</v>
      </c>
      <c r="CX338">
        <f>ROUND(Y338*Source!I382,7)</f>
        <v>2.016</v>
      </c>
      <c r="CY338">
        <f>AD338</f>
        <v>0</v>
      </c>
      <c r="CZ338">
        <f>AH338</f>
        <v>0</v>
      </c>
      <c r="DA338">
        <f>AL338</f>
        <v>1</v>
      </c>
      <c r="DB338">
        <f t="shared" si="116"/>
        <v>0</v>
      </c>
      <c r="DC338">
        <f t="shared" si="117"/>
        <v>0</v>
      </c>
      <c r="DD338" t="s">
        <v>3</v>
      </c>
      <c r="DE338" t="s">
        <v>3</v>
      </c>
      <c r="DF338">
        <f t="shared" si="118"/>
        <v>0</v>
      </c>
      <c r="DG338">
        <f>ROUND(ROUND(AF338,2)*CX338,2)</f>
        <v>0</v>
      </c>
      <c r="DH338">
        <f t="shared" si="119"/>
        <v>0</v>
      </c>
      <c r="DI338">
        <f t="shared" si="120"/>
        <v>0</v>
      </c>
      <c r="DJ338">
        <f>DI338</f>
        <v>0</v>
      </c>
      <c r="DK338">
        <v>0</v>
      </c>
      <c r="DL338" t="s">
        <v>3</v>
      </c>
      <c r="DM338">
        <v>0</v>
      </c>
      <c r="DN338" t="s">
        <v>3</v>
      </c>
      <c r="DO338">
        <v>0</v>
      </c>
    </row>
    <row r="339" spans="1:119" x14ac:dyDescent="0.2">
      <c r="A339">
        <f>ROW(Source!A382)</f>
        <v>382</v>
      </c>
      <c r="B339">
        <v>312567028</v>
      </c>
      <c r="C339">
        <v>312568487</v>
      </c>
      <c r="D339">
        <v>277944868</v>
      </c>
      <c r="E339">
        <v>1</v>
      </c>
      <c r="F339">
        <v>1</v>
      </c>
      <c r="G339">
        <v>1</v>
      </c>
      <c r="H339">
        <v>2</v>
      </c>
      <c r="I339" t="s">
        <v>646</v>
      </c>
      <c r="J339" t="s">
        <v>647</v>
      </c>
      <c r="K339" t="s">
        <v>648</v>
      </c>
      <c r="L339">
        <v>1368</v>
      </c>
      <c r="N339">
        <v>1011</v>
      </c>
      <c r="O339" t="s">
        <v>419</v>
      </c>
      <c r="P339" t="s">
        <v>419</v>
      </c>
      <c r="Q339">
        <v>1</v>
      </c>
      <c r="W339">
        <v>0</v>
      </c>
      <c r="X339">
        <v>412917512</v>
      </c>
      <c r="Y339">
        <f t="shared" si="115"/>
        <v>8.4000000000000005E-2</v>
      </c>
      <c r="AA339">
        <v>0</v>
      </c>
      <c r="AB339">
        <v>436.88</v>
      </c>
      <c r="AC339">
        <v>477.98</v>
      </c>
      <c r="AD339">
        <v>0</v>
      </c>
      <c r="AE339">
        <v>0</v>
      </c>
      <c r="AF339">
        <v>346.73</v>
      </c>
      <c r="AG339">
        <v>477.98</v>
      </c>
      <c r="AH339">
        <v>0</v>
      </c>
      <c r="AI339">
        <v>1</v>
      </c>
      <c r="AJ339">
        <v>1.26</v>
      </c>
      <c r="AK339">
        <v>1</v>
      </c>
      <c r="AL339">
        <v>1</v>
      </c>
      <c r="AM339">
        <v>2</v>
      </c>
      <c r="AN339">
        <v>0</v>
      </c>
      <c r="AO339">
        <v>0</v>
      </c>
      <c r="AP339">
        <v>1</v>
      </c>
      <c r="AQ339">
        <v>1</v>
      </c>
      <c r="AR339">
        <v>0</v>
      </c>
      <c r="AS339" t="s">
        <v>3</v>
      </c>
      <c r="AT339">
        <v>7.0000000000000007E-2</v>
      </c>
      <c r="AU339" t="s">
        <v>658</v>
      </c>
      <c r="AV339">
        <v>1</v>
      </c>
      <c r="AW339">
        <v>2</v>
      </c>
      <c r="AX339">
        <v>312568494</v>
      </c>
      <c r="AY339">
        <v>1</v>
      </c>
      <c r="AZ339">
        <v>0</v>
      </c>
      <c r="BA339">
        <v>370</v>
      </c>
      <c r="BB339">
        <v>1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24.271100000000004</v>
      </c>
      <c r="BL339">
        <v>33.458600000000004</v>
      </c>
      <c r="BM339">
        <v>0</v>
      </c>
      <c r="BN339">
        <v>0</v>
      </c>
      <c r="BO339">
        <v>7.0000000000000007E-2</v>
      </c>
      <c r="BP339">
        <v>1</v>
      </c>
      <c r="BQ339">
        <v>0</v>
      </c>
      <c r="BR339">
        <v>29.125320000000002</v>
      </c>
      <c r="BS339">
        <v>40.150320000000001</v>
      </c>
      <c r="BT339">
        <v>0</v>
      </c>
      <c r="BU339">
        <v>0</v>
      </c>
      <c r="BV339">
        <v>8.4000000000000005E-2</v>
      </c>
      <c r="BW339">
        <v>1</v>
      </c>
      <c r="CV339">
        <v>0</v>
      </c>
      <c r="CW339">
        <f>ROUND(Y339*Source!I382*DO339,7)</f>
        <v>1.764</v>
      </c>
      <c r="CX339">
        <f>ROUND(Y339*Source!I382,7)</f>
        <v>1.764</v>
      </c>
      <c r="CY339">
        <f>AB339</f>
        <v>436.88</v>
      </c>
      <c r="CZ339">
        <f>AF339</f>
        <v>346.73</v>
      </c>
      <c r="DA339">
        <f>AJ339</f>
        <v>1.26</v>
      </c>
      <c r="DB339">
        <f t="shared" si="116"/>
        <v>29.123999999999999</v>
      </c>
      <c r="DC339">
        <f t="shared" si="117"/>
        <v>40.152000000000001</v>
      </c>
      <c r="DD339" t="s">
        <v>3</v>
      </c>
      <c r="DE339" t="s">
        <v>3</v>
      </c>
      <c r="DF339">
        <f t="shared" si="118"/>
        <v>0</v>
      </c>
      <c r="DG339">
        <f>ROUND(ROUND(AF339*AJ339,2)*CX339,2)</f>
        <v>770.66</v>
      </c>
      <c r="DH339">
        <f t="shared" si="119"/>
        <v>843.16</v>
      </c>
      <c r="DI339">
        <f t="shared" si="120"/>
        <v>0</v>
      </c>
      <c r="DJ339">
        <f>DG339+DH339</f>
        <v>1613.82</v>
      </c>
      <c r="DK339">
        <v>1</v>
      </c>
      <c r="DL339" t="s">
        <v>649</v>
      </c>
      <c r="DM339">
        <v>4</v>
      </c>
      <c r="DN339" t="s">
        <v>637</v>
      </c>
      <c r="DO339">
        <v>1</v>
      </c>
    </row>
    <row r="340" spans="1:119" x14ac:dyDescent="0.2">
      <c r="A340">
        <f>ROW(Source!A382)</f>
        <v>382</v>
      </c>
      <c r="B340">
        <v>312567028</v>
      </c>
      <c r="C340">
        <v>312568487</v>
      </c>
      <c r="D340">
        <v>277945805</v>
      </c>
      <c r="E340">
        <v>1</v>
      </c>
      <c r="F340">
        <v>1</v>
      </c>
      <c r="G340">
        <v>1</v>
      </c>
      <c r="H340">
        <v>2</v>
      </c>
      <c r="I340" t="s">
        <v>650</v>
      </c>
      <c r="J340" t="s">
        <v>651</v>
      </c>
      <c r="K340" t="s">
        <v>652</v>
      </c>
      <c r="L340">
        <v>1368</v>
      </c>
      <c r="N340">
        <v>1011</v>
      </c>
      <c r="O340" t="s">
        <v>419</v>
      </c>
      <c r="P340" t="s">
        <v>419</v>
      </c>
      <c r="Q340">
        <v>1</v>
      </c>
      <c r="W340">
        <v>0</v>
      </c>
      <c r="X340">
        <v>721652621</v>
      </c>
      <c r="Y340">
        <f t="shared" si="115"/>
        <v>1.2E-2</v>
      </c>
      <c r="AA340">
        <v>0</v>
      </c>
      <c r="AB340">
        <v>544.70000000000005</v>
      </c>
      <c r="AC340">
        <v>477.98</v>
      </c>
      <c r="AD340">
        <v>0</v>
      </c>
      <c r="AE340">
        <v>0</v>
      </c>
      <c r="AF340">
        <v>544.70000000000005</v>
      </c>
      <c r="AG340">
        <v>477.98</v>
      </c>
      <c r="AH340">
        <v>0</v>
      </c>
      <c r="AI340">
        <v>1</v>
      </c>
      <c r="AJ340">
        <v>1</v>
      </c>
      <c r="AK340">
        <v>1</v>
      </c>
      <c r="AL340">
        <v>1</v>
      </c>
      <c r="AM340">
        <v>-2</v>
      </c>
      <c r="AN340">
        <v>0</v>
      </c>
      <c r="AO340">
        <v>0</v>
      </c>
      <c r="AP340">
        <v>1</v>
      </c>
      <c r="AQ340">
        <v>1</v>
      </c>
      <c r="AR340">
        <v>0</v>
      </c>
      <c r="AS340" t="s">
        <v>3</v>
      </c>
      <c r="AT340">
        <v>0.01</v>
      </c>
      <c r="AU340" t="s">
        <v>658</v>
      </c>
      <c r="AV340">
        <v>1</v>
      </c>
      <c r="AW340">
        <v>2</v>
      </c>
      <c r="AX340">
        <v>312568495</v>
      </c>
      <c r="AY340">
        <v>1</v>
      </c>
      <c r="AZ340">
        <v>0</v>
      </c>
      <c r="BA340">
        <v>371</v>
      </c>
      <c r="BB340">
        <v>1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5.447000000000001</v>
      </c>
      <c r="BL340">
        <v>4.7798000000000007</v>
      </c>
      <c r="BM340">
        <v>0</v>
      </c>
      <c r="BN340">
        <v>0</v>
      </c>
      <c r="BO340">
        <v>0.01</v>
      </c>
      <c r="BP340">
        <v>1</v>
      </c>
      <c r="BQ340">
        <v>0</v>
      </c>
      <c r="BR340">
        <v>6.5364000000000004</v>
      </c>
      <c r="BS340">
        <v>5.73576</v>
      </c>
      <c r="BT340">
        <v>0</v>
      </c>
      <c r="BU340">
        <v>0</v>
      </c>
      <c r="BV340">
        <v>1.2E-2</v>
      </c>
      <c r="BW340">
        <v>1</v>
      </c>
      <c r="CV340">
        <v>0</v>
      </c>
      <c r="CW340">
        <f>ROUND(Y340*Source!I382*DO340,7)</f>
        <v>0.252</v>
      </c>
      <c r="CX340">
        <f>ROUND(Y340*Source!I382,7)</f>
        <v>0.252</v>
      </c>
      <c r="CY340">
        <f>AB340</f>
        <v>544.70000000000005</v>
      </c>
      <c r="CZ340">
        <f>AF340</f>
        <v>544.70000000000005</v>
      </c>
      <c r="DA340">
        <f>AJ340</f>
        <v>1</v>
      </c>
      <c r="DB340">
        <f t="shared" si="116"/>
        <v>6.54</v>
      </c>
      <c r="DC340">
        <f t="shared" si="117"/>
        <v>5.7359999999999998</v>
      </c>
      <c r="DD340" t="s">
        <v>3</v>
      </c>
      <c r="DE340" t="s">
        <v>3</v>
      </c>
      <c r="DF340">
        <f t="shared" si="118"/>
        <v>0</v>
      </c>
      <c r="DG340">
        <f>ROUND(ROUND(AF340,2)*CX340,2)</f>
        <v>137.26</v>
      </c>
      <c r="DH340">
        <f t="shared" si="119"/>
        <v>120.45</v>
      </c>
      <c r="DI340">
        <f t="shared" si="120"/>
        <v>0</v>
      </c>
      <c r="DJ340">
        <f>DG340+DH340</f>
        <v>257.70999999999998</v>
      </c>
      <c r="DK340">
        <v>1</v>
      </c>
      <c r="DL340" t="s">
        <v>649</v>
      </c>
      <c r="DM340">
        <v>4</v>
      </c>
      <c r="DN340" t="s">
        <v>637</v>
      </c>
      <c r="DO340">
        <v>1</v>
      </c>
    </row>
    <row r="341" spans="1:119" x14ac:dyDescent="0.2">
      <c r="A341">
        <f>ROW(Source!A383)</f>
        <v>383</v>
      </c>
      <c r="B341">
        <v>312567028</v>
      </c>
      <c r="C341">
        <v>312568496</v>
      </c>
      <c r="D341">
        <v>277560270</v>
      </c>
      <c r="E341">
        <v>109</v>
      </c>
      <c r="F341">
        <v>1</v>
      </c>
      <c r="G341">
        <v>1</v>
      </c>
      <c r="H341">
        <v>1</v>
      </c>
      <c r="I341" t="s">
        <v>715</v>
      </c>
      <c r="J341" t="s">
        <v>3</v>
      </c>
      <c r="K341" t="s">
        <v>716</v>
      </c>
      <c r="L341">
        <v>1191</v>
      </c>
      <c r="N341">
        <v>1013</v>
      </c>
      <c r="O341" t="s">
        <v>637</v>
      </c>
      <c r="P341" t="s">
        <v>637</v>
      </c>
      <c r="Q341">
        <v>1</v>
      </c>
      <c r="W341">
        <v>0</v>
      </c>
      <c r="X341">
        <v>246699258</v>
      </c>
      <c r="Y341">
        <f t="shared" si="115"/>
        <v>1.524</v>
      </c>
      <c r="AA341">
        <v>0</v>
      </c>
      <c r="AB341">
        <v>0</v>
      </c>
      <c r="AC341">
        <v>0</v>
      </c>
      <c r="AD341">
        <v>417.34</v>
      </c>
      <c r="AE341">
        <v>0</v>
      </c>
      <c r="AF341">
        <v>0</v>
      </c>
      <c r="AG341">
        <v>0</v>
      </c>
      <c r="AH341">
        <v>417.34</v>
      </c>
      <c r="AI341">
        <v>1</v>
      </c>
      <c r="AJ341">
        <v>1</v>
      </c>
      <c r="AK341">
        <v>1</v>
      </c>
      <c r="AL341">
        <v>1</v>
      </c>
      <c r="AM341">
        <v>-2</v>
      </c>
      <c r="AN341">
        <v>0</v>
      </c>
      <c r="AO341">
        <v>0</v>
      </c>
      <c r="AP341">
        <v>1</v>
      </c>
      <c r="AQ341">
        <v>1</v>
      </c>
      <c r="AR341">
        <v>0</v>
      </c>
      <c r="AS341" t="s">
        <v>3</v>
      </c>
      <c r="AT341">
        <v>1.27</v>
      </c>
      <c r="AU341" t="s">
        <v>658</v>
      </c>
      <c r="AV341">
        <v>1</v>
      </c>
      <c r="AW341">
        <v>2</v>
      </c>
      <c r="AX341">
        <v>312568501</v>
      </c>
      <c r="AY341">
        <v>1</v>
      </c>
      <c r="AZ341">
        <v>0</v>
      </c>
      <c r="BA341">
        <v>372</v>
      </c>
      <c r="BB341">
        <v>1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530.02179999999998</v>
      </c>
      <c r="BN341">
        <v>1.27</v>
      </c>
      <c r="BO341">
        <v>0</v>
      </c>
      <c r="BP341">
        <v>1</v>
      </c>
      <c r="BQ341">
        <v>0</v>
      </c>
      <c r="BR341">
        <v>0</v>
      </c>
      <c r="BS341">
        <v>0</v>
      </c>
      <c r="BT341">
        <v>636.02616</v>
      </c>
      <c r="BU341">
        <v>1.524</v>
      </c>
      <c r="BV341">
        <v>0</v>
      </c>
      <c r="BW341">
        <v>1</v>
      </c>
      <c r="CU341">
        <f>ROUND(AT341*Source!I383*AH341*AL341,2)</f>
        <v>5830.24</v>
      </c>
      <c r="CV341">
        <f>ROUND(Y341*Source!I383,7)</f>
        <v>16.763999999999999</v>
      </c>
      <c r="CW341">
        <v>0</v>
      </c>
      <c r="CX341">
        <f>ROUND(Y341*Source!I383,7)</f>
        <v>16.763999999999999</v>
      </c>
      <c r="CY341">
        <f>AD341</f>
        <v>417.34</v>
      </c>
      <c r="CZ341">
        <f>AH341</f>
        <v>417.34</v>
      </c>
      <c r="DA341">
        <f>AL341</f>
        <v>1</v>
      </c>
      <c r="DB341">
        <f t="shared" si="116"/>
        <v>636.024</v>
      </c>
      <c r="DC341">
        <f t="shared" si="117"/>
        <v>0</v>
      </c>
      <c r="DD341" t="s">
        <v>3</v>
      </c>
      <c r="DE341" t="s">
        <v>3</v>
      </c>
      <c r="DF341">
        <f t="shared" si="118"/>
        <v>0</v>
      </c>
      <c r="DG341">
        <f>ROUND(ROUND(AF341,2)*CX341,2)</f>
        <v>0</v>
      </c>
      <c r="DH341">
        <f t="shared" si="119"/>
        <v>0</v>
      </c>
      <c r="DI341">
        <f t="shared" si="120"/>
        <v>6996.29</v>
      </c>
      <c r="DJ341">
        <f>DI341</f>
        <v>6996.29</v>
      </c>
      <c r="DK341">
        <v>1</v>
      </c>
      <c r="DL341" t="s">
        <v>3</v>
      </c>
      <c r="DM341">
        <v>0</v>
      </c>
      <c r="DN341" t="s">
        <v>3</v>
      </c>
      <c r="DO341">
        <v>0</v>
      </c>
    </row>
    <row r="342" spans="1:119" x14ac:dyDescent="0.2">
      <c r="A342">
        <f>ROW(Source!A383)</f>
        <v>383</v>
      </c>
      <c r="B342">
        <v>312567028</v>
      </c>
      <c r="C342">
        <v>312568496</v>
      </c>
      <c r="D342">
        <v>277560491</v>
      </c>
      <c r="E342">
        <v>109</v>
      </c>
      <c r="F342">
        <v>1</v>
      </c>
      <c r="G342">
        <v>1</v>
      </c>
      <c r="H342">
        <v>1</v>
      </c>
      <c r="I342" t="s">
        <v>635</v>
      </c>
      <c r="J342" t="s">
        <v>3</v>
      </c>
      <c r="K342" t="s">
        <v>636</v>
      </c>
      <c r="L342">
        <v>1191</v>
      </c>
      <c r="N342">
        <v>1013</v>
      </c>
      <c r="O342" t="s">
        <v>637</v>
      </c>
      <c r="P342" t="s">
        <v>637</v>
      </c>
      <c r="Q342">
        <v>1</v>
      </c>
      <c r="W342">
        <v>0</v>
      </c>
      <c r="X342">
        <v>-1417349443</v>
      </c>
      <c r="Y342">
        <f t="shared" si="115"/>
        <v>0.49199999999999994</v>
      </c>
      <c r="AA342">
        <v>0</v>
      </c>
      <c r="AB342">
        <v>0</v>
      </c>
      <c r="AC342">
        <v>0</v>
      </c>
      <c r="AD342">
        <v>0</v>
      </c>
      <c r="AE342">
        <v>0</v>
      </c>
      <c r="AF342">
        <v>0</v>
      </c>
      <c r="AG342">
        <v>0</v>
      </c>
      <c r="AH342">
        <v>0</v>
      </c>
      <c r="AI342">
        <v>1</v>
      </c>
      <c r="AJ342">
        <v>1</v>
      </c>
      <c r="AK342">
        <v>1</v>
      </c>
      <c r="AL342">
        <v>1</v>
      </c>
      <c r="AM342">
        <v>-2</v>
      </c>
      <c r="AN342">
        <v>0</v>
      </c>
      <c r="AO342">
        <v>0</v>
      </c>
      <c r="AP342">
        <v>1</v>
      </c>
      <c r="AQ342">
        <v>1</v>
      </c>
      <c r="AR342">
        <v>0</v>
      </c>
      <c r="AS342" t="s">
        <v>3</v>
      </c>
      <c r="AT342">
        <v>0.41</v>
      </c>
      <c r="AU342" t="s">
        <v>658</v>
      </c>
      <c r="AV342">
        <v>2</v>
      </c>
      <c r="AW342">
        <v>2</v>
      </c>
      <c r="AX342">
        <v>312568502</v>
      </c>
      <c r="AY342">
        <v>1</v>
      </c>
      <c r="AZ342">
        <v>0</v>
      </c>
      <c r="BA342">
        <v>373</v>
      </c>
      <c r="BB342">
        <v>1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0</v>
      </c>
      <c r="BQ342">
        <v>0</v>
      </c>
      <c r="BR342">
        <v>0</v>
      </c>
      <c r="BS342">
        <v>0</v>
      </c>
      <c r="BT342">
        <v>0</v>
      </c>
      <c r="BU342">
        <v>0</v>
      </c>
      <c r="BV342">
        <v>0</v>
      </c>
      <c r="BW342">
        <v>0</v>
      </c>
      <c r="CV342">
        <v>0</v>
      </c>
      <c r="CW342">
        <v>0</v>
      </c>
      <c r="CX342">
        <f>ROUND(Y342*Source!I383,7)</f>
        <v>5.4119999999999999</v>
      </c>
      <c r="CY342">
        <f>AD342</f>
        <v>0</v>
      </c>
      <c r="CZ342">
        <f>AH342</f>
        <v>0</v>
      </c>
      <c r="DA342">
        <f>AL342</f>
        <v>1</v>
      </c>
      <c r="DB342">
        <f t="shared" si="116"/>
        <v>0</v>
      </c>
      <c r="DC342">
        <f t="shared" si="117"/>
        <v>0</v>
      </c>
      <c r="DD342" t="s">
        <v>3</v>
      </c>
      <c r="DE342" t="s">
        <v>3</v>
      </c>
      <c r="DF342">
        <f t="shared" si="118"/>
        <v>0</v>
      </c>
      <c r="DG342">
        <f>ROUND(ROUND(AF342,2)*CX342,2)</f>
        <v>0</v>
      </c>
      <c r="DH342">
        <f t="shared" si="119"/>
        <v>0</v>
      </c>
      <c r="DI342">
        <f t="shared" si="120"/>
        <v>0</v>
      </c>
      <c r="DJ342">
        <f>DI342</f>
        <v>0</v>
      </c>
      <c r="DK342">
        <v>0</v>
      </c>
      <c r="DL342" t="s">
        <v>3</v>
      </c>
      <c r="DM342">
        <v>0</v>
      </c>
      <c r="DN342" t="s">
        <v>3</v>
      </c>
      <c r="DO342">
        <v>0</v>
      </c>
    </row>
    <row r="343" spans="1:119" x14ac:dyDescent="0.2">
      <c r="A343">
        <f>ROW(Source!A383)</f>
        <v>383</v>
      </c>
      <c r="B343">
        <v>312567028</v>
      </c>
      <c r="C343">
        <v>312568496</v>
      </c>
      <c r="D343">
        <v>277944868</v>
      </c>
      <c r="E343">
        <v>1</v>
      </c>
      <c r="F343">
        <v>1</v>
      </c>
      <c r="G343">
        <v>1</v>
      </c>
      <c r="H343">
        <v>2</v>
      </c>
      <c r="I343" t="s">
        <v>646</v>
      </c>
      <c r="J343" t="s">
        <v>647</v>
      </c>
      <c r="K343" t="s">
        <v>648</v>
      </c>
      <c r="L343">
        <v>1368</v>
      </c>
      <c r="N343">
        <v>1011</v>
      </c>
      <c r="O343" t="s">
        <v>419</v>
      </c>
      <c r="P343" t="s">
        <v>419</v>
      </c>
      <c r="Q343">
        <v>1</v>
      </c>
      <c r="W343">
        <v>0</v>
      </c>
      <c r="X343">
        <v>412917512</v>
      </c>
      <c r="Y343">
        <f t="shared" si="115"/>
        <v>0.42</v>
      </c>
      <c r="AA343">
        <v>0</v>
      </c>
      <c r="AB343">
        <v>436.88</v>
      </c>
      <c r="AC343">
        <v>477.98</v>
      </c>
      <c r="AD343">
        <v>0</v>
      </c>
      <c r="AE343">
        <v>0</v>
      </c>
      <c r="AF343">
        <v>346.73</v>
      </c>
      <c r="AG343">
        <v>477.98</v>
      </c>
      <c r="AH343">
        <v>0</v>
      </c>
      <c r="AI343">
        <v>1</v>
      </c>
      <c r="AJ343">
        <v>1.26</v>
      </c>
      <c r="AK343">
        <v>1</v>
      </c>
      <c r="AL343">
        <v>1</v>
      </c>
      <c r="AM343">
        <v>2</v>
      </c>
      <c r="AN343">
        <v>0</v>
      </c>
      <c r="AO343">
        <v>0</v>
      </c>
      <c r="AP343">
        <v>1</v>
      </c>
      <c r="AQ343">
        <v>1</v>
      </c>
      <c r="AR343">
        <v>0</v>
      </c>
      <c r="AS343" t="s">
        <v>3</v>
      </c>
      <c r="AT343">
        <v>0.35</v>
      </c>
      <c r="AU343" t="s">
        <v>658</v>
      </c>
      <c r="AV343">
        <v>1</v>
      </c>
      <c r="AW343">
        <v>2</v>
      </c>
      <c r="AX343">
        <v>312568503</v>
      </c>
      <c r="AY343">
        <v>1</v>
      </c>
      <c r="AZ343">
        <v>0</v>
      </c>
      <c r="BA343">
        <v>374</v>
      </c>
      <c r="BB343">
        <v>1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121.35549999999999</v>
      </c>
      <c r="BL343">
        <v>167.29300000000001</v>
      </c>
      <c r="BM343">
        <v>0</v>
      </c>
      <c r="BN343">
        <v>0</v>
      </c>
      <c r="BO343">
        <v>0.35</v>
      </c>
      <c r="BP343">
        <v>1</v>
      </c>
      <c r="BQ343">
        <v>0</v>
      </c>
      <c r="BR343">
        <v>145.6266</v>
      </c>
      <c r="BS343">
        <v>200.7516</v>
      </c>
      <c r="BT343">
        <v>0</v>
      </c>
      <c r="BU343">
        <v>0</v>
      </c>
      <c r="BV343">
        <v>0.42</v>
      </c>
      <c r="BW343">
        <v>1</v>
      </c>
      <c r="CV343">
        <v>0</v>
      </c>
      <c r="CW343">
        <f>ROUND(Y343*Source!I383*DO343,7)</f>
        <v>4.62</v>
      </c>
      <c r="CX343">
        <f>ROUND(Y343*Source!I383,7)</f>
        <v>4.62</v>
      </c>
      <c r="CY343">
        <f>AB343</f>
        <v>436.88</v>
      </c>
      <c r="CZ343">
        <f>AF343</f>
        <v>346.73</v>
      </c>
      <c r="DA343">
        <f>AJ343</f>
        <v>1.26</v>
      </c>
      <c r="DB343">
        <f t="shared" si="116"/>
        <v>145.63200000000001</v>
      </c>
      <c r="DC343">
        <f t="shared" si="117"/>
        <v>200.74799999999999</v>
      </c>
      <c r="DD343" t="s">
        <v>3</v>
      </c>
      <c r="DE343" t="s">
        <v>3</v>
      </c>
      <c r="DF343">
        <f t="shared" si="118"/>
        <v>0</v>
      </c>
      <c r="DG343">
        <f>ROUND(ROUND(AF343*AJ343,2)*CX343,2)</f>
        <v>2018.39</v>
      </c>
      <c r="DH343">
        <f t="shared" si="119"/>
        <v>2208.27</v>
      </c>
      <c r="DI343">
        <f t="shared" si="120"/>
        <v>0</v>
      </c>
      <c r="DJ343">
        <f>DG343+DH343</f>
        <v>4226.66</v>
      </c>
      <c r="DK343">
        <v>1</v>
      </c>
      <c r="DL343" t="s">
        <v>649</v>
      </c>
      <c r="DM343">
        <v>4</v>
      </c>
      <c r="DN343" t="s">
        <v>637</v>
      </c>
      <c r="DO343">
        <v>1</v>
      </c>
    </row>
    <row r="344" spans="1:119" x14ac:dyDescent="0.2">
      <c r="A344">
        <f>ROW(Source!A383)</f>
        <v>383</v>
      </c>
      <c r="B344">
        <v>312567028</v>
      </c>
      <c r="C344">
        <v>312568496</v>
      </c>
      <c r="D344">
        <v>277945805</v>
      </c>
      <c r="E344">
        <v>1</v>
      </c>
      <c r="F344">
        <v>1</v>
      </c>
      <c r="G344">
        <v>1</v>
      </c>
      <c r="H344">
        <v>2</v>
      </c>
      <c r="I344" t="s">
        <v>650</v>
      </c>
      <c r="J344" t="s">
        <v>651</v>
      </c>
      <c r="K344" t="s">
        <v>652</v>
      </c>
      <c r="L344">
        <v>1368</v>
      </c>
      <c r="N344">
        <v>1011</v>
      </c>
      <c r="O344" t="s">
        <v>419</v>
      </c>
      <c r="P344" t="s">
        <v>419</v>
      </c>
      <c r="Q344">
        <v>1</v>
      </c>
      <c r="W344">
        <v>0</v>
      </c>
      <c r="X344">
        <v>721652621</v>
      </c>
      <c r="Y344">
        <f t="shared" si="115"/>
        <v>7.1999999999999995E-2</v>
      </c>
      <c r="AA344">
        <v>0</v>
      </c>
      <c r="AB344">
        <v>544.70000000000005</v>
      </c>
      <c r="AC344">
        <v>477.98</v>
      </c>
      <c r="AD344">
        <v>0</v>
      </c>
      <c r="AE344">
        <v>0</v>
      </c>
      <c r="AF344">
        <v>544.70000000000005</v>
      </c>
      <c r="AG344">
        <v>477.98</v>
      </c>
      <c r="AH344">
        <v>0</v>
      </c>
      <c r="AI344">
        <v>1</v>
      </c>
      <c r="AJ344">
        <v>1</v>
      </c>
      <c r="AK344">
        <v>1</v>
      </c>
      <c r="AL344">
        <v>1</v>
      </c>
      <c r="AM344">
        <v>-2</v>
      </c>
      <c r="AN344">
        <v>0</v>
      </c>
      <c r="AO344">
        <v>0</v>
      </c>
      <c r="AP344">
        <v>1</v>
      </c>
      <c r="AQ344">
        <v>1</v>
      </c>
      <c r="AR344">
        <v>0</v>
      </c>
      <c r="AS344" t="s">
        <v>3</v>
      </c>
      <c r="AT344">
        <v>0.06</v>
      </c>
      <c r="AU344" t="s">
        <v>658</v>
      </c>
      <c r="AV344">
        <v>1</v>
      </c>
      <c r="AW344">
        <v>2</v>
      </c>
      <c r="AX344">
        <v>312568504</v>
      </c>
      <c r="AY344">
        <v>1</v>
      </c>
      <c r="AZ344">
        <v>0</v>
      </c>
      <c r="BA344">
        <v>375</v>
      </c>
      <c r="BB344">
        <v>1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32.682000000000002</v>
      </c>
      <c r="BL344">
        <v>28.678799999999999</v>
      </c>
      <c r="BM344">
        <v>0</v>
      </c>
      <c r="BN344">
        <v>0</v>
      </c>
      <c r="BO344">
        <v>0.06</v>
      </c>
      <c r="BP344">
        <v>1</v>
      </c>
      <c r="BQ344">
        <v>0</v>
      </c>
      <c r="BR344">
        <v>39.218400000000003</v>
      </c>
      <c r="BS344">
        <v>34.414560000000002</v>
      </c>
      <c r="BT344">
        <v>0</v>
      </c>
      <c r="BU344">
        <v>0</v>
      </c>
      <c r="BV344">
        <v>7.1999999999999995E-2</v>
      </c>
      <c r="BW344">
        <v>1</v>
      </c>
      <c r="CV344">
        <v>0</v>
      </c>
      <c r="CW344">
        <f>ROUND(Y344*Source!I383*DO344,7)</f>
        <v>0.79200000000000004</v>
      </c>
      <c r="CX344">
        <f>ROUND(Y344*Source!I383,7)</f>
        <v>0.79200000000000004</v>
      </c>
      <c r="CY344">
        <f>AB344</f>
        <v>544.70000000000005</v>
      </c>
      <c r="CZ344">
        <f>AF344</f>
        <v>544.70000000000005</v>
      </c>
      <c r="DA344">
        <f>AJ344</f>
        <v>1</v>
      </c>
      <c r="DB344">
        <f t="shared" si="116"/>
        <v>39.216000000000001</v>
      </c>
      <c r="DC344">
        <f t="shared" si="117"/>
        <v>34.415999999999997</v>
      </c>
      <c r="DD344" t="s">
        <v>3</v>
      </c>
      <c r="DE344" t="s">
        <v>3</v>
      </c>
      <c r="DF344">
        <f t="shared" si="118"/>
        <v>0</v>
      </c>
      <c r="DG344">
        <f>ROUND(ROUND(AF344,2)*CX344,2)</f>
        <v>431.4</v>
      </c>
      <c r="DH344">
        <f t="shared" si="119"/>
        <v>378.56</v>
      </c>
      <c r="DI344">
        <f t="shared" si="120"/>
        <v>0</v>
      </c>
      <c r="DJ344">
        <f>DG344+DH344</f>
        <v>809.96</v>
      </c>
      <c r="DK344">
        <v>1</v>
      </c>
      <c r="DL344" t="s">
        <v>649</v>
      </c>
      <c r="DM344">
        <v>4</v>
      </c>
      <c r="DN344" t="s">
        <v>637</v>
      </c>
      <c r="DO344">
        <v>1</v>
      </c>
    </row>
    <row r="345" spans="1:119" x14ac:dyDescent="0.2">
      <c r="A345">
        <f>ROW(Source!A384)</f>
        <v>384</v>
      </c>
      <c r="B345">
        <v>312567028</v>
      </c>
      <c r="C345">
        <v>312568505</v>
      </c>
      <c r="D345">
        <v>277560259</v>
      </c>
      <c r="E345">
        <v>109</v>
      </c>
      <c r="F345">
        <v>1</v>
      </c>
      <c r="G345">
        <v>1</v>
      </c>
      <c r="H345">
        <v>1</v>
      </c>
      <c r="I345" t="s">
        <v>717</v>
      </c>
      <c r="J345" t="s">
        <v>3</v>
      </c>
      <c r="K345" t="s">
        <v>718</v>
      </c>
      <c r="L345">
        <v>1191</v>
      </c>
      <c r="N345">
        <v>1013</v>
      </c>
      <c r="O345" t="s">
        <v>637</v>
      </c>
      <c r="P345" t="s">
        <v>637</v>
      </c>
      <c r="Q345">
        <v>1</v>
      </c>
      <c r="W345">
        <v>0</v>
      </c>
      <c r="X345">
        <v>1149069633</v>
      </c>
      <c r="Y345">
        <f t="shared" si="115"/>
        <v>0.18</v>
      </c>
      <c r="AA345">
        <v>0</v>
      </c>
      <c r="AB345">
        <v>0</v>
      </c>
      <c r="AC345">
        <v>0</v>
      </c>
      <c r="AD345">
        <v>410.21</v>
      </c>
      <c r="AE345">
        <v>0</v>
      </c>
      <c r="AF345">
        <v>0</v>
      </c>
      <c r="AG345">
        <v>0</v>
      </c>
      <c r="AH345">
        <v>410.21</v>
      </c>
      <c r="AI345">
        <v>1</v>
      </c>
      <c r="AJ345">
        <v>1</v>
      </c>
      <c r="AK345">
        <v>1</v>
      </c>
      <c r="AL345">
        <v>1</v>
      </c>
      <c r="AM345">
        <v>-2</v>
      </c>
      <c r="AN345">
        <v>0</v>
      </c>
      <c r="AO345">
        <v>0</v>
      </c>
      <c r="AP345">
        <v>1</v>
      </c>
      <c r="AQ345">
        <v>1</v>
      </c>
      <c r="AR345">
        <v>0</v>
      </c>
      <c r="AS345" t="s">
        <v>3</v>
      </c>
      <c r="AT345">
        <v>0.15</v>
      </c>
      <c r="AU345" t="s">
        <v>658</v>
      </c>
      <c r="AV345">
        <v>1</v>
      </c>
      <c r="AW345">
        <v>2</v>
      </c>
      <c r="AX345">
        <v>312568510</v>
      </c>
      <c r="AY345">
        <v>1</v>
      </c>
      <c r="AZ345">
        <v>0</v>
      </c>
      <c r="BA345">
        <v>376</v>
      </c>
      <c r="BB345">
        <v>1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61.531499999999994</v>
      </c>
      <c r="BN345">
        <v>0.15</v>
      </c>
      <c r="BO345">
        <v>0</v>
      </c>
      <c r="BP345">
        <v>1</v>
      </c>
      <c r="BQ345">
        <v>0</v>
      </c>
      <c r="BR345">
        <v>0</v>
      </c>
      <c r="BS345">
        <v>0</v>
      </c>
      <c r="BT345">
        <v>73.837799999999987</v>
      </c>
      <c r="BU345">
        <v>0.18</v>
      </c>
      <c r="BV345">
        <v>0</v>
      </c>
      <c r="BW345">
        <v>1</v>
      </c>
      <c r="CU345">
        <f>ROUND(AT345*Source!I384*AH345*AL345,2)</f>
        <v>676.85</v>
      </c>
      <c r="CV345">
        <f>ROUND(Y345*Source!I384,7)</f>
        <v>1.98</v>
      </c>
      <c r="CW345">
        <v>0</v>
      </c>
      <c r="CX345">
        <f>ROUND(Y345*Source!I384,7)</f>
        <v>1.98</v>
      </c>
      <c r="CY345">
        <f>AD345</f>
        <v>410.21</v>
      </c>
      <c r="CZ345">
        <f>AH345</f>
        <v>410.21</v>
      </c>
      <c r="DA345">
        <f>AL345</f>
        <v>1</v>
      </c>
      <c r="DB345">
        <f t="shared" si="116"/>
        <v>73.835999999999999</v>
      </c>
      <c r="DC345">
        <f t="shared" si="117"/>
        <v>0</v>
      </c>
      <c r="DD345" t="s">
        <v>3</v>
      </c>
      <c r="DE345" t="s">
        <v>3</v>
      </c>
      <c r="DF345">
        <f t="shared" si="118"/>
        <v>0</v>
      </c>
      <c r="DG345">
        <f>ROUND(ROUND(AF345,2)*CX345,2)</f>
        <v>0</v>
      </c>
      <c r="DH345">
        <f t="shared" si="119"/>
        <v>0</v>
      </c>
      <c r="DI345">
        <f t="shared" si="120"/>
        <v>812.22</v>
      </c>
      <c r="DJ345">
        <f>DI345</f>
        <v>812.22</v>
      </c>
      <c r="DK345">
        <v>1</v>
      </c>
      <c r="DL345" t="s">
        <v>3</v>
      </c>
      <c r="DM345">
        <v>0</v>
      </c>
      <c r="DN345" t="s">
        <v>3</v>
      </c>
      <c r="DO345">
        <v>0</v>
      </c>
    </row>
    <row r="346" spans="1:119" x14ac:dyDescent="0.2">
      <c r="A346">
        <f>ROW(Source!A384)</f>
        <v>384</v>
      </c>
      <c r="B346">
        <v>312567028</v>
      </c>
      <c r="C346">
        <v>312568505</v>
      </c>
      <c r="D346">
        <v>277560491</v>
      </c>
      <c r="E346">
        <v>109</v>
      </c>
      <c r="F346">
        <v>1</v>
      </c>
      <c r="G346">
        <v>1</v>
      </c>
      <c r="H346">
        <v>1</v>
      </c>
      <c r="I346" t="s">
        <v>635</v>
      </c>
      <c r="J346" t="s">
        <v>3</v>
      </c>
      <c r="K346" t="s">
        <v>636</v>
      </c>
      <c r="L346">
        <v>1191</v>
      </c>
      <c r="N346">
        <v>1013</v>
      </c>
      <c r="O346" t="s">
        <v>637</v>
      </c>
      <c r="P346" t="s">
        <v>637</v>
      </c>
      <c r="Q346">
        <v>1</v>
      </c>
      <c r="W346">
        <v>0</v>
      </c>
      <c r="X346">
        <v>-1417349443</v>
      </c>
      <c r="Y346">
        <f t="shared" si="115"/>
        <v>9.6000000000000002E-2</v>
      </c>
      <c r="AA346">
        <v>0</v>
      </c>
      <c r="AB346">
        <v>0</v>
      </c>
      <c r="AC346">
        <v>0</v>
      </c>
      <c r="AD346">
        <v>0</v>
      </c>
      <c r="AE346">
        <v>0</v>
      </c>
      <c r="AF346">
        <v>0</v>
      </c>
      <c r="AG346">
        <v>0</v>
      </c>
      <c r="AH346">
        <v>0</v>
      </c>
      <c r="AI346">
        <v>1</v>
      </c>
      <c r="AJ346">
        <v>1</v>
      </c>
      <c r="AK346">
        <v>1</v>
      </c>
      <c r="AL346">
        <v>1</v>
      </c>
      <c r="AM346">
        <v>-2</v>
      </c>
      <c r="AN346">
        <v>0</v>
      </c>
      <c r="AO346">
        <v>0</v>
      </c>
      <c r="AP346">
        <v>1</v>
      </c>
      <c r="AQ346">
        <v>1</v>
      </c>
      <c r="AR346">
        <v>0</v>
      </c>
      <c r="AS346" t="s">
        <v>3</v>
      </c>
      <c r="AT346">
        <v>0.08</v>
      </c>
      <c r="AU346" t="s">
        <v>658</v>
      </c>
      <c r="AV346">
        <v>2</v>
      </c>
      <c r="AW346">
        <v>2</v>
      </c>
      <c r="AX346">
        <v>312568511</v>
      </c>
      <c r="AY346">
        <v>1</v>
      </c>
      <c r="AZ346">
        <v>0</v>
      </c>
      <c r="BA346">
        <v>377</v>
      </c>
      <c r="BB346">
        <v>1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0</v>
      </c>
      <c r="BL346">
        <v>0</v>
      </c>
      <c r="BM346">
        <v>0</v>
      </c>
      <c r="BN346">
        <v>0</v>
      </c>
      <c r="BO346">
        <v>0</v>
      </c>
      <c r="BP346">
        <v>0</v>
      </c>
      <c r="BQ346">
        <v>0</v>
      </c>
      <c r="BR346">
        <v>0</v>
      </c>
      <c r="BS346">
        <v>0</v>
      </c>
      <c r="BT346">
        <v>0</v>
      </c>
      <c r="BU346">
        <v>0</v>
      </c>
      <c r="BV346">
        <v>0</v>
      </c>
      <c r="BW346">
        <v>0</v>
      </c>
      <c r="CV346">
        <v>0</v>
      </c>
      <c r="CW346">
        <v>0</v>
      </c>
      <c r="CX346">
        <f>ROUND(Y346*Source!I384,7)</f>
        <v>1.056</v>
      </c>
      <c r="CY346">
        <f>AD346</f>
        <v>0</v>
      </c>
      <c r="CZ346">
        <f>AH346</f>
        <v>0</v>
      </c>
      <c r="DA346">
        <f>AL346</f>
        <v>1</v>
      </c>
      <c r="DB346">
        <f t="shared" si="116"/>
        <v>0</v>
      </c>
      <c r="DC346">
        <f t="shared" si="117"/>
        <v>0</v>
      </c>
      <c r="DD346" t="s">
        <v>3</v>
      </c>
      <c r="DE346" t="s">
        <v>3</v>
      </c>
      <c r="DF346">
        <f t="shared" si="118"/>
        <v>0</v>
      </c>
      <c r="DG346">
        <f>ROUND(ROUND(AF346,2)*CX346,2)</f>
        <v>0</v>
      </c>
      <c r="DH346">
        <f t="shared" si="119"/>
        <v>0</v>
      </c>
      <c r="DI346">
        <f t="shared" si="120"/>
        <v>0</v>
      </c>
      <c r="DJ346">
        <f>DI346</f>
        <v>0</v>
      </c>
      <c r="DK346">
        <v>0</v>
      </c>
      <c r="DL346" t="s">
        <v>3</v>
      </c>
      <c r="DM346">
        <v>0</v>
      </c>
      <c r="DN346" t="s">
        <v>3</v>
      </c>
      <c r="DO346">
        <v>0</v>
      </c>
    </row>
    <row r="347" spans="1:119" x14ac:dyDescent="0.2">
      <c r="A347">
        <f>ROW(Source!A384)</f>
        <v>384</v>
      </c>
      <c r="B347">
        <v>312567028</v>
      </c>
      <c r="C347">
        <v>312568505</v>
      </c>
      <c r="D347">
        <v>277944868</v>
      </c>
      <c r="E347">
        <v>1</v>
      </c>
      <c r="F347">
        <v>1</v>
      </c>
      <c r="G347">
        <v>1</v>
      </c>
      <c r="H347">
        <v>2</v>
      </c>
      <c r="I347" t="s">
        <v>646</v>
      </c>
      <c r="J347" t="s">
        <v>647</v>
      </c>
      <c r="K347" t="s">
        <v>648</v>
      </c>
      <c r="L347">
        <v>1368</v>
      </c>
      <c r="N347">
        <v>1011</v>
      </c>
      <c r="O347" t="s">
        <v>419</v>
      </c>
      <c r="P347" t="s">
        <v>419</v>
      </c>
      <c r="Q347">
        <v>1</v>
      </c>
      <c r="W347">
        <v>0</v>
      </c>
      <c r="X347">
        <v>412917512</v>
      </c>
      <c r="Y347">
        <f t="shared" si="115"/>
        <v>8.4000000000000005E-2</v>
      </c>
      <c r="AA347">
        <v>0</v>
      </c>
      <c r="AB347">
        <v>436.88</v>
      </c>
      <c r="AC347">
        <v>477.98</v>
      </c>
      <c r="AD347">
        <v>0</v>
      </c>
      <c r="AE347">
        <v>0</v>
      </c>
      <c r="AF347">
        <v>346.73</v>
      </c>
      <c r="AG347">
        <v>477.98</v>
      </c>
      <c r="AH347">
        <v>0</v>
      </c>
      <c r="AI347">
        <v>1</v>
      </c>
      <c r="AJ347">
        <v>1.26</v>
      </c>
      <c r="AK347">
        <v>1</v>
      </c>
      <c r="AL347">
        <v>1</v>
      </c>
      <c r="AM347">
        <v>2</v>
      </c>
      <c r="AN347">
        <v>0</v>
      </c>
      <c r="AO347">
        <v>0</v>
      </c>
      <c r="AP347">
        <v>1</v>
      </c>
      <c r="AQ347">
        <v>1</v>
      </c>
      <c r="AR347">
        <v>0</v>
      </c>
      <c r="AS347" t="s">
        <v>3</v>
      </c>
      <c r="AT347">
        <v>7.0000000000000007E-2</v>
      </c>
      <c r="AU347" t="s">
        <v>658</v>
      </c>
      <c r="AV347">
        <v>1</v>
      </c>
      <c r="AW347">
        <v>2</v>
      </c>
      <c r="AX347">
        <v>312568512</v>
      </c>
      <c r="AY347">
        <v>1</v>
      </c>
      <c r="AZ347">
        <v>0</v>
      </c>
      <c r="BA347">
        <v>378</v>
      </c>
      <c r="BB347">
        <v>1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24.271100000000004</v>
      </c>
      <c r="BL347">
        <v>33.458600000000004</v>
      </c>
      <c r="BM347">
        <v>0</v>
      </c>
      <c r="BN347">
        <v>0</v>
      </c>
      <c r="BO347">
        <v>7.0000000000000007E-2</v>
      </c>
      <c r="BP347">
        <v>1</v>
      </c>
      <c r="BQ347">
        <v>0</v>
      </c>
      <c r="BR347">
        <v>29.125320000000002</v>
      </c>
      <c r="BS347">
        <v>40.150320000000001</v>
      </c>
      <c r="BT347">
        <v>0</v>
      </c>
      <c r="BU347">
        <v>0</v>
      </c>
      <c r="BV347">
        <v>8.4000000000000005E-2</v>
      </c>
      <c r="BW347">
        <v>1</v>
      </c>
      <c r="CV347">
        <v>0</v>
      </c>
      <c r="CW347">
        <f>ROUND(Y347*Source!I384*DO347,7)</f>
        <v>0.92400000000000004</v>
      </c>
      <c r="CX347">
        <f>ROUND(Y347*Source!I384,7)</f>
        <v>0.92400000000000004</v>
      </c>
      <c r="CY347">
        <f>AB347</f>
        <v>436.88</v>
      </c>
      <c r="CZ347">
        <f>AF347</f>
        <v>346.73</v>
      </c>
      <c r="DA347">
        <f>AJ347</f>
        <v>1.26</v>
      </c>
      <c r="DB347">
        <f t="shared" si="116"/>
        <v>29.123999999999999</v>
      </c>
      <c r="DC347">
        <f t="shared" si="117"/>
        <v>40.152000000000001</v>
      </c>
      <c r="DD347" t="s">
        <v>3</v>
      </c>
      <c r="DE347" t="s">
        <v>3</v>
      </c>
      <c r="DF347">
        <f t="shared" si="118"/>
        <v>0</v>
      </c>
      <c r="DG347">
        <f>ROUND(ROUND(AF347*AJ347,2)*CX347,2)</f>
        <v>403.68</v>
      </c>
      <c r="DH347">
        <f t="shared" si="119"/>
        <v>441.65</v>
      </c>
      <c r="DI347">
        <f t="shared" si="120"/>
        <v>0</v>
      </c>
      <c r="DJ347">
        <f>DG347+DH347</f>
        <v>845.32999999999993</v>
      </c>
      <c r="DK347">
        <v>1</v>
      </c>
      <c r="DL347" t="s">
        <v>649</v>
      </c>
      <c r="DM347">
        <v>4</v>
      </c>
      <c r="DN347" t="s">
        <v>637</v>
      </c>
      <c r="DO347">
        <v>1</v>
      </c>
    </row>
    <row r="348" spans="1:119" x14ac:dyDescent="0.2">
      <c r="A348">
        <f>ROW(Source!A384)</f>
        <v>384</v>
      </c>
      <c r="B348">
        <v>312567028</v>
      </c>
      <c r="C348">
        <v>312568505</v>
      </c>
      <c r="D348">
        <v>277945805</v>
      </c>
      <c r="E348">
        <v>1</v>
      </c>
      <c r="F348">
        <v>1</v>
      </c>
      <c r="G348">
        <v>1</v>
      </c>
      <c r="H348">
        <v>2</v>
      </c>
      <c r="I348" t="s">
        <v>650</v>
      </c>
      <c r="J348" t="s">
        <v>651</v>
      </c>
      <c r="K348" t="s">
        <v>652</v>
      </c>
      <c r="L348">
        <v>1368</v>
      </c>
      <c r="N348">
        <v>1011</v>
      </c>
      <c r="O348" t="s">
        <v>419</v>
      </c>
      <c r="P348" t="s">
        <v>419</v>
      </c>
      <c r="Q348">
        <v>1</v>
      </c>
      <c r="W348">
        <v>0</v>
      </c>
      <c r="X348">
        <v>721652621</v>
      </c>
      <c r="Y348">
        <f t="shared" si="115"/>
        <v>1.2E-2</v>
      </c>
      <c r="AA348">
        <v>0</v>
      </c>
      <c r="AB348">
        <v>544.70000000000005</v>
      </c>
      <c r="AC348">
        <v>477.98</v>
      </c>
      <c r="AD348">
        <v>0</v>
      </c>
      <c r="AE348">
        <v>0</v>
      </c>
      <c r="AF348">
        <v>544.70000000000005</v>
      </c>
      <c r="AG348">
        <v>477.98</v>
      </c>
      <c r="AH348">
        <v>0</v>
      </c>
      <c r="AI348">
        <v>1</v>
      </c>
      <c r="AJ348">
        <v>1</v>
      </c>
      <c r="AK348">
        <v>1</v>
      </c>
      <c r="AL348">
        <v>1</v>
      </c>
      <c r="AM348">
        <v>-2</v>
      </c>
      <c r="AN348">
        <v>0</v>
      </c>
      <c r="AO348">
        <v>0</v>
      </c>
      <c r="AP348">
        <v>1</v>
      </c>
      <c r="AQ348">
        <v>1</v>
      </c>
      <c r="AR348">
        <v>0</v>
      </c>
      <c r="AS348" t="s">
        <v>3</v>
      </c>
      <c r="AT348">
        <v>0.01</v>
      </c>
      <c r="AU348" t="s">
        <v>658</v>
      </c>
      <c r="AV348">
        <v>1</v>
      </c>
      <c r="AW348">
        <v>2</v>
      </c>
      <c r="AX348">
        <v>312568513</v>
      </c>
      <c r="AY348">
        <v>1</v>
      </c>
      <c r="AZ348">
        <v>0</v>
      </c>
      <c r="BA348">
        <v>379</v>
      </c>
      <c r="BB348">
        <v>1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5.447000000000001</v>
      </c>
      <c r="BL348">
        <v>4.7798000000000007</v>
      </c>
      <c r="BM348">
        <v>0</v>
      </c>
      <c r="BN348">
        <v>0</v>
      </c>
      <c r="BO348">
        <v>0.01</v>
      </c>
      <c r="BP348">
        <v>1</v>
      </c>
      <c r="BQ348">
        <v>0</v>
      </c>
      <c r="BR348">
        <v>6.5364000000000004</v>
      </c>
      <c r="BS348">
        <v>5.73576</v>
      </c>
      <c r="BT348">
        <v>0</v>
      </c>
      <c r="BU348">
        <v>0</v>
      </c>
      <c r="BV348">
        <v>1.2E-2</v>
      </c>
      <c r="BW348">
        <v>1</v>
      </c>
      <c r="CV348">
        <v>0</v>
      </c>
      <c r="CW348">
        <f>ROUND(Y348*Source!I384*DO348,7)</f>
        <v>0.13200000000000001</v>
      </c>
      <c r="CX348">
        <f>ROUND(Y348*Source!I384,7)</f>
        <v>0.13200000000000001</v>
      </c>
      <c r="CY348">
        <f>AB348</f>
        <v>544.70000000000005</v>
      </c>
      <c r="CZ348">
        <f>AF348</f>
        <v>544.70000000000005</v>
      </c>
      <c r="DA348">
        <f>AJ348</f>
        <v>1</v>
      </c>
      <c r="DB348">
        <f t="shared" si="116"/>
        <v>6.54</v>
      </c>
      <c r="DC348">
        <f t="shared" si="117"/>
        <v>5.7359999999999998</v>
      </c>
      <c r="DD348" t="s">
        <v>3</v>
      </c>
      <c r="DE348" t="s">
        <v>3</v>
      </c>
      <c r="DF348">
        <f t="shared" si="118"/>
        <v>0</v>
      </c>
      <c r="DG348">
        <f>ROUND(ROUND(AF348,2)*CX348,2)</f>
        <v>71.900000000000006</v>
      </c>
      <c r="DH348">
        <f t="shared" si="119"/>
        <v>63.09</v>
      </c>
      <c r="DI348">
        <f t="shared" si="120"/>
        <v>0</v>
      </c>
      <c r="DJ348">
        <f>DG348+DH348</f>
        <v>134.99</v>
      </c>
      <c r="DK348">
        <v>1</v>
      </c>
      <c r="DL348" t="s">
        <v>649</v>
      </c>
      <c r="DM348">
        <v>4</v>
      </c>
      <c r="DN348" t="s">
        <v>637</v>
      </c>
      <c r="DO348">
        <v>1</v>
      </c>
    </row>
    <row r="349" spans="1:119" x14ac:dyDescent="0.2">
      <c r="A349">
        <f>ROW(Source!A385)</f>
        <v>385</v>
      </c>
      <c r="B349">
        <v>312567028</v>
      </c>
      <c r="C349">
        <v>312597420</v>
      </c>
      <c r="D349">
        <v>75634699</v>
      </c>
      <c r="E349">
        <v>109</v>
      </c>
      <c r="F349">
        <v>1</v>
      </c>
      <c r="G349">
        <v>1</v>
      </c>
      <c r="H349">
        <v>1</v>
      </c>
      <c r="I349" t="s">
        <v>715</v>
      </c>
      <c r="J349" t="s">
        <v>3</v>
      </c>
      <c r="K349" t="s">
        <v>716</v>
      </c>
      <c r="L349">
        <v>1191</v>
      </c>
      <c r="N349">
        <v>1013</v>
      </c>
      <c r="O349" t="s">
        <v>637</v>
      </c>
      <c r="P349" t="s">
        <v>637</v>
      </c>
      <c r="Q349">
        <v>1</v>
      </c>
      <c r="W349">
        <v>0</v>
      </c>
      <c r="X349">
        <v>246699258</v>
      </c>
      <c r="Y349">
        <f t="shared" si="115"/>
        <v>1.524</v>
      </c>
      <c r="AA349">
        <v>0</v>
      </c>
      <c r="AB349">
        <v>0</v>
      </c>
      <c r="AC349">
        <v>0</v>
      </c>
      <c r="AD349">
        <v>417.34</v>
      </c>
      <c r="AE349">
        <v>0</v>
      </c>
      <c r="AF349">
        <v>0</v>
      </c>
      <c r="AG349">
        <v>0</v>
      </c>
      <c r="AH349">
        <v>417.34</v>
      </c>
      <c r="AI349">
        <v>1</v>
      </c>
      <c r="AJ349">
        <v>1</v>
      </c>
      <c r="AK349">
        <v>1</v>
      </c>
      <c r="AL349">
        <v>1</v>
      </c>
      <c r="AM349">
        <v>-2</v>
      </c>
      <c r="AN349">
        <v>0</v>
      </c>
      <c r="AO349">
        <v>0</v>
      </c>
      <c r="AP349">
        <v>1</v>
      </c>
      <c r="AQ349">
        <v>1</v>
      </c>
      <c r="AR349">
        <v>0</v>
      </c>
      <c r="AS349" t="s">
        <v>3</v>
      </c>
      <c r="AT349">
        <v>1.27</v>
      </c>
      <c r="AU349" t="s">
        <v>658</v>
      </c>
      <c r="AV349">
        <v>1</v>
      </c>
      <c r="AW349">
        <v>2</v>
      </c>
      <c r="AX349">
        <v>312597425</v>
      </c>
      <c r="AY349">
        <v>1</v>
      </c>
      <c r="AZ349">
        <v>0</v>
      </c>
      <c r="BA349">
        <v>380</v>
      </c>
      <c r="BB349">
        <v>1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0</v>
      </c>
      <c r="BL349">
        <v>0</v>
      </c>
      <c r="BM349">
        <v>530.02179999999998</v>
      </c>
      <c r="BN349">
        <v>1.27</v>
      </c>
      <c r="BO349">
        <v>0</v>
      </c>
      <c r="BP349">
        <v>1</v>
      </c>
      <c r="BQ349">
        <v>0</v>
      </c>
      <c r="BR349">
        <v>0</v>
      </c>
      <c r="BS349">
        <v>0</v>
      </c>
      <c r="BT349">
        <v>636.02616</v>
      </c>
      <c r="BU349">
        <v>1.524</v>
      </c>
      <c r="BV349">
        <v>0</v>
      </c>
      <c r="BW349">
        <v>1</v>
      </c>
      <c r="CU349">
        <f>ROUND(AT349*Source!I385*AH349*AL349,2)</f>
        <v>4240.17</v>
      </c>
      <c r="CV349">
        <f>ROUND(Y349*Source!I385,7)</f>
        <v>12.192</v>
      </c>
      <c r="CW349">
        <v>0</v>
      </c>
      <c r="CX349">
        <f>ROUND(Y349*Source!I385,7)</f>
        <v>12.192</v>
      </c>
      <c r="CY349">
        <f>AD349</f>
        <v>417.34</v>
      </c>
      <c r="CZ349">
        <f>AH349</f>
        <v>417.34</v>
      </c>
      <c r="DA349">
        <f>AL349</f>
        <v>1</v>
      </c>
      <c r="DB349">
        <f t="shared" si="116"/>
        <v>636.024</v>
      </c>
      <c r="DC349">
        <f t="shared" si="117"/>
        <v>0</v>
      </c>
      <c r="DD349" t="s">
        <v>3</v>
      </c>
      <c r="DE349" t="s">
        <v>3</v>
      </c>
      <c r="DF349">
        <f t="shared" si="118"/>
        <v>0</v>
      </c>
      <c r="DG349">
        <f>ROUND(ROUND(AF349,2)*CX349,2)</f>
        <v>0</v>
      </c>
      <c r="DH349">
        <f t="shared" si="119"/>
        <v>0</v>
      </c>
      <c r="DI349">
        <f t="shared" si="120"/>
        <v>5088.21</v>
      </c>
      <c r="DJ349">
        <f>DI349</f>
        <v>5088.21</v>
      </c>
      <c r="DK349">
        <v>1</v>
      </c>
      <c r="DL349" t="s">
        <v>3</v>
      </c>
      <c r="DM349">
        <v>0</v>
      </c>
      <c r="DN349" t="s">
        <v>3</v>
      </c>
      <c r="DO349">
        <v>0</v>
      </c>
    </row>
    <row r="350" spans="1:119" x14ac:dyDescent="0.2">
      <c r="A350">
        <f>ROW(Source!A385)</f>
        <v>385</v>
      </c>
      <c r="B350">
        <v>312567028</v>
      </c>
      <c r="C350">
        <v>312597420</v>
      </c>
      <c r="D350">
        <v>75629607</v>
      </c>
      <c r="E350">
        <v>109</v>
      </c>
      <c r="F350">
        <v>1</v>
      </c>
      <c r="G350">
        <v>1</v>
      </c>
      <c r="H350">
        <v>1</v>
      </c>
      <c r="I350" t="s">
        <v>635</v>
      </c>
      <c r="J350" t="s">
        <v>3</v>
      </c>
      <c r="K350" t="s">
        <v>636</v>
      </c>
      <c r="L350">
        <v>1191</v>
      </c>
      <c r="N350">
        <v>1013</v>
      </c>
      <c r="O350" t="s">
        <v>637</v>
      </c>
      <c r="P350" t="s">
        <v>637</v>
      </c>
      <c r="Q350">
        <v>1</v>
      </c>
      <c r="W350">
        <v>0</v>
      </c>
      <c r="X350">
        <v>-1417349443</v>
      </c>
      <c r="Y350">
        <f t="shared" si="115"/>
        <v>0.49199999999999994</v>
      </c>
      <c r="AA350">
        <v>0</v>
      </c>
      <c r="AB350">
        <v>0</v>
      </c>
      <c r="AC350">
        <v>0</v>
      </c>
      <c r="AD350">
        <v>0</v>
      </c>
      <c r="AE350">
        <v>0</v>
      </c>
      <c r="AF350">
        <v>0</v>
      </c>
      <c r="AG350">
        <v>0</v>
      </c>
      <c r="AH350">
        <v>0</v>
      </c>
      <c r="AI350">
        <v>1</v>
      </c>
      <c r="AJ350">
        <v>1</v>
      </c>
      <c r="AK350">
        <v>1</v>
      </c>
      <c r="AL350">
        <v>1</v>
      </c>
      <c r="AM350">
        <v>-2</v>
      </c>
      <c r="AN350">
        <v>0</v>
      </c>
      <c r="AO350">
        <v>0</v>
      </c>
      <c r="AP350">
        <v>1</v>
      </c>
      <c r="AQ350">
        <v>1</v>
      </c>
      <c r="AR350">
        <v>0</v>
      </c>
      <c r="AS350" t="s">
        <v>3</v>
      </c>
      <c r="AT350">
        <v>0.41</v>
      </c>
      <c r="AU350" t="s">
        <v>658</v>
      </c>
      <c r="AV350">
        <v>2</v>
      </c>
      <c r="AW350">
        <v>2</v>
      </c>
      <c r="AX350">
        <v>312597426</v>
      </c>
      <c r="AY350">
        <v>1</v>
      </c>
      <c r="AZ350">
        <v>0</v>
      </c>
      <c r="BA350">
        <v>381</v>
      </c>
      <c r="BB350">
        <v>1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0</v>
      </c>
      <c r="BQ350">
        <v>0</v>
      </c>
      <c r="BR350">
        <v>0</v>
      </c>
      <c r="BS350">
        <v>0</v>
      </c>
      <c r="BT350">
        <v>0</v>
      </c>
      <c r="BU350">
        <v>0</v>
      </c>
      <c r="BV350">
        <v>0</v>
      </c>
      <c r="BW350">
        <v>0</v>
      </c>
      <c r="CV350">
        <v>0</v>
      </c>
      <c r="CW350">
        <v>0</v>
      </c>
      <c r="CX350">
        <f>ROUND(Y350*Source!I385,7)</f>
        <v>3.9359999999999999</v>
      </c>
      <c r="CY350">
        <f>AD350</f>
        <v>0</v>
      </c>
      <c r="CZ350">
        <f>AH350</f>
        <v>0</v>
      </c>
      <c r="DA350">
        <f>AL350</f>
        <v>1</v>
      </c>
      <c r="DB350">
        <f t="shared" si="116"/>
        <v>0</v>
      </c>
      <c r="DC350">
        <f t="shared" si="117"/>
        <v>0</v>
      </c>
      <c r="DD350" t="s">
        <v>3</v>
      </c>
      <c r="DE350" t="s">
        <v>3</v>
      </c>
      <c r="DF350">
        <f t="shared" si="118"/>
        <v>0</v>
      </c>
      <c r="DG350">
        <f>ROUND(ROUND(AF350,2)*CX350,2)</f>
        <v>0</v>
      </c>
      <c r="DH350">
        <f t="shared" si="119"/>
        <v>0</v>
      </c>
      <c r="DI350">
        <f t="shared" si="120"/>
        <v>0</v>
      </c>
      <c r="DJ350">
        <f>DI350</f>
        <v>0</v>
      </c>
      <c r="DK350">
        <v>0</v>
      </c>
      <c r="DL350" t="s">
        <v>3</v>
      </c>
      <c r="DM350">
        <v>0</v>
      </c>
      <c r="DN350" t="s">
        <v>3</v>
      </c>
      <c r="DO350">
        <v>0</v>
      </c>
    </row>
    <row r="351" spans="1:119" x14ac:dyDescent="0.2">
      <c r="A351">
        <f>ROW(Source!A385)</f>
        <v>385</v>
      </c>
      <c r="B351">
        <v>312567028</v>
      </c>
      <c r="C351">
        <v>312597420</v>
      </c>
      <c r="D351">
        <v>277944868</v>
      </c>
      <c r="E351">
        <v>1</v>
      </c>
      <c r="F351">
        <v>1</v>
      </c>
      <c r="G351">
        <v>1</v>
      </c>
      <c r="H351">
        <v>2</v>
      </c>
      <c r="I351" t="s">
        <v>646</v>
      </c>
      <c r="J351" t="s">
        <v>647</v>
      </c>
      <c r="K351" t="s">
        <v>648</v>
      </c>
      <c r="L351">
        <v>1368</v>
      </c>
      <c r="N351">
        <v>1011</v>
      </c>
      <c r="O351" t="s">
        <v>419</v>
      </c>
      <c r="P351" t="s">
        <v>419</v>
      </c>
      <c r="Q351">
        <v>1</v>
      </c>
      <c r="W351">
        <v>0</v>
      </c>
      <c r="X351">
        <v>412917512</v>
      </c>
      <c r="Y351">
        <f t="shared" ref="Y351:Y374" si="122">(AT351*ROUND(1.2,7))</f>
        <v>0.42</v>
      </c>
      <c r="AA351">
        <v>0</v>
      </c>
      <c r="AB351">
        <v>436.88</v>
      </c>
      <c r="AC351">
        <v>477.98</v>
      </c>
      <c r="AD351">
        <v>0</v>
      </c>
      <c r="AE351">
        <v>0</v>
      </c>
      <c r="AF351">
        <v>346.73</v>
      </c>
      <c r="AG351">
        <v>477.98</v>
      </c>
      <c r="AH351">
        <v>0</v>
      </c>
      <c r="AI351">
        <v>1</v>
      </c>
      <c r="AJ351">
        <v>1.26</v>
      </c>
      <c r="AK351">
        <v>1</v>
      </c>
      <c r="AL351">
        <v>1</v>
      </c>
      <c r="AM351">
        <v>2</v>
      </c>
      <c r="AN351">
        <v>0</v>
      </c>
      <c r="AO351">
        <v>0</v>
      </c>
      <c r="AP351">
        <v>1</v>
      </c>
      <c r="AQ351">
        <v>1</v>
      </c>
      <c r="AR351">
        <v>0</v>
      </c>
      <c r="AS351" t="s">
        <v>3</v>
      </c>
      <c r="AT351">
        <v>0.35</v>
      </c>
      <c r="AU351" t="s">
        <v>658</v>
      </c>
      <c r="AV351">
        <v>1</v>
      </c>
      <c r="AW351">
        <v>2</v>
      </c>
      <c r="AX351">
        <v>312597427</v>
      </c>
      <c r="AY351">
        <v>1</v>
      </c>
      <c r="AZ351">
        <v>0</v>
      </c>
      <c r="BA351">
        <v>382</v>
      </c>
      <c r="BB351">
        <v>1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121.35549999999999</v>
      </c>
      <c r="BL351">
        <v>167.29300000000001</v>
      </c>
      <c r="BM351">
        <v>0</v>
      </c>
      <c r="BN351">
        <v>0</v>
      </c>
      <c r="BO351">
        <v>0.35</v>
      </c>
      <c r="BP351">
        <v>1</v>
      </c>
      <c r="BQ351">
        <v>0</v>
      </c>
      <c r="BR351">
        <v>145.6266</v>
      </c>
      <c r="BS351">
        <v>200.7516</v>
      </c>
      <c r="BT351">
        <v>0</v>
      </c>
      <c r="BU351">
        <v>0</v>
      </c>
      <c r="BV351">
        <v>0.42</v>
      </c>
      <c r="BW351">
        <v>1</v>
      </c>
      <c r="CV351">
        <v>0</v>
      </c>
      <c r="CW351">
        <f>ROUND(Y351*Source!I385*DO351,7)</f>
        <v>3.36</v>
      </c>
      <c r="CX351">
        <f>ROUND(Y351*Source!I385,7)</f>
        <v>3.36</v>
      </c>
      <c r="CY351">
        <f>AB351</f>
        <v>436.88</v>
      </c>
      <c r="CZ351">
        <f>AF351</f>
        <v>346.73</v>
      </c>
      <c r="DA351">
        <f>AJ351</f>
        <v>1.26</v>
      </c>
      <c r="DB351">
        <f t="shared" ref="DB351:DB374" si="123">ROUND((ROUND(AT351*CZ351,2)*ROUND(1.2,7)),6)</f>
        <v>145.63200000000001</v>
      </c>
      <c r="DC351">
        <f t="shared" ref="DC351:DC374" si="124">ROUND((ROUND(AT351*AG351,2)*ROUND(1.2,7)),6)</f>
        <v>200.74799999999999</v>
      </c>
      <c r="DD351" t="s">
        <v>3</v>
      </c>
      <c r="DE351" t="s">
        <v>3</v>
      </c>
      <c r="DF351">
        <f t="shared" ref="DF351:DF378" si="125">ROUND(ROUND(AE351,2)*CX351,2)</f>
        <v>0</v>
      </c>
      <c r="DG351">
        <f>ROUND(ROUND(AF351*AJ351,2)*CX351,2)</f>
        <v>1467.92</v>
      </c>
      <c r="DH351">
        <f t="shared" si="119"/>
        <v>1606.01</v>
      </c>
      <c r="DI351">
        <f t="shared" si="120"/>
        <v>0</v>
      </c>
      <c r="DJ351">
        <f>DG351+DH351</f>
        <v>3073.9300000000003</v>
      </c>
      <c r="DK351">
        <v>1</v>
      </c>
      <c r="DL351" t="s">
        <v>649</v>
      </c>
      <c r="DM351">
        <v>4</v>
      </c>
      <c r="DN351" t="s">
        <v>637</v>
      </c>
      <c r="DO351">
        <v>1</v>
      </c>
    </row>
    <row r="352" spans="1:119" x14ac:dyDescent="0.2">
      <c r="A352">
        <f>ROW(Source!A385)</f>
        <v>385</v>
      </c>
      <c r="B352">
        <v>312567028</v>
      </c>
      <c r="C352">
        <v>312597420</v>
      </c>
      <c r="D352">
        <v>277945805</v>
      </c>
      <c r="E352">
        <v>1</v>
      </c>
      <c r="F352">
        <v>1</v>
      </c>
      <c r="G352">
        <v>1</v>
      </c>
      <c r="H352">
        <v>2</v>
      </c>
      <c r="I352" t="s">
        <v>650</v>
      </c>
      <c r="J352" t="s">
        <v>651</v>
      </c>
      <c r="K352" t="s">
        <v>652</v>
      </c>
      <c r="L352">
        <v>1368</v>
      </c>
      <c r="N352">
        <v>1011</v>
      </c>
      <c r="O352" t="s">
        <v>419</v>
      </c>
      <c r="P352" t="s">
        <v>419</v>
      </c>
      <c r="Q352">
        <v>1</v>
      </c>
      <c r="W352">
        <v>0</v>
      </c>
      <c r="X352">
        <v>721652621</v>
      </c>
      <c r="Y352">
        <f t="shared" si="122"/>
        <v>7.1999999999999995E-2</v>
      </c>
      <c r="AA352">
        <v>0</v>
      </c>
      <c r="AB352">
        <v>544.70000000000005</v>
      </c>
      <c r="AC352">
        <v>477.98</v>
      </c>
      <c r="AD352">
        <v>0</v>
      </c>
      <c r="AE352">
        <v>0</v>
      </c>
      <c r="AF352">
        <v>544.70000000000005</v>
      </c>
      <c r="AG352">
        <v>477.98</v>
      </c>
      <c r="AH352">
        <v>0</v>
      </c>
      <c r="AI352">
        <v>1</v>
      </c>
      <c r="AJ352">
        <v>1</v>
      </c>
      <c r="AK352">
        <v>1</v>
      </c>
      <c r="AL352">
        <v>1</v>
      </c>
      <c r="AM352">
        <v>-2</v>
      </c>
      <c r="AN352">
        <v>0</v>
      </c>
      <c r="AO352">
        <v>0</v>
      </c>
      <c r="AP352">
        <v>1</v>
      </c>
      <c r="AQ352">
        <v>1</v>
      </c>
      <c r="AR352">
        <v>0</v>
      </c>
      <c r="AS352" t="s">
        <v>3</v>
      </c>
      <c r="AT352">
        <v>0.06</v>
      </c>
      <c r="AU352" t="s">
        <v>658</v>
      </c>
      <c r="AV352">
        <v>1</v>
      </c>
      <c r="AW352">
        <v>2</v>
      </c>
      <c r="AX352">
        <v>312597428</v>
      </c>
      <c r="AY352">
        <v>1</v>
      </c>
      <c r="AZ352">
        <v>0</v>
      </c>
      <c r="BA352">
        <v>383</v>
      </c>
      <c r="BB352">
        <v>1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32.682000000000002</v>
      </c>
      <c r="BL352">
        <v>28.678799999999999</v>
      </c>
      <c r="BM352">
        <v>0</v>
      </c>
      <c r="BN352">
        <v>0</v>
      </c>
      <c r="BO352">
        <v>0.06</v>
      </c>
      <c r="BP352">
        <v>1</v>
      </c>
      <c r="BQ352">
        <v>0</v>
      </c>
      <c r="BR352">
        <v>39.218400000000003</v>
      </c>
      <c r="BS352">
        <v>34.414560000000002</v>
      </c>
      <c r="BT352">
        <v>0</v>
      </c>
      <c r="BU352">
        <v>0</v>
      </c>
      <c r="BV352">
        <v>7.1999999999999995E-2</v>
      </c>
      <c r="BW352">
        <v>1</v>
      </c>
      <c r="CV352">
        <v>0</v>
      </c>
      <c r="CW352">
        <f>ROUND(Y352*Source!I385*DO352,7)</f>
        <v>0.57599999999999996</v>
      </c>
      <c r="CX352">
        <f>ROUND(Y352*Source!I385,7)</f>
        <v>0.57599999999999996</v>
      </c>
      <c r="CY352">
        <f>AB352</f>
        <v>544.70000000000005</v>
      </c>
      <c r="CZ352">
        <f>AF352</f>
        <v>544.70000000000005</v>
      </c>
      <c r="DA352">
        <f>AJ352</f>
        <v>1</v>
      </c>
      <c r="DB352">
        <f t="shared" si="123"/>
        <v>39.216000000000001</v>
      </c>
      <c r="DC352">
        <f t="shared" si="124"/>
        <v>34.415999999999997</v>
      </c>
      <c r="DD352" t="s">
        <v>3</v>
      </c>
      <c r="DE352" t="s">
        <v>3</v>
      </c>
      <c r="DF352">
        <f t="shared" si="125"/>
        <v>0</v>
      </c>
      <c r="DG352">
        <f>ROUND(ROUND(AF352,2)*CX352,2)</f>
        <v>313.75</v>
      </c>
      <c r="DH352">
        <f t="shared" si="119"/>
        <v>275.32</v>
      </c>
      <c r="DI352">
        <f t="shared" si="120"/>
        <v>0</v>
      </c>
      <c r="DJ352">
        <f>DG352+DH352</f>
        <v>589.06999999999994</v>
      </c>
      <c r="DK352">
        <v>1</v>
      </c>
      <c r="DL352" t="s">
        <v>649</v>
      </c>
      <c r="DM352">
        <v>4</v>
      </c>
      <c r="DN352" t="s">
        <v>637</v>
      </c>
      <c r="DO352">
        <v>1</v>
      </c>
    </row>
    <row r="353" spans="1:119" x14ac:dyDescent="0.2">
      <c r="A353">
        <f>ROW(Source!A386)</f>
        <v>386</v>
      </c>
      <c r="B353">
        <v>312567028</v>
      </c>
      <c r="C353">
        <v>312597429</v>
      </c>
      <c r="D353">
        <v>75631485</v>
      </c>
      <c r="E353">
        <v>109</v>
      </c>
      <c r="F353">
        <v>1</v>
      </c>
      <c r="G353">
        <v>1</v>
      </c>
      <c r="H353">
        <v>1</v>
      </c>
      <c r="I353" t="s">
        <v>717</v>
      </c>
      <c r="J353" t="s">
        <v>3</v>
      </c>
      <c r="K353" t="s">
        <v>718</v>
      </c>
      <c r="L353">
        <v>1191</v>
      </c>
      <c r="N353">
        <v>1013</v>
      </c>
      <c r="O353" t="s">
        <v>637</v>
      </c>
      <c r="P353" t="s">
        <v>637</v>
      </c>
      <c r="Q353">
        <v>1</v>
      </c>
      <c r="W353">
        <v>0</v>
      </c>
      <c r="X353">
        <v>1149069633</v>
      </c>
      <c r="Y353">
        <f t="shared" si="122"/>
        <v>0.18</v>
      </c>
      <c r="AA353">
        <v>0</v>
      </c>
      <c r="AB353">
        <v>0</v>
      </c>
      <c r="AC353">
        <v>0</v>
      </c>
      <c r="AD353">
        <v>410.21</v>
      </c>
      <c r="AE353">
        <v>0</v>
      </c>
      <c r="AF353">
        <v>0</v>
      </c>
      <c r="AG353">
        <v>0</v>
      </c>
      <c r="AH353">
        <v>410.21</v>
      </c>
      <c r="AI353">
        <v>1</v>
      </c>
      <c r="AJ353">
        <v>1</v>
      </c>
      <c r="AK353">
        <v>1</v>
      </c>
      <c r="AL353">
        <v>1</v>
      </c>
      <c r="AM353">
        <v>-2</v>
      </c>
      <c r="AN353">
        <v>0</v>
      </c>
      <c r="AO353">
        <v>0</v>
      </c>
      <c r="AP353">
        <v>1</v>
      </c>
      <c r="AQ353">
        <v>1</v>
      </c>
      <c r="AR353">
        <v>0</v>
      </c>
      <c r="AS353" t="s">
        <v>3</v>
      </c>
      <c r="AT353">
        <v>0.15</v>
      </c>
      <c r="AU353" t="s">
        <v>658</v>
      </c>
      <c r="AV353">
        <v>1</v>
      </c>
      <c r="AW353">
        <v>2</v>
      </c>
      <c r="AX353">
        <v>312597434</v>
      </c>
      <c r="AY353">
        <v>1</v>
      </c>
      <c r="AZ353">
        <v>0</v>
      </c>
      <c r="BA353">
        <v>384</v>
      </c>
      <c r="BB353">
        <v>1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0</v>
      </c>
      <c r="BL353">
        <v>0</v>
      </c>
      <c r="BM353">
        <v>61.531499999999994</v>
      </c>
      <c r="BN353">
        <v>0.15</v>
      </c>
      <c r="BO353">
        <v>0</v>
      </c>
      <c r="BP353">
        <v>1</v>
      </c>
      <c r="BQ353">
        <v>0</v>
      </c>
      <c r="BR353">
        <v>0</v>
      </c>
      <c r="BS353">
        <v>0</v>
      </c>
      <c r="BT353">
        <v>73.837799999999987</v>
      </c>
      <c r="BU353">
        <v>0.18</v>
      </c>
      <c r="BV353">
        <v>0</v>
      </c>
      <c r="BW353">
        <v>1</v>
      </c>
      <c r="CU353">
        <f>ROUND(AT353*Source!I386*AH353*AL353,2)</f>
        <v>-492.25</v>
      </c>
      <c r="CV353">
        <f>ROUND(Y353*Source!I386,7)</f>
        <v>-1.44</v>
      </c>
      <c r="CW353">
        <v>0</v>
      </c>
      <c r="CX353">
        <f>ROUND(Y353*Source!I386,7)</f>
        <v>-1.44</v>
      </c>
      <c r="CY353">
        <f>AD353</f>
        <v>410.21</v>
      </c>
      <c r="CZ353">
        <f>AH353</f>
        <v>410.21</v>
      </c>
      <c r="DA353">
        <f>AL353</f>
        <v>1</v>
      </c>
      <c r="DB353">
        <f t="shared" si="123"/>
        <v>73.835999999999999</v>
      </c>
      <c r="DC353">
        <f t="shared" si="124"/>
        <v>0</v>
      </c>
      <c r="DD353" t="s">
        <v>3</v>
      </c>
      <c r="DE353" t="s">
        <v>3</v>
      </c>
      <c r="DF353">
        <f t="shared" si="125"/>
        <v>0</v>
      </c>
      <c r="DG353">
        <f>ROUND(ROUND(AF353,2)*CX353,2)</f>
        <v>0</v>
      </c>
      <c r="DH353">
        <f t="shared" si="119"/>
        <v>0</v>
      </c>
      <c r="DI353">
        <f t="shared" si="120"/>
        <v>-590.70000000000005</v>
      </c>
      <c r="DJ353">
        <f>DI353</f>
        <v>-590.70000000000005</v>
      </c>
      <c r="DK353">
        <v>1</v>
      </c>
      <c r="DL353" t="s">
        <v>3</v>
      </c>
      <c r="DM353">
        <v>0</v>
      </c>
      <c r="DN353" t="s">
        <v>3</v>
      </c>
      <c r="DO353">
        <v>0</v>
      </c>
    </row>
    <row r="354" spans="1:119" x14ac:dyDescent="0.2">
      <c r="A354">
        <f>ROW(Source!A386)</f>
        <v>386</v>
      </c>
      <c r="B354">
        <v>312567028</v>
      </c>
      <c r="C354">
        <v>312597429</v>
      </c>
      <c r="D354">
        <v>75629607</v>
      </c>
      <c r="E354">
        <v>109</v>
      </c>
      <c r="F354">
        <v>1</v>
      </c>
      <c r="G354">
        <v>1</v>
      </c>
      <c r="H354">
        <v>1</v>
      </c>
      <c r="I354" t="s">
        <v>635</v>
      </c>
      <c r="J354" t="s">
        <v>3</v>
      </c>
      <c r="K354" t="s">
        <v>636</v>
      </c>
      <c r="L354">
        <v>1191</v>
      </c>
      <c r="N354">
        <v>1013</v>
      </c>
      <c r="O354" t="s">
        <v>637</v>
      </c>
      <c r="P354" t="s">
        <v>637</v>
      </c>
      <c r="Q354">
        <v>1</v>
      </c>
      <c r="W354">
        <v>0</v>
      </c>
      <c r="X354">
        <v>-1417349443</v>
      </c>
      <c r="Y354">
        <f t="shared" si="122"/>
        <v>9.6000000000000002E-2</v>
      </c>
      <c r="AA354">
        <v>0</v>
      </c>
      <c r="AB354">
        <v>0</v>
      </c>
      <c r="AC354">
        <v>0</v>
      </c>
      <c r="AD354">
        <v>0</v>
      </c>
      <c r="AE354">
        <v>0</v>
      </c>
      <c r="AF354">
        <v>0</v>
      </c>
      <c r="AG354">
        <v>0</v>
      </c>
      <c r="AH354">
        <v>0</v>
      </c>
      <c r="AI354">
        <v>1</v>
      </c>
      <c r="AJ354">
        <v>1</v>
      </c>
      <c r="AK354">
        <v>1</v>
      </c>
      <c r="AL354">
        <v>1</v>
      </c>
      <c r="AM354">
        <v>-2</v>
      </c>
      <c r="AN354">
        <v>0</v>
      </c>
      <c r="AO354">
        <v>0</v>
      </c>
      <c r="AP354">
        <v>1</v>
      </c>
      <c r="AQ354">
        <v>1</v>
      </c>
      <c r="AR354">
        <v>0</v>
      </c>
      <c r="AS354" t="s">
        <v>3</v>
      </c>
      <c r="AT354">
        <v>0.08</v>
      </c>
      <c r="AU354" t="s">
        <v>658</v>
      </c>
      <c r="AV354">
        <v>2</v>
      </c>
      <c r="AW354">
        <v>2</v>
      </c>
      <c r="AX354">
        <v>312597435</v>
      </c>
      <c r="AY354">
        <v>1</v>
      </c>
      <c r="AZ354">
        <v>0</v>
      </c>
      <c r="BA354">
        <v>385</v>
      </c>
      <c r="BB354">
        <v>1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0</v>
      </c>
      <c r="BL354">
        <v>0</v>
      </c>
      <c r="BM354">
        <v>0</v>
      </c>
      <c r="BN354">
        <v>0</v>
      </c>
      <c r="BO354">
        <v>0</v>
      </c>
      <c r="BP354">
        <v>0</v>
      </c>
      <c r="BQ354">
        <v>0</v>
      </c>
      <c r="BR354">
        <v>0</v>
      </c>
      <c r="BS354">
        <v>0</v>
      </c>
      <c r="BT354">
        <v>0</v>
      </c>
      <c r="BU354">
        <v>0</v>
      </c>
      <c r="BV354">
        <v>0</v>
      </c>
      <c r="BW354">
        <v>0</v>
      </c>
      <c r="CV354">
        <v>0</v>
      </c>
      <c r="CW354">
        <v>0</v>
      </c>
      <c r="CX354">
        <f>ROUND(Y354*Source!I386,7)</f>
        <v>-0.76800000000000002</v>
      </c>
      <c r="CY354">
        <f>AD354</f>
        <v>0</v>
      </c>
      <c r="CZ354">
        <f>AH354</f>
        <v>0</v>
      </c>
      <c r="DA354">
        <f>AL354</f>
        <v>1</v>
      </c>
      <c r="DB354">
        <f t="shared" si="123"/>
        <v>0</v>
      </c>
      <c r="DC354">
        <f t="shared" si="124"/>
        <v>0</v>
      </c>
      <c r="DD354" t="s">
        <v>3</v>
      </c>
      <c r="DE354" t="s">
        <v>3</v>
      </c>
      <c r="DF354">
        <f t="shared" si="125"/>
        <v>0</v>
      </c>
      <c r="DG354">
        <f>ROUND(ROUND(AF354,2)*CX354,2)</f>
        <v>0</v>
      </c>
      <c r="DH354">
        <f t="shared" si="119"/>
        <v>0</v>
      </c>
      <c r="DI354">
        <f t="shared" si="120"/>
        <v>0</v>
      </c>
      <c r="DJ354">
        <f>DI354</f>
        <v>0</v>
      </c>
      <c r="DK354">
        <v>0</v>
      </c>
      <c r="DL354" t="s">
        <v>3</v>
      </c>
      <c r="DM354">
        <v>0</v>
      </c>
      <c r="DN354" t="s">
        <v>3</v>
      </c>
      <c r="DO354">
        <v>0</v>
      </c>
    </row>
    <row r="355" spans="1:119" x14ac:dyDescent="0.2">
      <c r="A355">
        <f>ROW(Source!A386)</f>
        <v>386</v>
      </c>
      <c r="B355">
        <v>312567028</v>
      </c>
      <c r="C355">
        <v>312597429</v>
      </c>
      <c r="D355">
        <v>277944868</v>
      </c>
      <c r="E355">
        <v>1</v>
      </c>
      <c r="F355">
        <v>1</v>
      </c>
      <c r="G355">
        <v>1</v>
      </c>
      <c r="H355">
        <v>2</v>
      </c>
      <c r="I355" t="s">
        <v>646</v>
      </c>
      <c r="J355" t="s">
        <v>647</v>
      </c>
      <c r="K355" t="s">
        <v>648</v>
      </c>
      <c r="L355">
        <v>1368</v>
      </c>
      <c r="N355">
        <v>1011</v>
      </c>
      <c r="O355" t="s">
        <v>419</v>
      </c>
      <c r="P355" t="s">
        <v>419</v>
      </c>
      <c r="Q355">
        <v>1</v>
      </c>
      <c r="W355">
        <v>0</v>
      </c>
      <c r="X355">
        <v>412917512</v>
      </c>
      <c r="Y355">
        <f t="shared" si="122"/>
        <v>8.4000000000000005E-2</v>
      </c>
      <c r="AA355">
        <v>0</v>
      </c>
      <c r="AB355">
        <v>436.88</v>
      </c>
      <c r="AC355">
        <v>477.98</v>
      </c>
      <c r="AD355">
        <v>0</v>
      </c>
      <c r="AE355">
        <v>0</v>
      </c>
      <c r="AF355">
        <v>346.73</v>
      </c>
      <c r="AG355">
        <v>477.98</v>
      </c>
      <c r="AH355">
        <v>0</v>
      </c>
      <c r="AI355">
        <v>1</v>
      </c>
      <c r="AJ355">
        <v>1.26</v>
      </c>
      <c r="AK355">
        <v>1</v>
      </c>
      <c r="AL355">
        <v>1</v>
      </c>
      <c r="AM355">
        <v>2</v>
      </c>
      <c r="AN355">
        <v>0</v>
      </c>
      <c r="AO355">
        <v>0</v>
      </c>
      <c r="AP355">
        <v>1</v>
      </c>
      <c r="AQ355">
        <v>1</v>
      </c>
      <c r="AR355">
        <v>0</v>
      </c>
      <c r="AS355" t="s">
        <v>3</v>
      </c>
      <c r="AT355">
        <v>7.0000000000000007E-2</v>
      </c>
      <c r="AU355" t="s">
        <v>658</v>
      </c>
      <c r="AV355">
        <v>1</v>
      </c>
      <c r="AW355">
        <v>2</v>
      </c>
      <c r="AX355">
        <v>312597436</v>
      </c>
      <c r="AY355">
        <v>1</v>
      </c>
      <c r="AZ355">
        <v>0</v>
      </c>
      <c r="BA355">
        <v>386</v>
      </c>
      <c r="BB355">
        <v>1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24.271100000000004</v>
      </c>
      <c r="BL355">
        <v>33.458600000000004</v>
      </c>
      <c r="BM355">
        <v>0</v>
      </c>
      <c r="BN355">
        <v>0</v>
      </c>
      <c r="BO355">
        <v>7.0000000000000007E-2</v>
      </c>
      <c r="BP355">
        <v>1</v>
      </c>
      <c r="BQ355">
        <v>0</v>
      </c>
      <c r="BR355">
        <v>29.125320000000002</v>
      </c>
      <c r="BS355">
        <v>40.150320000000001</v>
      </c>
      <c r="BT355">
        <v>0</v>
      </c>
      <c r="BU355">
        <v>0</v>
      </c>
      <c r="BV355">
        <v>8.4000000000000005E-2</v>
      </c>
      <c r="BW355">
        <v>1</v>
      </c>
      <c r="CV355">
        <v>0</v>
      </c>
      <c r="CW355">
        <f>ROUND(Y355*Source!I386*DO355,7)</f>
        <v>-0.67200000000000004</v>
      </c>
      <c r="CX355">
        <f>ROUND(Y355*Source!I386,7)</f>
        <v>-0.67200000000000004</v>
      </c>
      <c r="CY355">
        <f>AB355</f>
        <v>436.88</v>
      </c>
      <c r="CZ355">
        <f>AF355</f>
        <v>346.73</v>
      </c>
      <c r="DA355">
        <f>AJ355</f>
        <v>1.26</v>
      </c>
      <c r="DB355">
        <f t="shared" si="123"/>
        <v>29.123999999999999</v>
      </c>
      <c r="DC355">
        <f t="shared" si="124"/>
        <v>40.152000000000001</v>
      </c>
      <c r="DD355" t="s">
        <v>3</v>
      </c>
      <c r="DE355" t="s">
        <v>3</v>
      </c>
      <c r="DF355">
        <f t="shared" si="125"/>
        <v>0</v>
      </c>
      <c r="DG355">
        <f>ROUND(ROUND(AF355*AJ355,2)*CX355,2)</f>
        <v>-293.58</v>
      </c>
      <c r="DH355">
        <f t="shared" si="119"/>
        <v>-321.2</v>
      </c>
      <c r="DI355">
        <f t="shared" si="120"/>
        <v>0</v>
      </c>
      <c r="DJ355">
        <f>DG355+DH355</f>
        <v>-614.78</v>
      </c>
      <c r="DK355">
        <v>1</v>
      </c>
      <c r="DL355" t="s">
        <v>649</v>
      </c>
      <c r="DM355">
        <v>4</v>
      </c>
      <c r="DN355" t="s">
        <v>637</v>
      </c>
      <c r="DO355">
        <v>1</v>
      </c>
    </row>
    <row r="356" spans="1:119" x14ac:dyDescent="0.2">
      <c r="A356">
        <f>ROW(Source!A386)</f>
        <v>386</v>
      </c>
      <c r="B356">
        <v>312567028</v>
      </c>
      <c r="C356">
        <v>312597429</v>
      </c>
      <c r="D356">
        <v>277945805</v>
      </c>
      <c r="E356">
        <v>1</v>
      </c>
      <c r="F356">
        <v>1</v>
      </c>
      <c r="G356">
        <v>1</v>
      </c>
      <c r="H356">
        <v>2</v>
      </c>
      <c r="I356" t="s">
        <v>650</v>
      </c>
      <c r="J356" t="s">
        <v>651</v>
      </c>
      <c r="K356" t="s">
        <v>652</v>
      </c>
      <c r="L356">
        <v>1368</v>
      </c>
      <c r="N356">
        <v>1011</v>
      </c>
      <c r="O356" t="s">
        <v>419</v>
      </c>
      <c r="P356" t="s">
        <v>419</v>
      </c>
      <c r="Q356">
        <v>1</v>
      </c>
      <c r="W356">
        <v>0</v>
      </c>
      <c r="X356">
        <v>721652621</v>
      </c>
      <c r="Y356">
        <f t="shared" si="122"/>
        <v>1.2E-2</v>
      </c>
      <c r="AA356">
        <v>0</v>
      </c>
      <c r="AB356">
        <v>544.70000000000005</v>
      </c>
      <c r="AC356">
        <v>477.98</v>
      </c>
      <c r="AD356">
        <v>0</v>
      </c>
      <c r="AE356">
        <v>0</v>
      </c>
      <c r="AF356">
        <v>544.70000000000005</v>
      </c>
      <c r="AG356">
        <v>477.98</v>
      </c>
      <c r="AH356">
        <v>0</v>
      </c>
      <c r="AI356">
        <v>1</v>
      </c>
      <c r="AJ356">
        <v>1</v>
      </c>
      <c r="AK356">
        <v>1</v>
      </c>
      <c r="AL356">
        <v>1</v>
      </c>
      <c r="AM356">
        <v>-2</v>
      </c>
      <c r="AN356">
        <v>0</v>
      </c>
      <c r="AO356">
        <v>0</v>
      </c>
      <c r="AP356">
        <v>1</v>
      </c>
      <c r="AQ356">
        <v>1</v>
      </c>
      <c r="AR356">
        <v>0</v>
      </c>
      <c r="AS356" t="s">
        <v>3</v>
      </c>
      <c r="AT356">
        <v>0.01</v>
      </c>
      <c r="AU356" t="s">
        <v>658</v>
      </c>
      <c r="AV356">
        <v>1</v>
      </c>
      <c r="AW356">
        <v>2</v>
      </c>
      <c r="AX356">
        <v>312597437</v>
      </c>
      <c r="AY356">
        <v>1</v>
      </c>
      <c r="AZ356">
        <v>0</v>
      </c>
      <c r="BA356">
        <v>387</v>
      </c>
      <c r="BB356">
        <v>1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5.447000000000001</v>
      </c>
      <c r="BL356">
        <v>4.7798000000000007</v>
      </c>
      <c r="BM356">
        <v>0</v>
      </c>
      <c r="BN356">
        <v>0</v>
      </c>
      <c r="BO356">
        <v>0.01</v>
      </c>
      <c r="BP356">
        <v>1</v>
      </c>
      <c r="BQ356">
        <v>0</v>
      </c>
      <c r="BR356">
        <v>6.5364000000000004</v>
      </c>
      <c r="BS356">
        <v>5.73576</v>
      </c>
      <c r="BT356">
        <v>0</v>
      </c>
      <c r="BU356">
        <v>0</v>
      </c>
      <c r="BV356">
        <v>1.2E-2</v>
      </c>
      <c r="BW356">
        <v>1</v>
      </c>
      <c r="CV356">
        <v>0</v>
      </c>
      <c r="CW356">
        <f>ROUND(Y356*Source!I386*DO356,7)</f>
        <v>-9.6000000000000002E-2</v>
      </c>
      <c r="CX356">
        <f>ROUND(Y356*Source!I386,7)</f>
        <v>-9.6000000000000002E-2</v>
      </c>
      <c r="CY356">
        <f>AB356</f>
        <v>544.70000000000005</v>
      </c>
      <c r="CZ356">
        <f>AF356</f>
        <v>544.70000000000005</v>
      </c>
      <c r="DA356">
        <f>AJ356</f>
        <v>1</v>
      </c>
      <c r="DB356">
        <f t="shared" si="123"/>
        <v>6.54</v>
      </c>
      <c r="DC356">
        <f t="shared" si="124"/>
        <v>5.7359999999999998</v>
      </c>
      <c r="DD356" t="s">
        <v>3</v>
      </c>
      <c r="DE356" t="s">
        <v>3</v>
      </c>
      <c r="DF356">
        <f t="shared" si="125"/>
        <v>0</v>
      </c>
      <c r="DG356">
        <f>ROUND(ROUND(AF356,2)*CX356,2)</f>
        <v>-52.29</v>
      </c>
      <c r="DH356">
        <f t="shared" si="119"/>
        <v>-45.89</v>
      </c>
      <c r="DI356">
        <f t="shared" si="120"/>
        <v>0</v>
      </c>
      <c r="DJ356">
        <f>DG356+DH356</f>
        <v>-98.18</v>
      </c>
      <c r="DK356">
        <v>1</v>
      </c>
      <c r="DL356" t="s">
        <v>649</v>
      </c>
      <c r="DM356">
        <v>4</v>
      </c>
      <c r="DN356" t="s">
        <v>637</v>
      </c>
      <c r="DO356">
        <v>1</v>
      </c>
    </row>
    <row r="357" spans="1:119" x14ac:dyDescent="0.2">
      <c r="A357">
        <f>ROW(Source!A387)</f>
        <v>387</v>
      </c>
      <c r="B357">
        <v>312567028</v>
      </c>
      <c r="C357">
        <v>312597438</v>
      </c>
      <c r="D357">
        <v>75631485</v>
      </c>
      <c r="E357">
        <v>109</v>
      </c>
      <c r="F357">
        <v>1</v>
      </c>
      <c r="G357">
        <v>1</v>
      </c>
      <c r="H357">
        <v>1</v>
      </c>
      <c r="I357" t="s">
        <v>717</v>
      </c>
      <c r="J357" t="s">
        <v>3</v>
      </c>
      <c r="K357" t="s">
        <v>718</v>
      </c>
      <c r="L357">
        <v>1191</v>
      </c>
      <c r="N357">
        <v>1013</v>
      </c>
      <c r="O357" t="s">
        <v>637</v>
      </c>
      <c r="P357" t="s">
        <v>637</v>
      </c>
      <c r="Q357">
        <v>1</v>
      </c>
      <c r="W357">
        <v>0</v>
      </c>
      <c r="X357">
        <v>1149069633</v>
      </c>
      <c r="Y357">
        <f t="shared" si="122"/>
        <v>0.18</v>
      </c>
      <c r="AA357">
        <v>0</v>
      </c>
      <c r="AB357">
        <v>0</v>
      </c>
      <c r="AC357">
        <v>0</v>
      </c>
      <c r="AD357">
        <v>410.21</v>
      </c>
      <c r="AE357">
        <v>0</v>
      </c>
      <c r="AF357">
        <v>0</v>
      </c>
      <c r="AG357">
        <v>0</v>
      </c>
      <c r="AH357">
        <v>410.21</v>
      </c>
      <c r="AI357">
        <v>1</v>
      </c>
      <c r="AJ357">
        <v>1</v>
      </c>
      <c r="AK357">
        <v>1</v>
      </c>
      <c r="AL357">
        <v>1</v>
      </c>
      <c r="AM357">
        <v>-2</v>
      </c>
      <c r="AN357">
        <v>0</v>
      </c>
      <c r="AO357">
        <v>0</v>
      </c>
      <c r="AP357">
        <v>1</v>
      </c>
      <c r="AQ357">
        <v>1</v>
      </c>
      <c r="AR357">
        <v>0</v>
      </c>
      <c r="AS357" t="s">
        <v>3</v>
      </c>
      <c r="AT357">
        <v>0.15</v>
      </c>
      <c r="AU357" t="s">
        <v>658</v>
      </c>
      <c r="AV357">
        <v>1</v>
      </c>
      <c r="AW357">
        <v>2</v>
      </c>
      <c r="AX357">
        <v>312597443</v>
      </c>
      <c r="AY357">
        <v>1</v>
      </c>
      <c r="AZ357">
        <v>0</v>
      </c>
      <c r="BA357">
        <v>388</v>
      </c>
      <c r="BB357">
        <v>1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0</v>
      </c>
      <c r="BL357">
        <v>0</v>
      </c>
      <c r="BM357">
        <v>61.531499999999994</v>
      </c>
      <c r="BN357">
        <v>0.15</v>
      </c>
      <c r="BO357">
        <v>0</v>
      </c>
      <c r="BP357">
        <v>1</v>
      </c>
      <c r="BQ357">
        <v>0</v>
      </c>
      <c r="BR357">
        <v>0</v>
      </c>
      <c r="BS357">
        <v>0</v>
      </c>
      <c r="BT357">
        <v>73.837799999999987</v>
      </c>
      <c r="BU357">
        <v>0.18</v>
      </c>
      <c r="BV357">
        <v>0</v>
      </c>
      <c r="BW357">
        <v>1</v>
      </c>
      <c r="CU357">
        <f>ROUND(AT357*Source!I387*AH357*AL357,2)</f>
        <v>-492.25</v>
      </c>
      <c r="CV357">
        <f>ROUND(Y357*Source!I387,7)</f>
        <v>-1.44</v>
      </c>
      <c r="CW357">
        <v>0</v>
      </c>
      <c r="CX357">
        <f>ROUND(Y357*Source!I387,7)</f>
        <v>-1.44</v>
      </c>
      <c r="CY357">
        <f>AD357</f>
        <v>410.21</v>
      </c>
      <c r="CZ357">
        <f>AH357</f>
        <v>410.21</v>
      </c>
      <c r="DA357">
        <f>AL357</f>
        <v>1</v>
      </c>
      <c r="DB357">
        <f t="shared" si="123"/>
        <v>73.835999999999999</v>
      </c>
      <c r="DC357">
        <f t="shared" si="124"/>
        <v>0</v>
      </c>
      <c r="DD357" t="s">
        <v>3</v>
      </c>
      <c r="DE357" t="s">
        <v>3</v>
      </c>
      <c r="DF357">
        <f t="shared" si="125"/>
        <v>0</v>
      </c>
      <c r="DG357">
        <f>ROUND(ROUND(AF357,2)*CX357,2)</f>
        <v>0</v>
      </c>
      <c r="DH357">
        <f t="shared" si="119"/>
        <v>0</v>
      </c>
      <c r="DI357">
        <f t="shared" si="120"/>
        <v>-590.70000000000005</v>
      </c>
      <c r="DJ357">
        <f>DI357</f>
        <v>-590.70000000000005</v>
      </c>
      <c r="DK357">
        <v>1</v>
      </c>
      <c r="DL357" t="s">
        <v>3</v>
      </c>
      <c r="DM357">
        <v>0</v>
      </c>
      <c r="DN357" t="s">
        <v>3</v>
      </c>
      <c r="DO357">
        <v>0</v>
      </c>
    </row>
    <row r="358" spans="1:119" x14ac:dyDescent="0.2">
      <c r="A358">
        <f>ROW(Source!A387)</f>
        <v>387</v>
      </c>
      <c r="B358">
        <v>312567028</v>
      </c>
      <c r="C358">
        <v>312597438</v>
      </c>
      <c r="D358">
        <v>75629607</v>
      </c>
      <c r="E358">
        <v>109</v>
      </c>
      <c r="F358">
        <v>1</v>
      </c>
      <c r="G358">
        <v>1</v>
      </c>
      <c r="H358">
        <v>1</v>
      </c>
      <c r="I358" t="s">
        <v>635</v>
      </c>
      <c r="J358" t="s">
        <v>3</v>
      </c>
      <c r="K358" t="s">
        <v>636</v>
      </c>
      <c r="L358">
        <v>1191</v>
      </c>
      <c r="N358">
        <v>1013</v>
      </c>
      <c r="O358" t="s">
        <v>637</v>
      </c>
      <c r="P358" t="s">
        <v>637</v>
      </c>
      <c r="Q358">
        <v>1</v>
      </c>
      <c r="W358">
        <v>0</v>
      </c>
      <c r="X358">
        <v>-1417349443</v>
      </c>
      <c r="Y358">
        <f t="shared" si="122"/>
        <v>9.6000000000000002E-2</v>
      </c>
      <c r="AA358">
        <v>0</v>
      </c>
      <c r="AB358">
        <v>0</v>
      </c>
      <c r="AC358">
        <v>0</v>
      </c>
      <c r="AD358">
        <v>0</v>
      </c>
      <c r="AE358">
        <v>0</v>
      </c>
      <c r="AF358">
        <v>0</v>
      </c>
      <c r="AG358">
        <v>0</v>
      </c>
      <c r="AH358">
        <v>0</v>
      </c>
      <c r="AI358">
        <v>1</v>
      </c>
      <c r="AJ358">
        <v>1</v>
      </c>
      <c r="AK358">
        <v>1</v>
      </c>
      <c r="AL358">
        <v>1</v>
      </c>
      <c r="AM358">
        <v>-2</v>
      </c>
      <c r="AN358">
        <v>0</v>
      </c>
      <c r="AO358">
        <v>0</v>
      </c>
      <c r="AP358">
        <v>1</v>
      </c>
      <c r="AQ358">
        <v>1</v>
      </c>
      <c r="AR358">
        <v>0</v>
      </c>
      <c r="AS358" t="s">
        <v>3</v>
      </c>
      <c r="AT358">
        <v>0.08</v>
      </c>
      <c r="AU358" t="s">
        <v>658</v>
      </c>
      <c r="AV358">
        <v>2</v>
      </c>
      <c r="AW358">
        <v>2</v>
      </c>
      <c r="AX358">
        <v>312597444</v>
      </c>
      <c r="AY358">
        <v>1</v>
      </c>
      <c r="AZ358">
        <v>0</v>
      </c>
      <c r="BA358">
        <v>389</v>
      </c>
      <c r="BB358">
        <v>1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0</v>
      </c>
      <c r="BL358">
        <v>0</v>
      </c>
      <c r="BM358">
        <v>0</v>
      </c>
      <c r="BN358">
        <v>0</v>
      </c>
      <c r="BO358">
        <v>0</v>
      </c>
      <c r="BP358">
        <v>0</v>
      </c>
      <c r="BQ358">
        <v>0</v>
      </c>
      <c r="BR358">
        <v>0</v>
      </c>
      <c r="BS358">
        <v>0</v>
      </c>
      <c r="BT358">
        <v>0</v>
      </c>
      <c r="BU358">
        <v>0</v>
      </c>
      <c r="BV358">
        <v>0</v>
      </c>
      <c r="BW358">
        <v>0</v>
      </c>
      <c r="CV358">
        <v>0</v>
      </c>
      <c r="CW358">
        <v>0</v>
      </c>
      <c r="CX358">
        <f>ROUND(Y358*Source!I387,7)</f>
        <v>-0.76800000000000002</v>
      </c>
      <c r="CY358">
        <f>AD358</f>
        <v>0</v>
      </c>
      <c r="CZ358">
        <f>AH358</f>
        <v>0</v>
      </c>
      <c r="DA358">
        <f>AL358</f>
        <v>1</v>
      </c>
      <c r="DB358">
        <f t="shared" si="123"/>
        <v>0</v>
      </c>
      <c r="DC358">
        <f t="shared" si="124"/>
        <v>0</v>
      </c>
      <c r="DD358" t="s">
        <v>3</v>
      </c>
      <c r="DE358" t="s">
        <v>3</v>
      </c>
      <c r="DF358">
        <f t="shared" si="125"/>
        <v>0</v>
      </c>
      <c r="DG358">
        <f>ROUND(ROUND(AF358,2)*CX358,2)</f>
        <v>0</v>
      </c>
      <c r="DH358">
        <f t="shared" si="119"/>
        <v>0</v>
      </c>
      <c r="DI358">
        <f t="shared" si="120"/>
        <v>0</v>
      </c>
      <c r="DJ358">
        <f>DI358</f>
        <v>0</v>
      </c>
      <c r="DK358">
        <v>0</v>
      </c>
      <c r="DL358" t="s">
        <v>3</v>
      </c>
      <c r="DM358">
        <v>0</v>
      </c>
      <c r="DN358" t="s">
        <v>3</v>
      </c>
      <c r="DO358">
        <v>0</v>
      </c>
    </row>
    <row r="359" spans="1:119" x14ac:dyDescent="0.2">
      <c r="A359">
        <f>ROW(Source!A387)</f>
        <v>387</v>
      </c>
      <c r="B359">
        <v>312567028</v>
      </c>
      <c r="C359">
        <v>312597438</v>
      </c>
      <c r="D359">
        <v>277944868</v>
      </c>
      <c r="E359">
        <v>1</v>
      </c>
      <c r="F359">
        <v>1</v>
      </c>
      <c r="G359">
        <v>1</v>
      </c>
      <c r="H359">
        <v>2</v>
      </c>
      <c r="I359" t="s">
        <v>646</v>
      </c>
      <c r="J359" t="s">
        <v>647</v>
      </c>
      <c r="K359" t="s">
        <v>648</v>
      </c>
      <c r="L359">
        <v>1368</v>
      </c>
      <c r="N359">
        <v>1011</v>
      </c>
      <c r="O359" t="s">
        <v>419</v>
      </c>
      <c r="P359" t="s">
        <v>419</v>
      </c>
      <c r="Q359">
        <v>1</v>
      </c>
      <c r="W359">
        <v>0</v>
      </c>
      <c r="X359">
        <v>412917512</v>
      </c>
      <c r="Y359">
        <f t="shared" si="122"/>
        <v>8.4000000000000005E-2</v>
      </c>
      <c r="AA359">
        <v>0</v>
      </c>
      <c r="AB359">
        <v>436.88</v>
      </c>
      <c r="AC359">
        <v>477.98</v>
      </c>
      <c r="AD359">
        <v>0</v>
      </c>
      <c r="AE359">
        <v>0</v>
      </c>
      <c r="AF359">
        <v>346.73</v>
      </c>
      <c r="AG359">
        <v>477.98</v>
      </c>
      <c r="AH359">
        <v>0</v>
      </c>
      <c r="AI359">
        <v>1</v>
      </c>
      <c r="AJ359">
        <v>1.26</v>
      </c>
      <c r="AK359">
        <v>1</v>
      </c>
      <c r="AL359">
        <v>1</v>
      </c>
      <c r="AM359">
        <v>2</v>
      </c>
      <c r="AN359">
        <v>0</v>
      </c>
      <c r="AO359">
        <v>0</v>
      </c>
      <c r="AP359">
        <v>1</v>
      </c>
      <c r="AQ359">
        <v>1</v>
      </c>
      <c r="AR359">
        <v>0</v>
      </c>
      <c r="AS359" t="s">
        <v>3</v>
      </c>
      <c r="AT359">
        <v>7.0000000000000007E-2</v>
      </c>
      <c r="AU359" t="s">
        <v>658</v>
      </c>
      <c r="AV359">
        <v>1</v>
      </c>
      <c r="AW359">
        <v>2</v>
      </c>
      <c r="AX359">
        <v>312597445</v>
      </c>
      <c r="AY359">
        <v>1</v>
      </c>
      <c r="AZ359">
        <v>0</v>
      </c>
      <c r="BA359">
        <v>390</v>
      </c>
      <c r="BB359">
        <v>1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24.271100000000004</v>
      </c>
      <c r="BL359">
        <v>33.458600000000004</v>
      </c>
      <c r="BM359">
        <v>0</v>
      </c>
      <c r="BN359">
        <v>0</v>
      </c>
      <c r="BO359">
        <v>7.0000000000000007E-2</v>
      </c>
      <c r="BP359">
        <v>1</v>
      </c>
      <c r="BQ359">
        <v>0</v>
      </c>
      <c r="BR359">
        <v>29.125320000000002</v>
      </c>
      <c r="BS359">
        <v>40.150320000000001</v>
      </c>
      <c r="BT359">
        <v>0</v>
      </c>
      <c r="BU359">
        <v>0</v>
      </c>
      <c r="BV359">
        <v>8.4000000000000005E-2</v>
      </c>
      <c r="BW359">
        <v>1</v>
      </c>
      <c r="CV359">
        <v>0</v>
      </c>
      <c r="CW359">
        <f>ROUND(Y359*Source!I387*DO359,7)</f>
        <v>-0.67200000000000004</v>
      </c>
      <c r="CX359">
        <f>ROUND(Y359*Source!I387,7)</f>
        <v>-0.67200000000000004</v>
      </c>
      <c r="CY359">
        <f>AB359</f>
        <v>436.88</v>
      </c>
      <c r="CZ359">
        <f>AF359</f>
        <v>346.73</v>
      </c>
      <c r="DA359">
        <f>AJ359</f>
        <v>1.26</v>
      </c>
      <c r="DB359">
        <f t="shared" si="123"/>
        <v>29.123999999999999</v>
      </c>
      <c r="DC359">
        <f t="shared" si="124"/>
        <v>40.152000000000001</v>
      </c>
      <c r="DD359" t="s">
        <v>3</v>
      </c>
      <c r="DE359" t="s">
        <v>3</v>
      </c>
      <c r="DF359">
        <f t="shared" si="125"/>
        <v>0</v>
      </c>
      <c r="DG359">
        <f>ROUND(ROUND(AF359*AJ359,2)*CX359,2)</f>
        <v>-293.58</v>
      </c>
      <c r="DH359">
        <f t="shared" si="119"/>
        <v>-321.2</v>
      </c>
      <c r="DI359">
        <f t="shared" si="120"/>
        <v>0</v>
      </c>
      <c r="DJ359">
        <f>DG359+DH359</f>
        <v>-614.78</v>
      </c>
      <c r="DK359">
        <v>1</v>
      </c>
      <c r="DL359" t="s">
        <v>649</v>
      </c>
      <c r="DM359">
        <v>4</v>
      </c>
      <c r="DN359" t="s">
        <v>637</v>
      </c>
      <c r="DO359">
        <v>1</v>
      </c>
    </row>
    <row r="360" spans="1:119" x14ac:dyDescent="0.2">
      <c r="A360">
        <f>ROW(Source!A387)</f>
        <v>387</v>
      </c>
      <c r="B360">
        <v>312567028</v>
      </c>
      <c r="C360">
        <v>312597438</v>
      </c>
      <c r="D360">
        <v>277945805</v>
      </c>
      <c r="E360">
        <v>1</v>
      </c>
      <c r="F360">
        <v>1</v>
      </c>
      <c r="G360">
        <v>1</v>
      </c>
      <c r="H360">
        <v>2</v>
      </c>
      <c r="I360" t="s">
        <v>650</v>
      </c>
      <c r="J360" t="s">
        <v>651</v>
      </c>
      <c r="K360" t="s">
        <v>652</v>
      </c>
      <c r="L360">
        <v>1368</v>
      </c>
      <c r="N360">
        <v>1011</v>
      </c>
      <c r="O360" t="s">
        <v>419</v>
      </c>
      <c r="P360" t="s">
        <v>419</v>
      </c>
      <c r="Q360">
        <v>1</v>
      </c>
      <c r="W360">
        <v>0</v>
      </c>
      <c r="X360">
        <v>721652621</v>
      </c>
      <c r="Y360">
        <f t="shared" si="122"/>
        <v>1.2E-2</v>
      </c>
      <c r="AA360">
        <v>0</v>
      </c>
      <c r="AB360">
        <v>544.70000000000005</v>
      </c>
      <c r="AC360">
        <v>477.98</v>
      </c>
      <c r="AD360">
        <v>0</v>
      </c>
      <c r="AE360">
        <v>0</v>
      </c>
      <c r="AF360">
        <v>544.70000000000005</v>
      </c>
      <c r="AG360">
        <v>477.98</v>
      </c>
      <c r="AH360">
        <v>0</v>
      </c>
      <c r="AI360">
        <v>1</v>
      </c>
      <c r="AJ360">
        <v>1</v>
      </c>
      <c r="AK360">
        <v>1</v>
      </c>
      <c r="AL360">
        <v>1</v>
      </c>
      <c r="AM360">
        <v>-2</v>
      </c>
      <c r="AN360">
        <v>0</v>
      </c>
      <c r="AO360">
        <v>0</v>
      </c>
      <c r="AP360">
        <v>1</v>
      </c>
      <c r="AQ360">
        <v>1</v>
      </c>
      <c r="AR360">
        <v>0</v>
      </c>
      <c r="AS360" t="s">
        <v>3</v>
      </c>
      <c r="AT360">
        <v>0.01</v>
      </c>
      <c r="AU360" t="s">
        <v>658</v>
      </c>
      <c r="AV360">
        <v>1</v>
      </c>
      <c r="AW360">
        <v>2</v>
      </c>
      <c r="AX360">
        <v>312597446</v>
      </c>
      <c r="AY360">
        <v>1</v>
      </c>
      <c r="AZ360">
        <v>0</v>
      </c>
      <c r="BA360">
        <v>391</v>
      </c>
      <c r="BB360">
        <v>1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5.447000000000001</v>
      </c>
      <c r="BL360">
        <v>4.7798000000000007</v>
      </c>
      <c r="BM360">
        <v>0</v>
      </c>
      <c r="BN360">
        <v>0</v>
      </c>
      <c r="BO360">
        <v>0.01</v>
      </c>
      <c r="BP360">
        <v>1</v>
      </c>
      <c r="BQ360">
        <v>0</v>
      </c>
      <c r="BR360">
        <v>6.5364000000000004</v>
      </c>
      <c r="BS360">
        <v>5.73576</v>
      </c>
      <c r="BT360">
        <v>0</v>
      </c>
      <c r="BU360">
        <v>0</v>
      </c>
      <c r="BV360">
        <v>1.2E-2</v>
      </c>
      <c r="BW360">
        <v>1</v>
      </c>
      <c r="CV360">
        <v>0</v>
      </c>
      <c r="CW360">
        <f>ROUND(Y360*Source!I387*DO360,7)</f>
        <v>-9.6000000000000002E-2</v>
      </c>
      <c r="CX360">
        <f>ROUND(Y360*Source!I387,7)</f>
        <v>-9.6000000000000002E-2</v>
      </c>
      <c r="CY360">
        <f>AB360</f>
        <v>544.70000000000005</v>
      </c>
      <c r="CZ360">
        <f>AF360</f>
        <v>544.70000000000005</v>
      </c>
      <c r="DA360">
        <f>AJ360</f>
        <v>1</v>
      </c>
      <c r="DB360">
        <f t="shared" si="123"/>
        <v>6.54</v>
      </c>
      <c r="DC360">
        <f t="shared" si="124"/>
        <v>5.7359999999999998</v>
      </c>
      <c r="DD360" t="s">
        <v>3</v>
      </c>
      <c r="DE360" t="s">
        <v>3</v>
      </c>
      <c r="DF360">
        <f t="shared" si="125"/>
        <v>0</v>
      </c>
      <c r="DG360">
        <f t="shared" ref="DG360:DG367" si="126">ROUND(ROUND(AF360,2)*CX360,2)</f>
        <v>-52.29</v>
      </c>
      <c r="DH360">
        <f t="shared" si="119"/>
        <v>-45.89</v>
      </c>
      <c r="DI360">
        <f t="shared" si="120"/>
        <v>0</v>
      </c>
      <c r="DJ360">
        <f>DG360+DH360</f>
        <v>-98.18</v>
      </c>
      <c r="DK360">
        <v>1</v>
      </c>
      <c r="DL360" t="s">
        <v>649</v>
      </c>
      <c r="DM360">
        <v>4</v>
      </c>
      <c r="DN360" t="s">
        <v>637</v>
      </c>
      <c r="DO360">
        <v>1</v>
      </c>
    </row>
    <row r="361" spans="1:119" x14ac:dyDescent="0.2">
      <c r="A361">
        <f>ROW(Source!A425)</f>
        <v>425</v>
      </c>
      <c r="B361">
        <v>312567028</v>
      </c>
      <c r="C361">
        <v>312601562</v>
      </c>
      <c r="D361">
        <v>277560289</v>
      </c>
      <c r="E361">
        <v>109</v>
      </c>
      <c r="F361">
        <v>1</v>
      </c>
      <c r="G361">
        <v>1</v>
      </c>
      <c r="H361">
        <v>1</v>
      </c>
      <c r="I361" t="s">
        <v>656</v>
      </c>
      <c r="J361" t="s">
        <v>3</v>
      </c>
      <c r="K361" t="s">
        <v>657</v>
      </c>
      <c r="L361">
        <v>1191</v>
      </c>
      <c r="N361">
        <v>1013</v>
      </c>
      <c r="O361" t="s">
        <v>637</v>
      </c>
      <c r="P361" t="s">
        <v>637</v>
      </c>
      <c r="Q361">
        <v>1</v>
      </c>
      <c r="W361">
        <v>0</v>
      </c>
      <c r="X361">
        <v>1893946532</v>
      </c>
      <c r="Y361">
        <f t="shared" si="122"/>
        <v>1.488</v>
      </c>
      <c r="AA361">
        <v>0</v>
      </c>
      <c r="AB361">
        <v>0</v>
      </c>
      <c r="AC361">
        <v>0</v>
      </c>
      <c r="AD361">
        <v>451.23</v>
      </c>
      <c r="AE361">
        <v>0</v>
      </c>
      <c r="AF361">
        <v>0</v>
      </c>
      <c r="AG361">
        <v>0</v>
      </c>
      <c r="AH361">
        <v>451.23</v>
      </c>
      <c r="AI361">
        <v>1</v>
      </c>
      <c r="AJ361">
        <v>1</v>
      </c>
      <c r="AK361">
        <v>1</v>
      </c>
      <c r="AL361">
        <v>1</v>
      </c>
      <c r="AM361">
        <v>-2</v>
      </c>
      <c r="AN361">
        <v>0</v>
      </c>
      <c r="AO361">
        <v>0</v>
      </c>
      <c r="AP361">
        <v>1</v>
      </c>
      <c r="AQ361">
        <v>1</v>
      </c>
      <c r="AR361">
        <v>0</v>
      </c>
      <c r="AS361" t="s">
        <v>3</v>
      </c>
      <c r="AT361">
        <v>1.24</v>
      </c>
      <c r="AU361" t="s">
        <v>658</v>
      </c>
      <c r="AV361">
        <v>1</v>
      </c>
      <c r="AW361">
        <v>2</v>
      </c>
      <c r="AX361">
        <v>312601563</v>
      </c>
      <c r="AY361">
        <v>1</v>
      </c>
      <c r="AZ361">
        <v>0</v>
      </c>
      <c r="BA361">
        <v>392</v>
      </c>
      <c r="BB361">
        <v>1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559.52520000000004</v>
      </c>
      <c r="BN361">
        <v>1.24</v>
      </c>
      <c r="BO361">
        <v>0</v>
      </c>
      <c r="BP361">
        <v>1</v>
      </c>
      <c r="BQ361">
        <v>0</v>
      </c>
      <c r="BR361">
        <v>0</v>
      </c>
      <c r="BS361">
        <v>0</v>
      </c>
      <c r="BT361">
        <v>671.43024000000003</v>
      </c>
      <c r="BU361">
        <v>1.488</v>
      </c>
      <c r="BV361">
        <v>0</v>
      </c>
      <c r="BW361">
        <v>1</v>
      </c>
      <c r="CU361">
        <f>ROUND(AT361*Source!I425*AH361*AL361,2)</f>
        <v>6154.78</v>
      </c>
      <c r="CV361">
        <f>ROUND(Y361*Source!I425,7)</f>
        <v>16.367999999999999</v>
      </c>
      <c r="CW361">
        <v>0</v>
      </c>
      <c r="CX361">
        <f>ROUND(Y361*Source!I425,7)</f>
        <v>16.367999999999999</v>
      </c>
      <c r="CY361">
        <f>AD361</f>
        <v>451.23</v>
      </c>
      <c r="CZ361">
        <f>AH361</f>
        <v>451.23</v>
      </c>
      <c r="DA361">
        <f>AL361</f>
        <v>1</v>
      </c>
      <c r="DB361">
        <f t="shared" si="123"/>
        <v>671.43600000000004</v>
      </c>
      <c r="DC361">
        <f t="shared" si="124"/>
        <v>0</v>
      </c>
      <c r="DD361" t="s">
        <v>3</v>
      </c>
      <c r="DE361" t="s">
        <v>3</v>
      </c>
      <c r="DF361">
        <f t="shared" si="125"/>
        <v>0</v>
      </c>
      <c r="DG361">
        <f t="shared" si="126"/>
        <v>0</v>
      </c>
      <c r="DH361">
        <f t="shared" si="119"/>
        <v>0</v>
      </c>
      <c r="DI361">
        <f t="shared" si="120"/>
        <v>7385.73</v>
      </c>
      <c r="DJ361">
        <f>DI361</f>
        <v>7385.73</v>
      </c>
      <c r="DK361">
        <v>1</v>
      </c>
      <c r="DL361" t="s">
        <v>3</v>
      </c>
      <c r="DM361">
        <v>0</v>
      </c>
      <c r="DN361" t="s">
        <v>3</v>
      </c>
      <c r="DO361">
        <v>0</v>
      </c>
    </row>
    <row r="362" spans="1:119" x14ac:dyDescent="0.2">
      <c r="A362">
        <f>ROW(Source!A425)</f>
        <v>425</v>
      </c>
      <c r="B362">
        <v>312567028</v>
      </c>
      <c r="C362">
        <v>312601562</v>
      </c>
      <c r="D362">
        <v>277560491</v>
      </c>
      <c r="E362">
        <v>109</v>
      </c>
      <c r="F362">
        <v>1</v>
      </c>
      <c r="G362">
        <v>1</v>
      </c>
      <c r="H362">
        <v>1</v>
      </c>
      <c r="I362" t="s">
        <v>635</v>
      </c>
      <c r="J362" t="s">
        <v>3</v>
      </c>
      <c r="K362" t="s">
        <v>636</v>
      </c>
      <c r="L362">
        <v>1191</v>
      </c>
      <c r="N362">
        <v>1013</v>
      </c>
      <c r="O362" t="s">
        <v>637</v>
      </c>
      <c r="P362" t="s">
        <v>637</v>
      </c>
      <c r="Q362">
        <v>1</v>
      </c>
      <c r="W362">
        <v>0</v>
      </c>
      <c r="X362">
        <v>-1417349443</v>
      </c>
      <c r="Y362">
        <f t="shared" si="122"/>
        <v>1.32</v>
      </c>
      <c r="AA362">
        <v>0</v>
      </c>
      <c r="AB362">
        <v>0</v>
      </c>
      <c r="AC362">
        <v>0</v>
      </c>
      <c r="AD362">
        <v>0</v>
      </c>
      <c r="AE362">
        <v>0</v>
      </c>
      <c r="AF362">
        <v>0</v>
      </c>
      <c r="AG362">
        <v>0</v>
      </c>
      <c r="AH362">
        <v>0</v>
      </c>
      <c r="AI362">
        <v>1</v>
      </c>
      <c r="AJ362">
        <v>1</v>
      </c>
      <c r="AK362">
        <v>1</v>
      </c>
      <c r="AL362">
        <v>1</v>
      </c>
      <c r="AM362">
        <v>-2</v>
      </c>
      <c r="AN362">
        <v>0</v>
      </c>
      <c r="AO362">
        <v>0</v>
      </c>
      <c r="AP362">
        <v>1</v>
      </c>
      <c r="AQ362">
        <v>1</v>
      </c>
      <c r="AR362">
        <v>0</v>
      </c>
      <c r="AS362" t="s">
        <v>3</v>
      </c>
      <c r="AT362">
        <v>1.1000000000000001</v>
      </c>
      <c r="AU362" t="s">
        <v>658</v>
      </c>
      <c r="AV362">
        <v>2</v>
      </c>
      <c r="AW362">
        <v>2</v>
      </c>
      <c r="AX362">
        <v>312601564</v>
      </c>
      <c r="AY362">
        <v>1</v>
      </c>
      <c r="AZ362">
        <v>0</v>
      </c>
      <c r="BA362">
        <v>393</v>
      </c>
      <c r="BB362">
        <v>1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0</v>
      </c>
      <c r="BN362">
        <v>0</v>
      </c>
      <c r="BO362">
        <v>0</v>
      </c>
      <c r="BP362">
        <v>0</v>
      </c>
      <c r="BQ362">
        <v>0</v>
      </c>
      <c r="BR362">
        <v>0</v>
      </c>
      <c r="BS362">
        <v>0</v>
      </c>
      <c r="BT362">
        <v>0</v>
      </c>
      <c r="BU362">
        <v>0</v>
      </c>
      <c r="BV362">
        <v>0</v>
      </c>
      <c r="BW362">
        <v>0</v>
      </c>
      <c r="CV362">
        <v>0</v>
      </c>
      <c r="CW362">
        <v>0</v>
      </c>
      <c r="CX362">
        <f>ROUND(Y362*Source!I425,7)</f>
        <v>14.52</v>
      </c>
      <c r="CY362">
        <f>AD362</f>
        <v>0</v>
      </c>
      <c r="CZ362">
        <f>AH362</f>
        <v>0</v>
      </c>
      <c r="DA362">
        <f>AL362</f>
        <v>1</v>
      </c>
      <c r="DB362">
        <f t="shared" si="123"/>
        <v>0</v>
      </c>
      <c r="DC362">
        <f t="shared" si="124"/>
        <v>0</v>
      </c>
      <c r="DD362" t="s">
        <v>3</v>
      </c>
      <c r="DE362" t="s">
        <v>3</v>
      </c>
      <c r="DF362">
        <f t="shared" si="125"/>
        <v>0</v>
      </c>
      <c r="DG362">
        <f t="shared" si="126"/>
        <v>0</v>
      </c>
      <c r="DH362">
        <f t="shared" si="119"/>
        <v>0</v>
      </c>
      <c r="DI362">
        <f t="shared" si="120"/>
        <v>0</v>
      </c>
      <c r="DJ362">
        <f>DI362</f>
        <v>0</v>
      </c>
      <c r="DK362">
        <v>0</v>
      </c>
      <c r="DL362" t="s">
        <v>3</v>
      </c>
      <c r="DM362">
        <v>0</v>
      </c>
      <c r="DN362" t="s">
        <v>3</v>
      </c>
      <c r="DO362">
        <v>0</v>
      </c>
    </row>
    <row r="363" spans="1:119" x14ac:dyDescent="0.2">
      <c r="A363">
        <f>ROW(Source!A425)</f>
        <v>425</v>
      </c>
      <c r="B363">
        <v>312567028</v>
      </c>
      <c r="C363">
        <v>312601562</v>
      </c>
      <c r="D363">
        <v>277944474</v>
      </c>
      <c r="E363">
        <v>1</v>
      </c>
      <c r="F363">
        <v>1</v>
      </c>
      <c r="G363">
        <v>1</v>
      </c>
      <c r="H363">
        <v>2</v>
      </c>
      <c r="I363" t="s">
        <v>664</v>
      </c>
      <c r="J363" t="s">
        <v>665</v>
      </c>
      <c r="K363" t="s">
        <v>666</v>
      </c>
      <c r="L363">
        <v>1368</v>
      </c>
      <c r="N363">
        <v>1011</v>
      </c>
      <c r="O363" t="s">
        <v>419</v>
      </c>
      <c r="P363" t="s">
        <v>419</v>
      </c>
      <c r="Q363">
        <v>1</v>
      </c>
      <c r="W363">
        <v>0</v>
      </c>
      <c r="X363">
        <v>-1366301975</v>
      </c>
      <c r="Y363">
        <f t="shared" si="122"/>
        <v>1.248</v>
      </c>
      <c r="AA363">
        <v>0</v>
      </c>
      <c r="AB363">
        <v>1811.82</v>
      </c>
      <c r="AC363">
        <v>549.32000000000005</v>
      </c>
      <c r="AD363">
        <v>0</v>
      </c>
      <c r="AE363">
        <v>0</v>
      </c>
      <c r="AF363">
        <v>1811.82</v>
      </c>
      <c r="AG363">
        <v>549.32000000000005</v>
      </c>
      <c r="AH363">
        <v>0</v>
      </c>
      <c r="AI363">
        <v>1</v>
      </c>
      <c r="AJ363">
        <v>1</v>
      </c>
      <c r="AK363">
        <v>1</v>
      </c>
      <c r="AL363">
        <v>1</v>
      </c>
      <c r="AM363">
        <v>-2</v>
      </c>
      <c r="AN363">
        <v>0</v>
      </c>
      <c r="AO363">
        <v>0</v>
      </c>
      <c r="AP363">
        <v>1</v>
      </c>
      <c r="AQ363">
        <v>1</v>
      </c>
      <c r="AR363">
        <v>0</v>
      </c>
      <c r="AS363" t="s">
        <v>3</v>
      </c>
      <c r="AT363">
        <v>1.04</v>
      </c>
      <c r="AU363" t="s">
        <v>658</v>
      </c>
      <c r="AV363">
        <v>1</v>
      </c>
      <c r="AW363">
        <v>2</v>
      </c>
      <c r="AX363">
        <v>312601565</v>
      </c>
      <c r="AY363">
        <v>1</v>
      </c>
      <c r="AZ363">
        <v>0</v>
      </c>
      <c r="BA363">
        <v>394</v>
      </c>
      <c r="BB363">
        <v>1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1884.2927999999999</v>
      </c>
      <c r="BL363">
        <v>571.29280000000006</v>
      </c>
      <c r="BM363">
        <v>0</v>
      </c>
      <c r="BN363">
        <v>0</v>
      </c>
      <c r="BO363">
        <v>1.04</v>
      </c>
      <c r="BP363">
        <v>1</v>
      </c>
      <c r="BQ363">
        <v>0</v>
      </c>
      <c r="BR363">
        <v>2261.1513599999998</v>
      </c>
      <c r="BS363">
        <v>685.55136000000005</v>
      </c>
      <c r="BT363">
        <v>0</v>
      </c>
      <c r="BU363">
        <v>0</v>
      </c>
      <c r="BV363">
        <v>1.248</v>
      </c>
      <c r="BW363">
        <v>1</v>
      </c>
      <c r="CV363">
        <v>0</v>
      </c>
      <c r="CW363">
        <f>ROUND(Y363*Source!I425*DO363,7)</f>
        <v>13.728</v>
      </c>
      <c r="CX363">
        <f>ROUND(Y363*Source!I425,7)</f>
        <v>13.728</v>
      </c>
      <c r="CY363">
        <f>AB363</f>
        <v>1811.82</v>
      </c>
      <c r="CZ363">
        <f>AF363</f>
        <v>1811.82</v>
      </c>
      <c r="DA363">
        <f>AJ363</f>
        <v>1</v>
      </c>
      <c r="DB363">
        <f t="shared" si="123"/>
        <v>2261.1480000000001</v>
      </c>
      <c r="DC363">
        <f t="shared" si="124"/>
        <v>685.548</v>
      </c>
      <c r="DD363" t="s">
        <v>3</v>
      </c>
      <c r="DE363" t="s">
        <v>3</v>
      </c>
      <c r="DF363">
        <f t="shared" si="125"/>
        <v>0</v>
      </c>
      <c r="DG363">
        <f t="shared" si="126"/>
        <v>24872.66</v>
      </c>
      <c r="DH363">
        <f t="shared" si="119"/>
        <v>7541.06</v>
      </c>
      <c r="DI363">
        <f t="shared" si="120"/>
        <v>0</v>
      </c>
      <c r="DJ363">
        <f>DG363+DH363</f>
        <v>32413.72</v>
      </c>
      <c r="DK363">
        <v>1</v>
      </c>
      <c r="DL363" t="s">
        <v>667</v>
      </c>
      <c r="DM363">
        <v>5</v>
      </c>
      <c r="DN363" t="s">
        <v>637</v>
      </c>
      <c r="DO363">
        <v>1</v>
      </c>
    </row>
    <row r="364" spans="1:119" x14ac:dyDescent="0.2">
      <c r="A364">
        <f>ROW(Source!A425)</f>
        <v>425</v>
      </c>
      <c r="B364">
        <v>312567028</v>
      </c>
      <c r="C364">
        <v>312601562</v>
      </c>
      <c r="D364">
        <v>277945805</v>
      </c>
      <c r="E364">
        <v>1</v>
      </c>
      <c r="F364">
        <v>1</v>
      </c>
      <c r="G364">
        <v>1</v>
      </c>
      <c r="H364">
        <v>2</v>
      </c>
      <c r="I364" t="s">
        <v>650</v>
      </c>
      <c r="J364" t="s">
        <v>651</v>
      </c>
      <c r="K364" t="s">
        <v>652</v>
      </c>
      <c r="L364">
        <v>1368</v>
      </c>
      <c r="N364">
        <v>1011</v>
      </c>
      <c r="O364" t="s">
        <v>419</v>
      </c>
      <c r="P364" t="s">
        <v>419</v>
      </c>
      <c r="Q364">
        <v>1</v>
      </c>
      <c r="W364">
        <v>0</v>
      </c>
      <c r="X364">
        <v>721652621</v>
      </c>
      <c r="Y364">
        <f t="shared" si="122"/>
        <v>7.1999999999999995E-2</v>
      </c>
      <c r="AA364">
        <v>0</v>
      </c>
      <c r="AB364">
        <v>544.70000000000005</v>
      </c>
      <c r="AC364">
        <v>477.98</v>
      </c>
      <c r="AD364">
        <v>0</v>
      </c>
      <c r="AE364">
        <v>0</v>
      </c>
      <c r="AF364">
        <v>544.70000000000005</v>
      </c>
      <c r="AG364">
        <v>477.98</v>
      </c>
      <c r="AH364">
        <v>0</v>
      </c>
      <c r="AI364">
        <v>1</v>
      </c>
      <c r="AJ364">
        <v>1</v>
      </c>
      <c r="AK364">
        <v>1</v>
      </c>
      <c r="AL364">
        <v>1</v>
      </c>
      <c r="AM364">
        <v>-2</v>
      </c>
      <c r="AN364">
        <v>0</v>
      </c>
      <c r="AO364">
        <v>0</v>
      </c>
      <c r="AP364">
        <v>1</v>
      </c>
      <c r="AQ364">
        <v>1</v>
      </c>
      <c r="AR364">
        <v>0</v>
      </c>
      <c r="AS364" t="s">
        <v>3</v>
      </c>
      <c r="AT364">
        <v>0.06</v>
      </c>
      <c r="AU364" t="s">
        <v>658</v>
      </c>
      <c r="AV364">
        <v>1</v>
      </c>
      <c r="AW364">
        <v>2</v>
      </c>
      <c r="AX364">
        <v>312601566</v>
      </c>
      <c r="AY364">
        <v>1</v>
      </c>
      <c r="AZ364">
        <v>0</v>
      </c>
      <c r="BA364">
        <v>395</v>
      </c>
      <c r="BB364">
        <v>1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32.682000000000002</v>
      </c>
      <c r="BL364">
        <v>28.678799999999999</v>
      </c>
      <c r="BM364">
        <v>0</v>
      </c>
      <c r="BN364">
        <v>0</v>
      </c>
      <c r="BO364">
        <v>0.06</v>
      </c>
      <c r="BP364">
        <v>1</v>
      </c>
      <c r="BQ364">
        <v>0</v>
      </c>
      <c r="BR364">
        <v>39.218400000000003</v>
      </c>
      <c r="BS364">
        <v>34.414560000000002</v>
      </c>
      <c r="BT364">
        <v>0</v>
      </c>
      <c r="BU364">
        <v>0</v>
      </c>
      <c r="BV364">
        <v>7.1999999999999995E-2</v>
      </c>
      <c r="BW364">
        <v>1</v>
      </c>
      <c r="CV364">
        <v>0</v>
      </c>
      <c r="CW364">
        <f>ROUND(Y364*Source!I425*DO364,7)</f>
        <v>0.79200000000000004</v>
      </c>
      <c r="CX364">
        <f>ROUND(Y364*Source!I425,7)</f>
        <v>0.79200000000000004</v>
      </c>
      <c r="CY364">
        <f>AB364</f>
        <v>544.70000000000005</v>
      </c>
      <c r="CZ364">
        <f>AF364</f>
        <v>544.70000000000005</v>
      </c>
      <c r="DA364">
        <f>AJ364</f>
        <v>1</v>
      </c>
      <c r="DB364">
        <f t="shared" si="123"/>
        <v>39.216000000000001</v>
      </c>
      <c r="DC364">
        <f t="shared" si="124"/>
        <v>34.415999999999997</v>
      </c>
      <c r="DD364" t="s">
        <v>3</v>
      </c>
      <c r="DE364" t="s">
        <v>3</v>
      </c>
      <c r="DF364">
        <f t="shared" si="125"/>
        <v>0</v>
      </c>
      <c r="DG364">
        <f t="shared" si="126"/>
        <v>431.4</v>
      </c>
      <c r="DH364">
        <f t="shared" si="119"/>
        <v>378.56</v>
      </c>
      <c r="DI364">
        <f t="shared" si="120"/>
        <v>0</v>
      </c>
      <c r="DJ364">
        <f>DG364+DH364</f>
        <v>809.96</v>
      </c>
      <c r="DK364">
        <v>1</v>
      </c>
      <c r="DL364" t="s">
        <v>649</v>
      </c>
      <c r="DM364">
        <v>4</v>
      </c>
      <c r="DN364" t="s">
        <v>637</v>
      </c>
      <c r="DO364">
        <v>1</v>
      </c>
    </row>
    <row r="365" spans="1:119" x14ac:dyDescent="0.2">
      <c r="A365">
        <f>ROW(Source!A426)</f>
        <v>426</v>
      </c>
      <c r="B365">
        <v>312567028</v>
      </c>
      <c r="C365">
        <v>312601567</v>
      </c>
      <c r="D365">
        <v>277560289</v>
      </c>
      <c r="E365">
        <v>109</v>
      </c>
      <c r="F365">
        <v>1</v>
      </c>
      <c r="G365">
        <v>1</v>
      </c>
      <c r="H365">
        <v>1</v>
      </c>
      <c r="I365" t="s">
        <v>656</v>
      </c>
      <c r="J365" t="s">
        <v>3</v>
      </c>
      <c r="K365" t="s">
        <v>657</v>
      </c>
      <c r="L365">
        <v>1191</v>
      </c>
      <c r="N365">
        <v>1013</v>
      </c>
      <c r="O365" t="s">
        <v>637</v>
      </c>
      <c r="P365" t="s">
        <v>637</v>
      </c>
      <c r="Q365">
        <v>1</v>
      </c>
      <c r="W365">
        <v>0</v>
      </c>
      <c r="X365">
        <v>1893946532</v>
      </c>
      <c r="Y365">
        <f t="shared" si="122"/>
        <v>3.1680000000000001</v>
      </c>
      <c r="AA365">
        <v>0</v>
      </c>
      <c r="AB365">
        <v>0</v>
      </c>
      <c r="AC365">
        <v>0</v>
      </c>
      <c r="AD365">
        <v>451.23</v>
      </c>
      <c r="AE365">
        <v>0</v>
      </c>
      <c r="AF365">
        <v>0</v>
      </c>
      <c r="AG365">
        <v>0</v>
      </c>
      <c r="AH365">
        <v>451.23</v>
      </c>
      <c r="AI365">
        <v>1</v>
      </c>
      <c r="AJ365">
        <v>1</v>
      </c>
      <c r="AK365">
        <v>1</v>
      </c>
      <c r="AL365">
        <v>1</v>
      </c>
      <c r="AM365">
        <v>-2</v>
      </c>
      <c r="AN365">
        <v>0</v>
      </c>
      <c r="AO365">
        <v>0</v>
      </c>
      <c r="AP365">
        <v>1</v>
      </c>
      <c r="AQ365">
        <v>1</v>
      </c>
      <c r="AR365">
        <v>0</v>
      </c>
      <c r="AS365" t="s">
        <v>3</v>
      </c>
      <c r="AT365">
        <v>2.64</v>
      </c>
      <c r="AU365" t="s">
        <v>658</v>
      </c>
      <c r="AV365">
        <v>1</v>
      </c>
      <c r="AW365">
        <v>2</v>
      </c>
      <c r="AX365">
        <v>312601568</v>
      </c>
      <c r="AY365">
        <v>1</v>
      </c>
      <c r="AZ365">
        <v>0</v>
      </c>
      <c r="BA365">
        <v>396</v>
      </c>
      <c r="BB365">
        <v>1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0</v>
      </c>
      <c r="BL365">
        <v>0</v>
      </c>
      <c r="BM365">
        <v>1191.2472</v>
      </c>
      <c r="BN365">
        <v>2.64</v>
      </c>
      <c r="BO365">
        <v>0</v>
      </c>
      <c r="BP365">
        <v>1</v>
      </c>
      <c r="BQ365">
        <v>0</v>
      </c>
      <c r="BR365">
        <v>0</v>
      </c>
      <c r="BS365">
        <v>0</v>
      </c>
      <c r="BT365">
        <v>1429.4966400000001</v>
      </c>
      <c r="BU365">
        <v>3.1680000000000001</v>
      </c>
      <c r="BV365">
        <v>0</v>
      </c>
      <c r="BW365">
        <v>1</v>
      </c>
      <c r="CU365">
        <f>ROUND(AT365*Source!I426*AH365*AL365,2)</f>
        <v>3573.74</v>
      </c>
      <c r="CV365">
        <f>ROUND(Y365*Source!I426,7)</f>
        <v>9.5039999999999996</v>
      </c>
      <c r="CW365">
        <v>0</v>
      </c>
      <c r="CX365">
        <f>ROUND(Y365*Source!I426,7)</f>
        <v>9.5039999999999996</v>
      </c>
      <c r="CY365">
        <f>AD365</f>
        <v>451.23</v>
      </c>
      <c r="CZ365">
        <f>AH365</f>
        <v>451.23</v>
      </c>
      <c r="DA365">
        <f>AL365</f>
        <v>1</v>
      </c>
      <c r="DB365">
        <f t="shared" si="123"/>
        <v>1429.5</v>
      </c>
      <c r="DC365">
        <f t="shared" si="124"/>
        <v>0</v>
      </c>
      <c r="DD365" t="s">
        <v>3</v>
      </c>
      <c r="DE365" t="s">
        <v>3</v>
      </c>
      <c r="DF365">
        <f t="shared" si="125"/>
        <v>0</v>
      </c>
      <c r="DG365">
        <f t="shared" si="126"/>
        <v>0</v>
      </c>
      <c r="DH365">
        <f t="shared" si="119"/>
        <v>0</v>
      </c>
      <c r="DI365">
        <f t="shared" si="120"/>
        <v>4288.49</v>
      </c>
      <c r="DJ365">
        <f>DI365</f>
        <v>4288.49</v>
      </c>
      <c r="DK365">
        <v>1</v>
      </c>
      <c r="DL365" t="s">
        <v>3</v>
      </c>
      <c r="DM365">
        <v>0</v>
      </c>
      <c r="DN365" t="s">
        <v>3</v>
      </c>
      <c r="DO365">
        <v>0</v>
      </c>
    </row>
    <row r="366" spans="1:119" x14ac:dyDescent="0.2">
      <c r="A366">
        <f>ROW(Source!A426)</f>
        <v>426</v>
      </c>
      <c r="B366">
        <v>312567028</v>
      </c>
      <c r="C366">
        <v>312601567</v>
      </c>
      <c r="D366">
        <v>277560491</v>
      </c>
      <c r="E366">
        <v>109</v>
      </c>
      <c r="F366">
        <v>1</v>
      </c>
      <c r="G366">
        <v>1</v>
      </c>
      <c r="H366">
        <v>1</v>
      </c>
      <c r="I366" t="s">
        <v>635</v>
      </c>
      <c r="J366" t="s">
        <v>3</v>
      </c>
      <c r="K366" t="s">
        <v>636</v>
      </c>
      <c r="L366">
        <v>1191</v>
      </c>
      <c r="N366">
        <v>1013</v>
      </c>
      <c r="O366" t="s">
        <v>637</v>
      </c>
      <c r="P366" t="s">
        <v>637</v>
      </c>
      <c r="Q366">
        <v>1</v>
      </c>
      <c r="W366">
        <v>0</v>
      </c>
      <c r="X366">
        <v>-1417349443</v>
      </c>
      <c r="Y366">
        <f t="shared" si="122"/>
        <v>2.7479999999999998</v>
      </c>
      <c r="AA366">
        <v>0</v>
      </c>
      <c r="AB366">
        <v>0</v>
      </c>
      <c r="AC366">
        <v>0</v>
      </c>
      <c r="AD366">
        <v>0</v>
      </c>
      <c r="AE366">
        <v>0</v>
      </c>
      <c r="AF366">
        <v>0</v>
      </c>
      <c r="AG366">
        <v>0</v>
      </c>
      <c r="AH366">
        <v>0</v>
      </c>
      <c r="AI366">
        <v>1</v>
      </c>
      <c r="AJ366">
        <v>1</v>
      </c>
      <c r="AK366">
        <v>1</v>
      </c>
      <c r="AL366">
        <v>1</v>
      </c>
      <c r="AM366">
        <v>-2</v>
      </c>
      <c r="AN366">
        <v>0</v>
      </c>
      <c r="AO366">
        <v>0</v>
      </c>
      <c r="AP366">
        <v>1</v>
      </c>
      <c r="AQ366">
        <v>1</v>
      </c>
      <c r="AR366">
        <v>0</v>
      </c>
      <c r="AS366" t="s">
        <v>3</v>
      </c>
      <c r="AT366">
        <v>2.29</v>
      </c>
      <c r="AU366" t="s">
        <v>658</v>
      </c>
      <c r="AV366">
        <v>2</v>
      </c>
      <c r="AW366">
        <v>2</v>
      </c>
      <c r="AX366">
        <v>312601569</v>
      </c>
      <c r="AY366">
        <v>1</v>
      </c>
      <c r="AZ366">
        <v>0</v>
      </c>
      <c r="BA366">
        <v>397</v>
      </c>
      <c r="BB366">
        <v>1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0</v>
      </c>
      <c r="BL366">
        <v>0</v>
      </c>
      <c r="BM366">
        <v>0</v>
      </c>
      <c r="BN366">
        <v>0</v>
      </c>
      <c r="BO366">
        <v>0</v>
      </c>
      <c r="BP366">
        <v>0</v>
      </c>
      <c r="BQ366">
        <v>0</v>
      </c>
      <c r="BR366">
        <v>0</v>
      </c>
      <c r="BS366">
        <v>0</v>
      </c>
      <c r="BT366">
        <v>0</v>
      </c>
      <c r="BU366">
        <v>0</v>
      </c>
      <c r="BV366">
        <v>0</v>
      </c>
      <c r="BW366">
        <v>0</v>
      </c>
      <c r="CV366">
        <v>0</v>
      </c>
      <c r="CW366">
        <v>0</v>
      </c>
      <c r="CX366">
        <f>ROUND(Y366*Source!I426,7)</f>
        <v>8.2439999999999998</v>
      </c>
      <c r="CY366">
        <f>AD366</f>
        <v>0</v>
      </c>
      <c r="CZ366">
        <f>AH366</f>
        <v>0</v>
      </c>
      <c r="DA366">
        <f>AL366</f>
        <v>1</v>
      </c>
      <c r="DB366">
        <f t="shared" si="123"/>
        <v>0</v>
      </c>
      <c r="DC366">
        <f t="shared" si="124"/>
        <v>0</v>
      </c>
      <c r="DD366" t="s">
        <v>3</v>
      </c>
      <c r="DE366" t="s">
        <v>3</v>
      </c>
      <c r="DF366">
        <f t="shared" si="125"/>
        <v>0</v>
      </c>
      <c r="DG366">
        <f t="shared" si="126"/>
        <v>0</v>
      </c>
      <c r="DH366">
        <f t="shared" si="119"/>
        <v>0</v>
      </c>
      <c r="DI366">
        <f t="shared" si="120"/>
        <v>0</v>
      </c>
      <c r="DJ366">
        <f>DI366</f>
        <v>0</v>
      </c>
      <c r="DK366">
        <v>0</v>
      </c>
      <c r="DL366" t="s">
        <v>3</v>
      </c>
      <c r="DM366">
        <v>0</v>
      </c>
      <c r="DN366" t="s">
        <v>3</v>
      </c>
      <c r="DO366">
        <v>0</v>
      </c>
    </row>
    <row r="367" spans="1:119" x14ac:dyDescent="0.2">
      <c r="A367">
        <f>ROW(Source!A426)</f>
        <v>426</v>
      </c>
      <c r="B367">
        <v>312567028</v>
      </c>
      <c r="C367">
        <v>312601567</v>
      </c>
      <c r="D367">
        <v>277944474</v>
      </c>
      <c r="E367">
        <v>1</v>
      </c>
      <c r="F367">
        <v>1</v>
      </c>
      <c r="G367">
        <v>1</v>
      </c>
      <c r="H367">
        <v>2</v>
      </c>
      <c r="I367" t="s">
        <v>664</v>
      </c>
      <c r="J367" t="s">
        <v>665</v>
      </c>
      <c r="K367" t="s">
        <v>666</v>
      </c>
      <c r="L367">
        <v>1368</v>
      </c>
      <c r="N367">
        <v>1011</v>
      </c>
      <c r="O367" t="s">
        <v>419</v>
      </c>
      <c r="P367" t="s">
        <v>419</v>
      </c>
      <c r="Q367">
        <v>1</v>
      </c>
      <c r="W367">
        <v>0</v>
      </c>
      <c r="X367">
        <v>-1366301975</v>
      </c>
      <c r="Y367">
        <f t="shared" si="122"/>
        <v>1.728</v>
      </c>
      <c r="AA367">
        <v>0</v>
      </c>
      <c r="AB367">
        <v>1811.82</v>
      </c>
      <c r="AC367">
        <v>549.32000000000005</v>
      </c>
      <c r="AD367">
        <v>0</v>
      </c>
      <c r="AE367">
        <v>0</v>
      </c>
      <c r="AF367">
        <v>1811.82</v>
      </c>
      <c r="AG367">
        <v>549.32000000000005</v>
      </c>
      <c r="AH367">
        <v>0</v>
      </c>
      <c r="AI367">
        <v>1</v>
      </c>
      <c r="AJ367">
        <v>1</v>
      </c>
      <c r="AK367">
        <v>1</v>
      </c>
      <c r="AL367">
        <v>1</v>
      </c>
      <c r="AM367">
        <v>-2</v>
      </c>
      <c r="AN367">
        <v>0</v>
      </c>
      <c r="AO367">
        <v>0</v>
      </c>
      <c r="AP367">
        <v>1</v>
      </c>
      <c r="AQ367">
        <v>1</v>
      </c>
      <c r="AR367">
        <v>0</v>
      </c>
      <c r="AS367" t="s">
        <v>3</v>
      </c>
      <c r="AT367">
        <v>1.44</v>
      </c>
      <c r="AU367" t="s">
        <v>658</v>
      </c>
      <c r="AV367">
        <v>1</v>
      </c>
      <c r="AW367">
        <v>2</v>
      </c>
      <c r="AX367">
        <v>312601570</v>
      </c>
      <c r="AY367">
        <v>1</v>
      </c>
      <c r="AZ367">
        <v>0</v>
      </c>
      <c r="BA367">
        <v>398</v>
      </c>
      <c r="BB367">
        <v>1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2609.0207999999998</v>
      </c>
      <c r="BL367">
        <v>791.02080000000001</v>
      </c>
      <c r="BM367">
        <v>0</v>
      </c>
      <c r="BN367">
        <v>0</v>
      </c>
      <c r="BO367">
        <v>1.44</v>
      </c>
      <c r="BP367">
        <v>1</v>
      </c>
      <c r="BQ367">
        <v>0</v>
      </c>
      <c r="BR367">
        <v>3130.8249599999999</v>
      </c>
      <c r="BS367">
        <v>949.22496000000012</v>
      </c>
      <c r="BT367">
        <v>0</v>
      </c>
      <c r="BU367">
        <v>0</v>
      </c>
      <c r="BV367">
        <v>1.728</v>
      </c>
      <c r="BW367">
        <v>1</v>
      </c>
      <c r="CV367">
        <v>0</v>
      </c>
      <c r="CW367">
        <f>ROUND(Y367*Source!I426*DO367,7)</f>
        <v>5.1840000000000002</v>
      </c>
      <c r="CX367">
        <f>ROUND(Y367*Source!I426,7)</f>
        <v>5.1840000000000002</v>
      </c>
      <c r="CY367">
        <f>AB367</f>
        <v>1811.82</v>
      </c>
      <c r="CZ367">
        <f>AF367</f>
        <v>1811.82</v>
      </c>
      <c r="DA367">
        <f>AJ367</f>
        <v>1</v>
      </c>
      <c r="DB367">
        <f t="shared" si="123"/>
        <v>3130.8240000000001</v>
      </c>
      <c r="DC367">
        <f t="shared" si="124"/>
        <v>949.22400000000005</v>
      </c>
      <c r="DD367" t="s">
        <v>3</v>
      </c>
      <c r="DE367" t="s">
        <v>3</v>
      </c>
      <c r="DF367">
        <f t="shared" si="125"/>
        <v>0</v>
      </c>
      <c r="DG367">
        <f t="shared" si="126"/>
        <v>9392.4699999999993</v>
      </c>
      <c r="DH367">
        <f t="shared" si="119"/>
        <v>2847.67</v>
      </c>
      <c r="DI367">
        <f t="shared" si="120"/>
        <v>0</v>
      </c>
      <c r="DJ367">
        <f>DG367+DH367</f>
        <v>12240.14</v>
      </c>
      <c r="DK367">
        <v>1</v>
      </c>
      <c r="DL367" t="s">
        <v>667</v>
      </c>
      <c r="DM367">
        <v>5</v>
      </c>
      <c r="DN367" t="s">
        <v>637</v>
      </c>
      <c r="DO367">
        <v>1</v>
      </c>
    </row>
    <row r="368" spans="1:119" x14ac:dyDescent="0.2">
      <c r="A368">
        <f>ROW(Source!A426)</f>
        <v>426</v>
      </c>
      <c r="B368">
        <v>312567028</v>
      </c>
      <c r="C368">
        <v>312601567</v>
      </c>
      <c r="D368">
        <v>277944868</v>
      </c>
      <c r="E368">
        <v>1</v>
      </c>
      <c r="F368">
        <v>1</v>
      </c>
      <c r="G368">
        <v>1</v>
      </c>
      <c r="H368">
        <v>2</v>
      </c>
      <c r="I368" t="s">
        <v>646</v>
      </c>
      <c r="J368" t="s">
        <v>647</v>
      </c>
      <c r="K368" t="s">
        <v>648</v>
      </c>
      <c r="L368">
        <v>1368</v>
      </c>
      <c r="N368">
        <v>1011</v>
      </c>
      <c r="O368" t="s">
        <v>419</v>
      </c>
      <c r="P368" t="s">
        <v>419</v>
      </c>
      <c r="Q368">
        <v>1</v>
      </c>
      <c r="W368">
        <v>0</v>
      </c>
      <c r="X368">
        <v>412917512</v>
      </c>
      <c r="Y368">
        <f t="shared" si="122"/>
        <v>0.86399999999999999</v>
      </c>
      <c r="AA368">
        <v>0</v>
      </c>
      <c r="AB368">
        <v>436.88</v>
      </c>
      <c r="AC368">
        <v>477.98</v>
      </c>
      <c r="AD368">
        <v>0</v>
      </c>
      <c r="AE368">
        <v>0</v>
      </c>
      <c r="AF368">
        <v>346.73</v>
      </c>
      <c r="AG368">
        <v>477.98</v>
      </c>
      <c r="AH368">
        <v>0</v>
      </c>
      <c r="AI368">
        <v>1</v>
      </c>
      <c r="AJ368">
        <v>1.26</v>
      </c>
      <c r="AK368">
        <v>1</v>
      </c>
      <c r="AL368">
        <v>1</v>
      </c>
      <c r="AM368">
        <v>2</v>
      </c>
      <c r="AN368">
        <v>0</v>
      </c>
      <c r="AO368">
        <v>0</v>
      </c>
      <c r="AP368">
        <v>1</v>
      </c>
      <c r="AQ368">
        <v>1</v>
      </c>
      <c r="AR368">
        <v>0</v>
      </c>
      <c r="AS368" t="s">
        <v>3</v>
      </c>
      <c r="AT368">
        <v>0.72</v>
      </c>
      <c r="AU368" t="s">
        <v>658</v>
      </c>
      <c r="AV368">
        <v>1</v>
      </c>
      <c r="AW368">
        <v>2</v>
      </c>
      <c r="AX368">
        <v>312601571</v>
      </c>
      <c r="AY368">
        <v>1</v>
      </c>
      <c r="AZ368">
        <v>0</v>
      </c>
      <c r="BA368">
        <v>399</v>
      </c>
      <c r="BB368">
        <v>1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249.6456</v>
      </c>
      <c r="BL368">
        <v>344.1456</v>
      </c>
      <c r="BM368">
        <v>0</v>
      </c>
      <c r="BN368">
        <v>0</v>
      </c>
      <c r="BO368">
        <v>0.72</v>
      </c>
      <c r="BP368">
        <v>1</v>
      </c>
      <c r="BQ368">
        <v>0</v>
      </c>
      <c r="BR368">
        <v>299.57472000000001</v>
      </c>
      <c r="BS368">
        <v>412.97471999999999</v>
      </c>
      <c r="BT368">
        <v>0</v>
      </c>
      <c r="BU368">
        <v>0</v>
      </c>
      <c r="BV368">
        <v>0.86399999999999999</v>
      </c>
      <c r="BW368">
        <v>1</v>
      </c>
      <c r="CV368">
        <v>0</v>
      </c>
      <c r="CW368">
        <f>ROUND(Y368*Source!I426*DO368,7)</f>
        <v>2.5920000000000001</v>
      </c>
      <c r="CX368">
        <f>ROUND(Y368*Source!I426,7)</f>
        <v>2.5920000000000001</v>
      </c>
      <c r="CY368">
        <f>AB368</f>
        <v>436.88</v>
      </c>
      <c r="CZ368">
        <f>AF368</f>
        <v>346.73</v>
      </c>
      <c r="DA368">
        <f>AJ368</f>
        <v>1.26</v>
      </c>
      <c r="DB368">
        <f t="shared" si="123"/>
        <v>299.58</v>
      </c>
      <c r="DC368">
        <f t="shared" si="124"/>
        <v>412.98</v>
      </c>
      <c r="DD368" t="s">
        <v>3</v>
      </c>
      <c r="DE368" t="s">
        <v>3</v>
      </c>
      <c r="DF368">
        <f t="shared" si="125"/>
        <v>0</v>
      </c>
      <c r="DG368">
        <f>ROUND(ROUND(AF368*AJ368,2)*CX368,2)</f>
        <v>1132.3900000000001</v>
      </c>
      <c r="DH368">
        <f t="shared" si="119"/>
        <v>1238.92</v>
      </c>
      <c r="DI368">
        <f t="shared" si="120"/>
        <v>0</v>
      </c>
      <c r="DJ368">
        <f>DG368+DH368</f>
        <v>2371.3100000000004</v>
      </c>
      <c r="DK368">
        <v>1</v>
      </c>
      <c r="DL368" t="s">
        <v>649</v>
      </c>
      <c r="DM368">
        <v>4</v>
      </c>
      <c r="DN368" t="s">
        <v>637</v>
      </c>
      <c r="DO368">
        <v>1</v>
      </c>
    </row>
    <row r="369" spans="1:119" x14ac:dyDescent="0.2">
      <c r="A369">
        <f>ROW(Source!A426)</f>
        <v>426</v>
      </c>
      <c r="B369">
        <v>312567028</v>
      </c>
      <c r="C369">
        <v>312601567</v>
      </c>
      <c r="D369">
        <v>277945805</v>
      </c>
      <c r="E369">
        <v>1</v>
      </c>
      <c r="F369">
        <v>1</v>
      </c>
      <c r="G369">
        <v>1</v>
      </c>
      <c r="H369">
        <v>2</v>
      </c>
      <c r="I369" t="s">
        <v>650</v>
      </c>
      <c r="J369" t="s">
        <v>651</v>
      </c>
      <c r="K369" t="s">
        <v>652</v>
      </c>
      <c r="L369">
        <v>1368</v>
      </c>
      <c r="N369">
        <v>1011</v>
      </c>
      <c r="O369" t="s">
        <v>419</v>
      </c>
      <c r="P369" t="s">
        <v>419</v>
      </c>
      <c r="Q369">
        <v>1</v>
      </c>
      <c r="W369">
        <v>0</v>
      </c>
      <c r="X369">
        <v>721652621</v>
      </c>
      <c r="Y369">
        <f t="shared" si="122"/>
        <v>0.156</v>
      </c>
      <c r="AA369">
        <v>0</v>
      </c>
      <c r="AB369">
        <v>544.70000000000005</v>
      </c>
      <c r="AC369">
        <v>477.98</v>
      </c>
      <c r="AD369">
        <v>0</v>
      </c>
      <c r="AE369">
        <v>0</v>
      </c>
      <c r="AF369">
        <v>544.70000000000005</v>
      </c>
      <c r="AG369">
        <v>477.98</v>
      </c>
      <c r="AH369">
        <v>0</v>
      </c>
      <c r="AI369">
        <v>1</v>
      </c>
      <c r="AJ369">
        <v>1</v>
      </c>
      <c r="AK369">
        <v>1</v>
      </c>
      <c r="AL369">
        <v>1</v>
      </c>
      <c r="AM369">
        <v>-2</v>
      </c>
      <c r="AN369">
        <v>0</v>
      </c>
      <c r="AO369">
        <v>0</v>
      </c>
      <c r="AP369">
        <v>1</v>
      </c>
      <c r="AQ369">
        <v>1</v>
      </c>
      <c r="AR369">
        <v>0</v>
      </c>
      <c r="AS369" t="s">
        <v>3</v>
      </c>
      <c r="AT369">
        <v>0.13</v>
      </c>
      <c r="AU369" t="s">
        <v>658</v>
      </c>
      <c r="AV369">
        <v>1</v>
      </c>
      <c r="AW369">
        <v>2</v>
      </c>
      <c r="AX369">
        <v>312601572</v>
      </c>
      <c r="AY369">
        <v>1</v>
      </c>
      <c r="AZ369">
        <v>0</v>
      </c>
      <c r="BA369">
        <v>400</v>
      </c>
      <c r="BB369">
        <v>1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70.811000000000007</v>
      </c>
      <c r="BL369">
        <v>62.137400000000007</v>
      </c>
      <c r="BM369">
        <v>0</v>
      </c>
      <c r="BN369">
        <v>0</v>
      </c>
      <c r="BO369">
        <v>0.13</v>
      </c>
      <c r="BP369">
        <v>1</v>
      </c>
      <c r="BQ369">
        <v>0</v>
      </c>
      <c r="BR369">
        <v>84.973200000000006</v>
      </c>
      <c r="BS369">
        <v>74.564880000000002</v>
      </c>
      <c r="BT369">
        <v>0</v>
      </c>
      <c r="BU369">
        <v>0</v>
      </c>
      <c r="BV369">
        <v>0.156</v>
      </c>
      <c r="BW369">
        <v>1</v>
      </c>
      <c r="CV369">
        <v>0</v>
      </c>
      <c r="CW369">
        <f>ROUND(Y369*Source!I426*DO369,7)</f>
        <v>0.46800000000000003</v>
      </c>
      <c r="CX369">
        <f>ROUND(Y369*Source!I426,7)</f>
        <v>0.46800000000000003</v>
      </c>
      <c r="CY369">
        <f>AB369</f>
        <v>544.70000000000005</v>
      </c>
      <c r="CZ369">
        <f>AF369</f>
        <v>544.70000000000005</v>
      </c>
      <c r="DA369">
        <f>AJ369</f>
        <v>1</v>
      </c>
      <c r="DB369">
        <f t="shared" si="123"/>
        <v>84.971999999999994</v>
      </c>
      <c r="DC369">
        <f t="shared" si="124"/>
        <v>74.567999999999998</v>
      </c>
      <c r="DD369" t="s">
        <v>3</v>
      </c>
      <c r="DE369" t="s">
        <v>3</v>
      </c>
      <c r="DF369">
        <f t="shared" si="125"/>
        <v>0</v>
      </c>
      <c r="DG369">
        <f>ROUND(ROUND(AF369,2)*CX369,2)</f>
        <v>254.92</v>
      </c>
      <c r="DH369">
        <f t="shared" si="119"/>
        <v>223.69</v>
      </c>
      <c r="DI369">
        <f t="shared" si="120"/>
        <v>0</v>
      </c>
      <c r="DJ369">
        <f>DG369+DH369</f>
        <v>478.61</v>
      </c>
      <c r="DK369">
        <v>1</v>
      </c>
      <c r="DL369" t="s">
        <v>649</v>
      </c>
      <c r="DM369">
        <v>4</v>
      </c>
      <c r="DN369" t="s">
        <v>637</v>
      </c>
      <c r="DO369">
        <v>1</v>
      </c>
    </row>
    <row r="370" spans="1:119" x14ac:dyDescent="0.2">
      <c r="A370">
        <f>ROW(Source!A427)</f>
        <v>427</v>
      </c>
      <c r="B370">
        <v>312567028</v>
      </c>
      <c r="C370">
        <v>312601573</v>
      </c>
      <c r="D370">
        <v>277560289</v>
      </c>
      <c r="E370">
        <v>109</v>
      </c>
      <c r="F370">
        <v>1</v>
      </c>
      <c r="G370">
        <v>1</v>
      </c>
      <c r="H370">
        <v>1</v>
      </c>
      <c r="I370" t="s">
        <v>656</v>
      </c>
      <c r="J370" t="s">
        <v>3</v>
      </c>
      <c r="K370" t="s">
        <v>657</v>
      </c>
      <c r="L370">
        <v>1191</v>
      </c>
      <c r="N370">
        <v>1013</v>
      </c>
      <c r="O370" t="s">
        <v>637</v>
      </c>
      <c r="P370" t="s">
        <v>637</v>
      </c>
      <c r="Q370">
        <v>1</v>
      </c>
      <c r="W370">
        <v>0</v>
      </c>
      <c r="X370">
        <v>1893946532</v>
      </c>
      <c r="Y370">
        <f t="shared" si="122"/>
        <v>4.8479999999999999</v>
      </c>
      <c r="AA370">
        <v>0</v>
      </c>
      <c r="AB370">
        <v>0</v>
      </c>
      <c r="AC370">
        <v>0</v>
      </c>
      <c r="AD370">
        <v>451.23</v>
      </c>
      <c r="AE370">
        <v>0</v>
      </c>
      <c r="AF370">
        <v>0</v>
      </c>
      <c r="AG370">
        <v>0</v>
      </c>
      <c r="AH370">
        <v>451.23</v>
      </c>
      <c r="AI370">
        <v>1</v>
      </c>
      <c r="AJ370">
        <v>1</v>
      </c>
      <c r="AK370">
        <v>1</v>
      </c>
      <c r="AL370">
        <v>1</v>
      </c>
      <c r="AM370">
        <v>-2</v>
      </c>
      <c r="AN370">
        <v>0</v>
      </c>
      <c r="AO370">
        <v>0</v>
      </c>
      <c r="AP370">
        <v>1</v>
      </c>
      <c r="AQ370">
        <v>1</v>
      </c>
      <c r="AR370">
        <v>0</v>
      </c>
      <c r="AS370" t="s">
        <v>3</v>
      </c>
      <c r="AT370">
        <v>4.04</v>
      </c>
      <c r="AU370" t="s">
        <v>658</v>
      </c>
      <c r="AV370">
        <v>1</v>
      </c>
      <c r="AW370">
        <v>2</v>
      </c>
      <c r="AX370">
        <v>312601631</v>
      </c>
      <c r="AY370">
        <v>1</v>
      </c>
      <c r="AZ370">
        <v>0</v>
      </c>
      <c r="BA370">
        <v>401</v>
      </c>
      <c r="BB370">
        <v>1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0</v>
      </c>
      <c r="BL370">
        <v>0</v>
      </c>
      <c r="BM370">
        <v>1822.9692</v>
      </c>
      <c r="BN370">
        <v>4.04</v>
      </c>
      <c r="BO370">
        <v>0</v>
      </c>
      <c r="BP370">
        <v>1</v>
      </c>
      <c r="BQ370">
        <v>0</v>
      </c>
      <c r="BR370">
        <v>0</v>
      </c>
      <c r="BS370">
        <v>0</v>
      </c>
      <c r="BT370">
        <v>2187.56304</v>
      </c>
      <c r="BU370">
        <v>4.8479999999999999</v>
      </c>
      <c r="BV370">
        <v>0</v>
      </c>
      <c r="BW370">
        <v>1</v>
      </c>
      <c r="CU370">
        <f>ROUND(AT370*Source!I427*AH370*AL370,2)</f>
        <v>1822.97</v>
      </c>
      <c r="CV370">
        <f>ROUND(Y370*Source!I427,7)</f>
        <v>4.8479999999999999</v>
      </c>
      <c r="CW370">
        <v>0</v>
      </c>
      <c r="CX370">
        <f>ROUND(Y370*Source!I427,7)</f>
        <v>4.8479999999999999</v>
      </c>
      <c r="CY370">
        <f>AD370</f>
        <v>451.23</v>
      </c>
      <c r="CZ370">
        <f>AH370</f>
        <v>451.23</v>
      </c>
      <c r="DA370">
        <f>AL370</f>
        <v>1</v>
      </c>
      <c r="DB370">
        <f t="shared" si="123"/>
        <v>2187.5639999999999</v>
      </c>
      <c r="DC370">
        <f t="shared" si="124"/>
        <v>0</v>
      </c>
      <c r="DD370" t="s">
        <v>3</v>
      </c>
      <c r="DE370" t="s">
        <v>3</v>
      </c>
      <c r="DF370">
        <f t="shared" si="125"/>
        <v>0</v>
      </c>
      <c r="DG370">
        <f>ROUND(ROUND(AF370,2)*CX370,2)</f>
        <v>0</v>
      </c>
      <c r="DH370">
        <f t="shared" si="119"/>
        <v>0</v>
      </c>
      <c r="DI370">
        <f t="shared" si="120"/>
        <v>2187.56</v>
      </c>
      <c r="DJ370">
        <f>DI370</f>
        <v>2187.56</v>
      </c>
      <c r="DK370">
        <v>1</v>
      </c>
      <c r="DL370" t="s">
        <v>3</v>
      </c>
      <c r="DM370">
        <v>0</v>
      </c>
      <c r="DN370" t="s">
        <v>3</v>
      </c>
      <c r="DO370">
        <v>0</v>
      </c>
    </row>
    <row r="371" spans="1:119" x14ac:dyDescent="0.2">
      <c r="A371">
        <f>ROW(Source!A427)</f>
        <v>427</v>
      </c>
      <c r="B371">
        <v>312567028</v>
      </c>
      <c r="C371">
        <v>312601573</v>
      </c>
      <c r="D371">
        <v>277560491</v>
      </c>
      <c r="E371">
        <v>109</v>
      </c>
      <c r="F371">
        <v>1</v>
      </c>
      <c r="G371">
        <v>1</v>
      </c>
      <c r="H371">
        <v>1</v>
      </c>
      <c r="I371" t="s">
        <v>635</v>
      </c>
      <c r="J371" t="s">
        <v>3</v>
      </c>
      <c r="K371" t="s">
        <v>636</v>
      </c>
      <c r="L371">
        <v>1191</v>
      </c>
      <c r="N371">
        <v>1013</v>
      </c>
      <c r="O371" t="s">
        <v>637</v>
      </c>
      <c r="P371" t="s">
        <v>637</v>
      </c>
      <c r="Q371">
        <v>1</v>
      </c>
      <c r="W371">
        <v>0</v>
      </c>
      <c r="X371">
        <v>-1417349443</v>
      </c>
      <c r="Y371">
        <f t="shared" si="122"/>
        <v>4.2359999999999998</v>
      </c>
      <c r="AA371">
        <v>0</v>
      </c>
      <c r="AB371">
        <v>0</v>
      </c>
      <c r="AC371">
        <v>0</v>
      </c>
      <c r="AD371">
        <v>0</v>
      </c>
      <c r="AE371">
        <v>0</v>
      </c>
      <c r="AF371">
        <v>0</v>
      </c>
      <c r="AG371">
        <v>0</v>
      </c>
      <c r="AH371">
        <v>0</v>
      </c>
      <c r="AI371">
        <v>1</v>
      </c>
      <c r="AJ371">
        <v>1</v>
      </c>
      <c r="AK371">
        <v>1</v>
      </c>
      <c r="AL371">
        <v>1</v>
      </c>
      <c r="AM371">
        <v>-2</v>
      </c>
      <c r="AN371">
        <v>0</v>
      </c>
      <c r="AO371">
        <v>0</v>
      </c>
      <c r="AP371">
        <v>1</v>
      </c>
      <c r="AQ371">
        <v>1</v>
      </c>
      <c r="AR371">
        <v>0</v>
      </c>
      <c r="AS371" t="s">
        <v>3</v>
      </c>
      <c r="AT371">
        <v>3.53</v>
      </c>
      <c r="AU371" t="s">
        <v>658</v>
      </c>
      <c r="AV371">
        <v>2</v>
      </c>
      <c r="AW371">
        <v>2</v>
      </c>
      <c r="AX371">
        <v>312601632</v>
      </c>
      <c r="AY371">
        <v>1</v>
      </c>
      <c r="AZ371">
        <v>0</v>
      </c>
      <c r="BA371">
        <v>402</v>
      </c>
      <c r="BB371">
        <v>1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0</v>
      </c>
      <c r="BL371">
        <v>0</v>
      </c>
      <c r="BM371">
        <v>0</v>
      </c>
      <c r="BN371">
        <v>0</v>
      </c>
      <c r="BO371">
        <v>0</v>
      </c>
      <c r="BP371">
        <v>0</v>
      </c>
      <c r="BQ371">
        <v>0</v>
      </c>
      <c r="BR371">
        <v>0</v>
      </c>
      <c r="BS371">
        <v>0</v>
      </c>
      <c r="BT371">
        <v>0</v>
      </c>
      <c r="BU371">
        <v>0</v>
      </c>
      <c r="BV371">
        <v>0</v>
      </c>
      <c r="BW371">
        <v>0</v>
      </c>
      <c r="CV371">
        <v>0</v>
      </c>
      <c r="CW371">
        <v>0</v>
      </c>
      <c r="CX371">
        <f>ROUND(Y371*Source!I427,7)</f>
        <v>4.2359999999999998</v>
      </c>
      <c r="CY371">
        <f>AD371</f>
        <v>0</v>
      </c>
      <c r="CZ371">
        <f>AH371</f>
        <v>0</v>
      </c>
      <c r="DA371">
        <f>AL371</f>
        <v>1</v>
      </c>
      <c r="DB371">
        <f t="shared" si="123"/>
        <v>0</v>
      </c>
      <c r="DC371">
        <f t="shared" si="124"/>
        <v>0</v>
      </c>
      <c r="DD371" t="s">
        <v>3</v>
      </c>
      <c r="DE371" t="s">
        <v>3</v>
      </c>
      <c r="DF371">
        <f t="shared" si="125"/>
        <v>0</v>
      </c>
      <c r="DG371">
        <f>ROUND(ROUND(AF371,2)*CX371,2)</f>
        <v>0</v>
      </c>
      <c r="DH371">
        <f t="shared" si="119"/>
        <v>0</v>
      </c>
      <c r="DI371">
        <f t="shared" si="120"/>
        <v>0</v>
      </c>
      <c r="DJ371">
        <f>DI371</f>
        <v>0</v>
      </c>
      <c r="DK371">
        <v>0</v>
      </c>
      <c r="DL371" t="s">
        <v>3</v>
      </c>
      <c r="DM371">
        <v>0</v>
      </c>
      <c r="DN371" t="s">
        <v>3</v>
      </c>
      <c r="DO371">
        <v>0</v>
      </c>
    </row>
    <row r="372" spans="1:119" x14ac:dyDescent="0.2">
      <c r="A372">
        <f>ROW(Source!A427)</f>
        <v>427</v>
      </c>
      <c r="B372">
        <v>312567028</v>
      </c>
      <c r="C372">
        <v>312601573</v>
      </c>
      <c r="D372">
        <v>277944474</v>
      </c>
      <c r="E372">
        <v>1</v>
      </c>
      <c r="F372">
        <v>1</v>
      </c>
      <c r="G372">
        <v>1</v>
      </c>
      <c r="H372">
        <v>2</v>
      </c>
      <c r="I372" t="s">
        <v>664</v>
      </c>
      <c r="J372" t="s">
        <v>665</v>
      </c>
      <c r="K372" t="s">
        <v>666</v>
      </c>
      <c r="L372">
        <v>1368</v>
      </c>
      <c r="N372">
        <v>1011</v>
      </c>
      <c r="O372" t="s">
        <v>419</v>
      </c>
      <c r="P372" t="s">
        <v>419</v>
      </c>
      <c r="Q372">
        <v>1</v>
      </c>
      <c r="W372">
        <v>0</v>
      </c>
      <c r="X372">
        <v>-1366301975</v>
      </c>
      <c r="Y372">
        <f t="shared" si="122"/>
        <v>2.6519999999999997</v>
      </c>
      <c r="AA372">
        <v>0</v>
      </c>
      <c r="AB372">
        <v>1811.82</v>
      </c>
      <c r="AC372">
        <v>549.32000000000005</v>
      </c>
      <c r="AD372">
        <v>0</v>
      </c>
      <c r="AE372">
        <v>0</v>
      </c>
      <c r="AF372">
        <v>1811.82</v>
      </c>
      <c r="AG372">
        <v>549.32000000000005</v>
      </c>
      <c r="AH372">
        <v>0</v>
      </c>
      <c r="AI372">
        <v>1</v>
      </c>
      <c r="AJ372">
        <v>1</v>
      </c>
      <c r="AK372">
        <v>1</v>
      </c>
      <c r="AL372">
        <v>1</v>
      </c>
      <c r="AM372">
        <v>-2</v>
      </c>
      <c r="AN372">
        <v>0</v>
      </c>
      <c r="AO372">
        <v>0</v>
      </c>
      <c r="AP372">
        <v>1</v>
      </c>
      <c r="AQ372">
        <v>1</v>
      </c>
      <c r="AR372">
        <v>0</v>
      </c>
      <c r="AS372" t="s">
        <v>3</v>
      </c>
      <c r="AT372">
        <v>2.21</v>
      </c>
      <c r="AU372" t="s">
        <v>658</v>
      </c>
      <c r="AV372">
        <v>1</v>
      </c>
      <c r="AW372">
        <v>2</v>
      </c>
      <c r="AX372">
        <v>312601633</v>
      </c>
      <c r="AY372">
        <v>1</v>
      </c>
      <c r="AZ372">
        <v>0</v>
      </c>
      <c r="BA372">
        <v>403</v>
      </c>
      <c r="BB372">
        <v>1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4004.1221999999998</v>
      </c>
      <c r="BL372">
        <v>1213.9972</v>
      </c>
      <c r="BM372">
        <v>0</v>
      </c>
      <c r="BN372">
        <v>0</v>
      </c>
      <c r="BO372">
        <v>2.21</v>
      </c>
      <c r="BP372">
        <v>1</v>
      </c>
      <c r="BQ372">
        <v>0</v>
      </c>
      <c r="BR372">
        <v>4804.9466399999992</v>
      </c>
      <c r="BS372">
        <v>1456.79664</v>
      </c>
      <c r="BT372">
        <v>0</v>
      </c>
      <c r="BU372">
        <v>0</v>
      </c>
      <c r="BV372">
        <v>2.6519999999999997</v>
      </c>
      <c r="BW372">
        <v>1</v>
      </c>
      <c r="CV372">
        <v>0</v>
      </c>
      <c r="CW372">
        <f>ROUND(Y372*Source!I427*DO372,7)</f>
        <v>2.6520000000000001</v>
      </c>
      <c r="CX372">
        <f>ROUND(Y372*Source!I427,7)</f>
        <v>2.6520000000000001</v>
      </c>
      <c r="CY372">
        <f>AB372</f>
        <v>1811.82</v>
      </c>
      <c r="CZ372">
        <f>AF372</f>
        <v>1811.82</v>
      </c>
      <c r="DA372">
        <f>AJ372</f>
        <v>1</v>
      </c>
      <c r="DB372">
        <f t="shared" si="123"/>
        <v>4804.9440000000004</v>
      </c>
      <c r="DC372">
        <f t="shared" si="124"/>
        <v>1456.8</v>
      </c>
      <c r="DD372" t="s">
        <v>3</v>
      </c>
      <c r="DE372" t="s">
        <v>3</v>
      </c>
      <c r="DF372">
        <f t="shared" si="125"/>
        <v>0</v>
      </c>
      <c r="DG372">
        <f>ROUND(ROUND(AF372,2)*CX372,2)</f>
        <v>4804.95</v>
      </c>
      <c r="DH372">
        <f t="shared" si="119"/>
        <v>1456.8</v>
      </c>
      <c r="DI372">
        <f t="shared" si="120"/>
        <v>0</v>
      </c>
      <c r="DJ372">
        <f>DG372+DH372</f>
        <v>6261.75</v>
      </c>
      <c r="DK372">
        <v>1</v>
      </c>
      <c r="DL372" t="s">
        <v>667</v>
      </c>
      <c r="DM372">
        <v>5</v>
      </c>
      <c r="DN372" t="s">
        <v>637</v>
      </c>
      <c r="DO372">
        <v>1</v>
      </c>
    </row>
    <row r="373" spans="1:119" x14ac:dyDescent="0.2">
      <c r="A373">
        <f>ROW(Source!A427)</f>
        <v>427</v>
      </c>
      <c r="B373">
        <v>312567028</v>
      </c>
      <c r="C373">
        <v>312601573</v>
      </c>
      <c r="D373">
        <v>277944868</v>
      </c>
      <c r="E373">
        <v>1</v>
      </c>
      <c r="F373">
        <v>1</v>
      </c>
      <c r="G373">
        <v>1</v>
      </c>
      <c r="H373">
        <v>2</v>
      </c>
      <c r="I373" t="s">
        <v>646</v>
      </c>
      <c r="J373" t="s">
        <v>647</v>
      </c>
      <c r="K373" t="s">
        <v>648</v>
      </c>
      <c r="L373">
        <v>1368</v>
      </c>
      <c r="N373">
        <v>1011</v>
      </c>
      <c r="O373" t="s">
        <v>419</v>
      </c>
      <c r="P373" t="s">
        <v>419</v>
      </c>
      <c r="Q373">
        <v>1</v>
      </c>
      <c r="W373">
        <v>0</v>
      </c>
      <c r="X373">
        <v>412917512</v>
      </c>
      <c r="Y373">
        <f t="shared" si="122"/>
        <v>1.3440000000000001</v>
      </c>
      <c r="AA373">
        <v>0</v>
      </c>
      <c r="AB373">
        <v>436.88</v>
      </c>
      <c r="AC373">
        <v>477.98</v>
      </c>
      <c r="AD373">
        <v>0</v>
      </c>
      <c r="AE373">
        <v>0</v>
      </c>
      <c r="AF373">
        <v>346.73</v>
      </c>
      <c r="AG373">
        <v>477.98</v>
      </c>
      <c r="AH373">
        <v>0</v>
      </c>
      <c r="AI373">
        <v>1</v>
      </c>
      <c r="AJ373">
        <v>1.26</v>
      </c>
      <c r="AK373">
        <v>1</v>
      </c>
      <c r="AL373">
        <v>1</v>
      </c>
      <c r="AM373">
        <v>2</v>
      </c>
      <c r="AN373">
        <v>0</v>
      </c>
      <c r="AO373">
        <v>0</v>
      </c>
      <c r="AP373">
        <v>1</v>
      </c>
      <c r="AQ373">
        <v>1</v>
      </c>
      <c r="AR373">
        <v>0</v>
      </c>
      <c r="AS373" t="s">
        <v>3</v>
      </c>
      <c r="AT373">
        <v>1.1200000000000001</v>
      </c>
      <c r="AU373" t="s">
        <v>658</v>
      </c>
      <c r="AV373">
        <v>1</v>
      </c>
      <c r="AW373">
        <v>2</v>
      </c>
      <c r="AX373">
        <v>312601634</v>
      </c>
      <c r="AY373">
        <v>1</v>
      </c>
      <c r="AZ373">
        <v>0</v>
      </c>
      <c r="BA373">
        <v>404</v>
      </c>
      <c r="BB373">
        <v>1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388.33760000000007</v>
      </c>
      <c r="BL373">
        <v>535.33760000000007</v>
      </c>
      <c r="BM373">
        <v>0</v>
      </c>
      <c r="BN373">
        <v>0</v>
      </c>
      <c r="BO373">
        <v>1.1200000000000001</v>
      </c>
      <c r="BP373">
        <v>1</v>
      </c>
      <c r="BQ373">
        <v>0</v>
      </c>
      <c r="BR373">
        <v>466.00512000000003</v>
      </c>
      <c r="BS373">
        <v>642.40512000000001</v>
      </c>
      <c r="BT373">
        <v>0</v>
      </c>
      <c r="BU373">
        <v>0</v>
      </c>
      <c r="BV373">
        <v>1.3440000000000001</v>
      </c>
      <c r="BW373">
        <v>1</v>
      </c>
      <c r="CV373">
        <v>0</v>
      </c>
      <c r="CW373">
        <f>ROUND(Y373*Source!I427*DO373,7)</f>
        <v>1.3440000000000001</v>
      </c>
      <c r="CX373">
        <f>ROUND(Y373*Source!I427,7)</f>
        <v>1.3440000000000001</v>
      </c>
      <c r="CY373">
        <f>AB373</f>
        <v>436.88</v>
      </c>
      <c r="CZ373">
        <f>AF373</f>
        <v>346.73</v>
      </c>
      <c r="DA373">
        <f>AJ373</f>
        <v>1.26</v>
      </c>
      <c r="DB373">
        <f t="shared" si="123"/>
        <v>466.00799999999998</v>
      </c>
      <c r="DC373">
        <f t="shared" si="124"/>
        <v>642.40800000000002</v>
      </c>
      <c r="DD373" t="s">
        <v>3</v>
      </c>
      <c r="DE373" t="s">
        <v>3</v>
      </c>
      <c r="DF373">
        <f t="shared" si="125"/>
        <v>0</v>
      </c>
      <c r="DG373">
        <f>ROUND(ROUND(AF373*AJ373,2)*CX373,2)</f>
        <v>587.16999999999996</v>
      </c>
      <c r="DH373">
        <f t="shared" si="119"/>
        <v>642.41</v>
      </c>
      <c r="DI373">
        <f t="shared" si="120"/>
        <v>0</v>
      </c>
      <c r="DJ373">
        <f>DG373+DH373</f>
        <v>1229.58</v>
      </c>
      <c r="DK373">
        <v>1</v>
      </c>
      <c r="DL373" t="s">
        <v>649</v>
      </c>
      <c r="DM373">
        <v>4</v>
      </c>
      <c r="DN373" t="s">
        <v>637</v>
      </c>
      <c r="DO373">
        <v>1</v>
      </c>
    </row>
    <row r="374" spans="1:119" x14ac:dyDescent="0.2">
      <c r="A374">
        <f>ROW(Source!A427)</f>
        <v>427</v>
      </c>
      <c r="B374">
        <v>312567028</v>
      </c>
      <c r="C374">
        <v>312601573</v>
      </c>
      <c r="D374">
        <v>277945805</v>
      </c>
      <c r="E374">
        <v>1</v>
      </c>
      <c r="F374">
        <v>1</v>
      </c>
      <c r="G374">
        <v>1</v>
      </c>
      <c r="H374">
        <v>2</v>
      </c>
      <c r="I374" t="s">
        <v>650</v>
      </c>
      <c r="J374" t="s">
        <v>651</v>
      </c>
      <c r="K374" t="s">
        <v>652</v>
      </c>
      <c r="L374">
        <v>1368</v>
      </c>
      <c r="N374">
        <v>1011</v>
      </c>
      <c r="O374" t="s">
        <v>419</v>
      </c>
      <c r="P374" t="s">
        <v>419</v>
      </c>
      <c r="Q374">
        <v>1</v>
      </c>
      <c r="W374">
        <v>0</v>
      </c>
      <c r="X374">
        <v>721652621</v>
      </c>
      <c r="Y374">
        <f t="shared" si="122"/>
        <v>0.24</v>
      </c>
      <c r="AA374">
        <v>0</v>
      </c>
      <c r="AB374">
        <v>544.70000000000005</v>
      </c>
      <c r="AC374">
        <v>477.98</v>
      </c>
      <c r="AD374">
        <v>0</v>
      </c>
      <c r="AE374">
        <v>0</v>
      </c>
      <c r="AF374">
        <v>544.70000000000005</v>
      </c>
      <c r="AG374">
        <v>477.98</v>
      </c>
      <c r="AH374">
        <v>0</v>
      </c>
      <c r="AI374">
        <v>1</v>
      </c>
      <c r="AJ374">
        <v>1</v>
      </c>
      <c r="AK374">
        <v>1</v>
      </c>
      <c r="AL374">
        <v>1</v>
      </c>
      <c r="AM374">
        <v>-2</v>
      </c>
      <c r="AN374">
        <v>0</v>
      </c>
      <c r="AO374">
        <v>0</v>
      </c>
      <c r="AP374">
        <v>1</v>
      </c>
      <c r="AQ374">
        <v>1</v>
      </c>
      <c r="AR374">
        <v>0</v>
      </c>
      <c r="AS374" t="s">
        <v>3</v>
      </c>
      <c r="AT374">
        <v>0.2</v>
      </c>
      <c r="AU374" t="s">
        <v>658</v>
      </c>
      <c r="AV374">
        <v>1</v>
      </c>
      <c r="AW374">
        <v>2</v>
      </c>
      <c r="AX374">
        <v>312601635</v>
      </c>
      <c r="AY374">
        <v>1</v>
      </c>
      <c r="AZ374">
        <v>0</v>
      </c>
      <c r="BA374">
        <v>405</v>
      </c>
      <c r="BB374">
        <v>1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108.94000000000001</v>
      </c>
      <c r="BL374">
        <v>95.596000000000004</v>
      </c>
      <c r="BM374">
        <v>0</v>
      </c>
      <c r="BN374">
        <v>0</v>
      </c>
      <c r="BO374">
        <v>0.2</v>
      </c>
      <c r="BP374">
        <v>1</v>
      </c>
      <c r="BQ374">
        <v>0</v>
      </c>
      <c r="BR374">
        <v>130.72800000000001</v>
      </c>
      <c r="BS374">
        <v>114.7152</v>
      </c>
      <c r="BT374">
        <v>0</v>
      </c>
      <c r="BU374">
        <v>0</v>
      </c>
      <c r="BV374">
        <v>0.24</v>
      </c>
      <c r="BW374">
        <v>1</v>
      </c>
      <c r="CV374">
        <v>0</v>
      </c>
      <c r="CW374">
        <f>ROUND(Y374*Source!I427*DO374,7)</f>
        <v>0.24</v>
      </c>
      <c r="CX374">
        <f>ROUND(Y374*Source!I427,7)</f>
        <v>0.24</v>
      </c>
      <c r="CY374">
        <f>AB374</f>
        <v>544.70000000000005</v>
      </c>
      <c r="CZ374">
        <f>AF374</f>
        <v>544.70000000000005</v>
      </c>
      <c r="DA374">
        <f>AJ374</f>
        <v>1</v>
      </c>
      <c r="DB374">
        <f t="shared" si="123"/>
        <v>130.72800000000001</v>
      </c>
      <c r="DC374">
        <f t="shared" si="124"/>
        <v>114.72</v>
      </c>
      <c r="DD374" t="s">
        <v>3</v>
      </c>
      <c r="DE374" t="s">
        <v>3</v>
      </c>
      <c r="DF374">
        <f t="shared" si="125"/>
        <v>0</v>
      </c>
      <c r="DG374">
        <f t="shared" ref="DG374:DG383" si="127">ROUND(ROUND(AF374,2)*CX374,2)</f>
        <v>130.72999999999999</v>
      </c>
      <c r="DH374">
        <f t="shared" si="119"/>
        <v>114.72</v>
      </c>
      <c r="DI374">
        <f t="shared" si="120"/>
        <v>0</v>
      </c>
      <c r="DJ374">
        <f>DG374+DH374</f>
        <v>245.45</v>
      </c>
      <c r="DK374">
        <v>1</v>
      </c>
      <c r="DL374" t="s">
        <v>649</v>
      </c>
      <c r="DM374">
        <v>4</v>
      </c>
      <c r="DN374" t="s">
        <v>637</v>
      </c>
      <c r="DO374">
        <v>1</v>
      </c>
    </row>
    <row r="375" spans="1:119" x14ac:dyDescent="0.2">
      <c r="A375">
        <f>ROW(Source!A428)</f>
        <v>428</v>
      </c>
      <c r="B375">
        <v>312567028</v>
      </c>
      <c r="C375">
        <v>312602074</v>
      </c>
      <c r="D375">
        <v>75642090</v>
      </c>
      <c r="E375">
        <v>109</v>
      </c>
      <c r="F375">
        <v>1</v>
      </c>
      <c r="G375">
        <v>1</v>
      </c>
      <c r="H375">
        <v>1</v>
      </c>
      <c r="I375" t="s">
        <v>694</v>
      </c>
      <c r="J375" t="s">
        <v>3</v>
      </c>
      <c r="K375" t="s">
        <v>695</v>
      </c>
      <c r="L375">
        <v>1191</v>
      </c>
      <c r="N375">
        <v>1013</v>
      </c>
      <c r="O375" t="s">
        <v>637</v>
      </c>
      <c r="P375" t="s">
        <v>637</v>
      </c>
      <c r="Q375">
        <v>1</v>
      </c>
      <c r="W375">
        <v>0</v>
      </c>
      <c r="X375">
        <v>432497713</v>
      </c>
      <c r="Y375">
        <f>(AT375*ROUND((0.6*1.2),7))</f>
        <v>0.61919999999999997</v>
      </c>
      <c r="AA375">
        <v>0</v>
      </c>
      <c r="AB375">
        <v>0</v>
      </c>
      <c r="AC375">
        <v>0</v>
      </c>
      <c r="AD375">
        <v>520.78</v>
      </c>
      <c r="AE375">
        <v>0</v>
      </c>
      <c r="AF375">
        <v>0</v>
      </c>
      <c r="AG375">
        <v>0</v>
      </c>
      <c r="AH375">
        <v>520.78</v>
      </c>
      <c r="AI375">
        <v>1</v>
      </c>
      <c r="AJ375">
        <v>1</v>
      </c>
      <c r="AK375">
        <v>1</v>
      </c>
      <c r="AL375">
        <v>1</v>
      </c>
      <c r="AM375">
        <v>-2</v>
      </c>
      <c r="AN375">
        <v>0</v>
      </c>
      <c r="AO375">
        <v>0</v>
      </c>
      <c r="AP375">
        <v>1</v>
      </c>
      <c r="AQ375">
        <v>1</v>
      </c>
      <c r="AR375">
        <v>0</v>
      </c>
      <c r="AS375" t="s">
        <v>3</v>
      </c>
      <c r="AT375">
        <v>0.86</v>
      </c>
      <c r="AU375" t="s">
        <v>729</v>
      </c>
      <c r="AV375">
        <v>1</v>
      </c>
      <c r="AW375">
        <v>2</v>
      </c>
      <c r="AX375">
        <v>312602082</v>
      </c>
      <c r="AY375">
        <v>1</v>
      </c>
      <c r="AZ375">
        <v>0</v>
      </c>
      <c r="BA375">
        <v>406</v>
      </c>
      <c r="BB375">
        <v>1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0</v>
      </c>
      <c r="BM375">
        <v>447.87079999999997</v>
      </c>
      <c r="BN375">
        <v>0.86</v>
      </c>
      <c r="BO375">
        <v>0</v>
      </c>
      <c r="BP375">
        <v>1</v>
      </c>
      <c r="BQ375">
        <v>0</v>
      </c>
      <c r="BR375">
        <v>0</v>
      </c>
      <c r="BS375">
        <v>0</v>
      </c>
      <c r="BT375">
        <v>322.46697599999999</v>
      </c>
      <c r="BU375">
        <v>0.61919999999999997</v>
      </c>
      <c r="BV375">
        <v>0</v>
      </c>
      <c r="BW375">
        <v>1</v>
      </c>
      <c r="CU375">
        <f>ROUND(AT375*Source!I428*AH375*AL375,2)</f>
        <v>2239.35</v>
      </c>
      <c r="CV375">
        <f>ROUND(Y375*Source!I428,7)</f>
        <v>3.0960000000000001</v>
      </c>
      <c r="CW375">
        <v>0</v>
      </c>
      <c r="CX375">
        <f>ROUND(Y375*Source!I428,7)</f>
        <v>3.0960000000000001</v>
      </c>
      <c r="CY375">
        <f>AD375</f>
        <v>520.78</v>
      </c>
      <c r="CZ375">
        <f>AH375</f>
        <v>520.78</v>
      </c>
      <c r="DA375">
        <f>AL375</f>
        <v>1</v>
      </c>
      <c r="DB375">
        <f>ROUND((ROUND(AT375*CZ375,2)*ROUND((0.6*1.2),7)),6)</f>
        <v>322.46640000000002</v>
      </c>
      <c r="DC375">
        <f>ROUND((ROUND(AT375*AG375,2)*ROUND((0.6*1.2),7)),6)</f>
        <v>0</v>
      </c>
      <c r="DD375" t="s">
        <v>3</v>
      </c>
      <c r="DE375" t="s">
        <v>3</v>
      </c>
      <c r="DF375">
        <f t="shared" si="125"/>
        <v>0</v>
      </c>
      <c r="DG375">
        <f t="shared" si="127"/>
        <v>0</v>
      </c>
      <c r="DH375">
        <f t="shared" si="119"/>
        <v>0</v>
      </c>
      <c r="DI375">
        <f t="shared" si="120"/>
        <v>1612.33</v>
      </c>
      <c r="DJ375">
        <f>DI375</f>
        <v>1612.33</v>
      </c>
      <c r="DK375">
        <v>1</v>
      </c>
      <c r="DL375" t="s">
        <v>3</v>
      </c>
      <c r="DM375">
        <v>0</v>
      </c>
      <c r="DN375" t="s">
        <v>3</v>
      </c>
      <c r="DO375">
        <v>0</v>
      </c>
    </row>
    <row r="376" spans="1:119" x14ac:dyDescent="0.2">
      <c r="A376">
        <f>ROW(Source!A428)</f>
        <v>428</v>
      </c>
      <c r="B376">
        <v>312567028</v>
      </c>
      <c r="C376">
        <v>312602074</v>
      </c>
      <c r="D376">
        <v>75629607</v>
      </c>
      <c r="E376">
        <v>109</v>
      </c>
      <c r="F376">
        <v>1</v>
      </c>
      <c r="G376">
        <v>1</v>
      </c>
      <c r="H376">
        <v>1</v>
      </c>
      <c r="I376" t="s">
        <v>635</v>
      </c>
      <c r="J376" t="s">
        <v>3</v>
      </c>
      <c r="K376" t="s">
        <v>636</v>
      </c>
      <c r="L376">
        <v>1191</v>
      </c>
      <c r="N376">
        <v>1013</v>
      </c>
      <c r="O376" t="s">
        <v>637</v>
      </c>
      <c r="P376" t="s">
        <v>637</v>
      </c>
      <c r="Q376">
        <v>1</v>
      </c>
      <c r="W376">
        <v>0</v>
      </c>
      <c r="X376">
        <v>-1417349443</v>
      </c>
      <c r="Y376">
        <f>(AT376*ROUND((0.6*1.2),7))</f>
        <v>0.14399999999999999</v>
      </c>
      <c r="AA376">
        <v>0</v>
      </c>
      <c r="AB376">
        <v>0</v>
      </c>
      <c r="AC376">
        <v>0</v>
      </c>
      <c r="AD376">
        <v>0</v>
      </c>
      <c r="AE376">
        <v>0</v>
      </c>
      <c r="AF376">
        <v>0</v>
      </c>
      <c r="AG376">
        <v>0</v>
      </c>
      <c r="AH376">
        <v>0</v>
      </c>
      <c r="AI376">
        <v>1</v>
      </c>
      <c r="AJ376">
        <v>1</v>
      </c>
      <c r="AK376">
        <v>1</v>
      </c>
      <c r="AL376">
        <v>1</v>
      </c>
      <c r="AM376">
        <v>-2</v>
      </c>
      <c r="AN376">
        <v>0</v>
      </c>
      <c r="AO376">
        <v>0</v>
      </c>
      <c r="AP376">
        <v>1</v>
      </c>
      <c r="AQ376">
        <v>1</v>
      </c>
      <c r="AR376">
        <v>0</v>
      </c>
      <c r="AS376" t="s">
        <v>3</v>
      </c>
      <c r="AT376">
        <v>0.2</v>
      </c>
      <c r="AU376" t="s">
        <v>729</v>
      </c>
      <c r="AV376">
        <v>2</v>
      </c>
      <c r="AW376">
        <v>2</v>
      </c>
      <c r="AX376">
        <v>312602083</v>
      </c>
      <c r="AY376">
        <v>1</v>
      </c>
      <c r="AZ376">
        <v>0</v>
      </c>
      <c r="BA376">
        <v>407</v>
      </c>
      <c r="BB376">
        <v>1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0</v>
      </c>
      <c r="BN376">
        <v>0</v>
      </c>
      <c r="BO376">
        <v>0</v>
      </c>
      <c r="BP376">
        <v>0</v>
      </c>
      <c r="BQ376">
        <v>0</v>
      </c>
      <c r="BR376">
        <v>0</v>
      </c>
      <c r="BS376">
        <v>0</v>
      </c>
      <c r="BT376">
        <v>0</v>
      </c>
      <c r="BU376">
        <v>0</v>
      </c>
      <c r="BV376">
        <v>0</v>
      </c>
      <c r="BW376">
        <v>0</v>
      </c>
      <c r="CV376">
        <v>0</v>
      </c>
      <c r="CW376">
        <v>0</v>
      </c>
      <c r="CX376">
        <f>ROUND(Y376*Source!I428,7)</f>
        <v>0.72</v>
      </c>
      <c r="CY376">
        <f>AD376</f>
        <v>0</v>
      </c>
      <c r="CZ376">
        <f>AH376</f>
        <v>0</v>
      </c>
      <c r="DA376">
        <f>AL376</f>
        <v>1</v>
      </c>
      <c r="DB376">
        <f>ROUND((ROUND(AT376*CZ376,2)*ROUND((0.6*1.2),7)),6)</f>
        <v>0</v>
      </c>
      <c r="DC376">
        <f>ROUND((ROUND(AT376*AG376,2)*ROUND((0.6*1.2),7)),6)</f>
        <v>0</v>
      </c>
      <c r="DD376" t="s">
        <v>3</v>
      </c>
      <c r="DE376" t="s">
        <v>3</v>
      </c>
      <c r="DF376">
        <f t="shared" si="125"/>
        <v>0</v>
      </c>
      <c r="DG376">
        <f t="shared" si="127"/>
        <v>0</v>
      </c>
      <c r="DH376">
        <f t="shared" si="119"/>
        <v>0</v>
      </c>
      <c r="DI376">
        <f t="shared" si="120"/>
        <v>0</v>
      </c>
      <c r="DJ376">
        <f>DI376</f>
        <v>0</v>
      </c>
      <c r="DK376">
        <v>0</v>
      </c>
      <c r="DL376" t="s">
        <v>3</v>
      </c>
      <c r="DM376">
        <v>0</v>
      </c>
      <c r="DN376" t="s">
        <v>3</v>
      </c>
      <c r="DO376">
        <v>0</v>
      </c>
    </row>
    <row r="377" spans="1:119" x14ac:dyDescent="0.2">
      <c r="A377">
        <f>ROW(Source!A428)</f>
        <v>428</v>
      </c>
      <c r="B377">
        <v>312567028</v>
      </c>
      <c r="C377">
        <v>312602074</v>
      </c>
      <c r="D377">
        <v>277944622</v>
      </c>
      <c r="E377">
        <v>1</v>
      </c>
      <c r="F377">
        <v>1</v>
      </c>
      <c r="G377">
        <v>1</v>
      </c>
      <c r="H377">
        <v>2</v>
      </c>
      <c r="I377" t="s">
        <v>639</v>
      </c>
      <c r="J377" t="s">
        <v>640</v>
      </c>
      <c r="K377" t="s">
        <v>641</v>
      </c>
      <c r="L377">
        <v>1368</v>
      </c>
      <c r="N377">
        <v>1011</v>
      </c>
      <c r="O377" t="s">
        <v>419</v>
      </c>
      <c r="P377" t="s">
        <v>419</v>
      </c>
      <c r="Q377">
        <v>1</v>
      </c>
      <c r="W377">
        <v>0</v>
      </c>
      <c r="X377">
        <v>-776243211</v>
      </c>
      <c r="Y377">
        <f>(AT377*ROUND((0.6*1.2),7))</f>
        <v>7.1999999999999995E-2</v>
      </c>
      <c r="AA377">
        <v>0</v>
      </c>
      <c r="AB377">
        <v>1472.33</v>
      </c>
      <c r="AC377">
        <v>642.05999999999995</v>
      </c>
      <c r="AD377">
        <v>0</v>
      </c>
      <c r="AE377">
        <v>0</v>
      </c>
      <c r="AF377">
        <v>1472.33</v>
      </c>
      <c r="AG377">
        <v>642.05999999999995</v>
      </c>
      <c r="AH377">
        <v>0</v>
      </c>
      <c r="AI377">
        <v>1</v>
      </c>
      <c r="AJ377">
        <v>1</v>
      </c>
      <c r="AK377">
        <v>1</v>
      </c>
      <c r="AL377">
        <v>1</v>
      </c>
      <c r="AM377">
        <v>-2</v>
      </c>
      <c r="AN377">
        <v>0</v>
      </c>
      <c r="AO377">
        <v>0</v>
      </c>
      <c r="AP377">
        <v>1</v>
      </c>
      <c r="AQ377">
        <v>1</v>
      </c>
      <c r="AR377">
        <v>0</v>
      </c>
      <c r="AS377" t="s">
        <v>3</v>
      </c>
      <c r="AT377">
        <v>0.1</v>
      </c>
      <c r="AU377" t="s">
        <v>729</v>
      </c>
      <c r="AV377">
        <v>1</v>
      </c>
      <c r="AW377">
        <v>2</v>
      </c>
      <c r="AX377">
        <v>312602084</v>
      </c>
      <c r="AY377">
        <v>1</v>
      </c>
      <c r="AZ377">
        <v>0</v>
      </c>
      <c r="BA377">
        <v>408</v>
      </c>
      <c r="BB377">
        <v>1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147.233</v>
      </c>
      <c r="BL377">
        <v>64.206000000000003</v>
      </c>
      <c r="BM377">
        <v>0</v>
      </c>
      <c r="BN377">
        <v>0</v>
      </c>
      <c r="BO377">
        <v>0.1</v>
      </c>
      <c r="BP377">
        <v>1</v>
      </c>
      <c r="BQ377">
        <v>0</v>
      </c>
      <c r="BR377">
        <v>106.00775999999999</v>
      </c>
      <c r="BS377">
        <v>46.228319999999989</v>
      </c>
      <c r="BT377">
        <v>0</v>
      </c>
      <c r="BU377">
        <v>0</v>
      </c>
      <c r="BV377">
        <v>7.1999999999999995E-2</v>
      </c>
      <c r="BW377">
        <v>1</v>
      </c>
      <c r="CV377">
        <v>0</v>
      </c>
      <c r="CW377">
        <f>ROUND(Y377*Source!I428*DO377,7)</f>
        <v>0.36</v>
      </c>
      <c r="CX377">
        <f>ROUND(Y377*Source!I428,7)</f>
        <v>0.36</v>
      </c>
      <c r="CY377">
        <f>AB377</f>
        <v>1472.33</v>
      </c>
      <c r="CZ377">
        <f>AF377</f>
        <v>1472.33</v>
      </c>
      <c r="DA377">
        <f>AJ377</f>
        <v>1</v>
      </c>
      <c r="DB377">
        <f>ROUND((ROUND(AT377*CZ377,2)*ROUND((0.6*1.2),7)),6)</f>
        <v>106.0056</v>
      </c>
      <c r="DC377">
        <f>ROUND((ROUND(AT377*AG377,2)*ROUND((0.6*1.2),7)),6)</f>
        <v>46.231200000000001</v>
      </c>
      <c r="DD377" t="s">
        <v>3</v>
      </c>
      <c r="DE377" t="s">
        <v>3</v>
      </c>
      <c r="DF377">
        <f t="shared" si="125"/>
        <v>0</v>
      </c>
      <c r="DG377">
        <f t="shared" si="127"/>
        <v>530.04</v>
      </c>
      <c r="DH377">
        <f t="shared" si="119"/>
        <v>231.14</v>
      </c>
      <c r="DI377">
        <f t="shared" si="120"/>
        <v>0</v>
      </c>
      <c r="DJ377">
        <f>DG377+DH377</f>
        <v>761.18</v>
      </c>
      <c r="DK377">
        <v>1</v>
      </c>
      <c r="DL377" t="s">
        <v>642</v>
      </c>
      <c r="DM377">
        <v>6</v>
      </c>
      <c r="DN377" t="s">
        <v>637</v>
      </c>
      <c r="DO377">
        <v>1</v>
      </c>
    </row>
    <row r="378" spans="1:119" x14ac:dyDescent="0.2">
      <c r="A378">
        <f>ROW(Source!A428)</f>
        <v>428</v>
      </c>
      <c r="B378">
        <v>312567028</v>
      </c>
      <c r="C378">
        <v>312602074</v>
      </c>
      <c r="D378">
        <v>277945805</v>
      </c>
      <c r="E378">
        <v>1</v>
      </c>
      <c r="F378">
        <v>1</v>
      </c>
      <c r="G378">
        <v>1</v>
      </c>
      <c r="H378">
        <v>2</v>
      </c>
      <c r="I378" t="s">
        <v>650</v>
      </c>
      <c r="J378" t="s">
        <v>651</v>
      </c>
      <c r="K378" t="s">
        <v>652</v>
      </c>
      <c r="L378">
        <v>1368</v>
      </c>
      <c r="N378">
        <v>1011</v>
      </c>
      <c r="O378" t="s">
        <v>419</v>
      </c>
      <c r="P378" t="s">
        <v>419</v>
      </c>
      <c r="Q378">
        <v>1</v>
      </c>
      <c r="W378">
        <v>0</v>
      </c>
      <c r="X378">
        <v>721652621</v>
      </c>
      <c r="Y378">
        <f>(AT378*ROUND((0.6*1.2),7))</f>
        <v>7.1999999999999995E-2</v>
      </c>
      <c r="AA378">
        <v>0</v>
      </c>
      <c r="AB378">
        <v>544.70000000000005</v>
      </c>
      <c r="AC378">
        <v>477.98</v>
      </c>
      <c r="AD378">
        <v>0</v>
      </c>
      <c r="AE378">
        <v>0</v>
      </c>
      <c r="AF378">
        <v>544.70000000000005</v>
      </c>
      <c r="AG378">
        <v>477.98</v>
      </c>
      <c r="AH378">
        <v>0</v>
      </c>
      <c r="AI378">
        <v>1</v>
      </c>
      <c r="AJ378">
        <v>1</v>
      </c>
      <c r="AK378">
        <v>1</v>
      </c>
      <c r="AL378">
        <v>1</v>
      </c>
      <c r="AM378">
        <v>-2</v>
      </c>
      <c r="AN378">
        <v>0</v>
      </c>
      <c r="AO378">
        <v>0</v>
      </c>
      <c r="AP378">
        <v>1</v>
      </c>
      <c r="AQ378">
        <v>1</v>
      </c>
      <c r="AR378">
        <v>0</v>
      </c>
      <c r="AS378" t="s">
        <v>3</v>
      </c>
      <c r="AT378">
        <v>0.1</v>
      </c>
      <c r="AU378" t="s">
        <v>729</v>
      </c>
      <c r="AV378">
        <v>1</v>
      </c>
      <c r="AW378">
        <v>2</v>
      </c>
      <c r="AX378">
        <v>312602085</v>
      </c>
      <c r="AY378">
        <v>1</v>
      </c>
      <c r="AZ378">
        <v>0</v>
      </c>
      <c r="BA378">
        <v>409</v>
      </c>
      <c r="BB378">
        <v>1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54.470000000000006</v>
      </c>
      <c r="BL378">
        <v>47.798000000000002</v>
      </c>
      <c r="BM378">
        <v>0</v>
      </c>
      <c r="BN378">
        <v>0</v>
      </c>
      <c r="BO378">
        <v>0.1</v>
      </c>
      <c r="BP378">
        <v>1</v>
      </c>
      <c r="BQ378">
        <v>0</v>
      </c>
      <c r="BR378">
        <v>39.218400000000003</v>
      </c>
      <c r="BS378">
        <v>34.414560000000002</v>
      </c>
      <c r="BT378">
        <v>0</v>
      </c>
      <c r="BU378">
        <v>0</v>
      </c>
      <c r="BV378">
        <v>7.1999999999999995E-2</v>
      </c>
      <c r="BW378">
        <v>1</v>
      </c>
      <c r="CV378">
        <v>0</v>
      </c>
      <c r="CW378">
        <f>ROUND(Y378*Source!I428*DO378,7)</f>
        <v>0.36</v>
      </c>
      <c r="CX378">
        <f>ROUND(Y378*Source!I428,7)</f>
        <v>0.36</v>
      </c>
      <c r="CY378">
        <f>AB378</f>
        <v>544.70000000000005</v>
      </c>
      <c r="CZ378">
        <f>AF378</f>
        <v>544.70000000000005</v>
      </c>
      <c r="DA378">
        <f>AJ378</f>
        <v>1</v>
      </c>
      <c r="DB378">
        <f>ROUND((ROUND(AT378*CZ378,2)*ROUND((0.6*1.2),7)),6)</f>
        <v>39.218400000000003</v>
      </c>
      <c r="DC378">
        <f>ROUND((ROUND(AT378*AG378,2)*ROUND((0.6*1.2),7)),6)</f>
        <v>34.415999999999997</v>
      </c>
      <c r="DD378" t="s">
        <v>3</v>
      </c>
      <c r="DE378" t="s">
        <v>3</v>
      </c>
      <c r="DF378">
        <f t="shared" si="125"/>
        <v>0</v>
      </c>
      <c r="DG378">
        <f t="shared" si="127"/>
        <v>196.09</v>
      </c>
      <c r="DH378">
        <f t="shared" si="119"/>
        <v>172.07</v>
      </c>
      <c r="DI378">
        <f t="shared" si="120"/>
        <v>0</v>
      </c>
      <c r="DJ378">
        <f>DG378+DH378</f>
        <v>368.15999999999997</v>
      </c>
      <c r="DK378">
        <v>1</v>
      </c>
      <c r="DL378" t="s">
        <v>649</v>
      </c>
      <c r="DM378">
        <v>4</v>
      </c>
      <c r="DN378" t="s">
        <v>637</v>
      </c>
      <c r="DO378">
        <v>1</v>
      </c>
    </row>
    <row r="379" spans="1:119" x14ac:dyDescent="0.2">
      <c r="A379">
        <f>ROW(Source!A428)</f>
        <v>428</v>
      </c>
      <c r="B379">
        <v>312567028</v>
      </c>
      <c r="C379">
        <v>312602074</v>
      </c>
      <c r="D379">
        <v>277865757</v>
      </c>
      <c r="E379">
        <v>1</v>
      </c>
      <c r="F379">
        <v>1</v>
      </c>
      <c r="G379">
        <v>1</v>
      </c>
      <c r="H379">
        <v>3</v>
      </c>
      <c r="I379" t="s">
        <v>696</v>
      </c>
      <c r="J379" t="s">
        <v>697</v>
      </c>
      <c r="K379" t="s">
        <v>698</v>
      </c>
      <c r="L379">
        <v>1301</v>
      </c>
      <c r="N379">
        <v>1003</v>
      </c>
      <c r="O379" t="s">
        <v>699</v>
      </c>
      <c r="P379" t="s">
        <v>699</v>
      </c>
      <c r="Q379">
        <v>1</v>
      </c>
      <c r="W379">
        <v>0</v>
      </c>
      <c r="X379">
        <v>-1339918502</v>
      </c>
      <c r="Y379">
        <f>(AT379*ROUND(0,7))</f>
        <v>0</v>
      </c>
      <c r="AA379">
        <v>6.81</v>
      </c>
      <c r="AB379">
        <v>0</v>
      </c>
      <c r="AC379">
        <v>0</v>
      </c>
      <c r="AD379">
        <v>0</v>
      </c>
      <c r="AE379">
        <v>5.87</v>
      </c>
      <c r="AF379">
        <v>0</v>
      </c>
      <c r="AG379">
        <v>0</v>
      </c>
      <c r="AH379">
        <v>0</v>
      </c>
      <c r="AI379">
        <v>1.1599999999999999</v>
      </c>
      <c r="AJ379">
        <v>1</v>
      </c>
      <c r="AK379">
        <v>1</v>
      </c>
      <c r="AL379">
        <v>1</v>
      </c>
      <c r="AM379">
        <v>2</v>
      </c>
      <c r="AN379">
        <v>0</v>
      </c>
      <c r="AO379">
        <v>0</v>
      </c>
      <c r="AP379">
        <v>1</v>
      </c>
      <c r="AQ379">
        <v>1</v>
      </c>
      <c r="AR379">
        <v>0</v>
      </c>
      <c r="AS379" t="s">
        <v>3</v>
      </c>
      <c r="AT379">
        <v>0.83</v>
      </c>
      <c r="AU379" t="s">
        <v>22</v>
      </c>
      <c r="AV379">
        <v>0</v>
      </c>
      <c r="AW379">
        <v>2</v>
      </c>
      <c r="AX379">
        <v>312602086</v>
      </c>
      <c r="AY379">
        <v>1</v>
      </c>
      <c r="AZ379">
        <v>0</v>
      </c>
      <c r="BA379">
        <v>410</v>
      </c>
      <c r="BB379">
        <v>1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4.8720999999999997</v>
      </c>
      <c r="BK379">
        <v>0</v>
      </c>
      <c r="BL379">
        <v>0</v>
      </c>
      <c r="BM379">
        <v>0</v>
      </c>
      <c r="BN379">
        <v>0</v>
      </c>
      <c r="BO379">
        <v>0</v>
      </c>
      <c r="BP379">
        <v>1</v>
      </c>
      <c r="BQ379">
        <v>0</v>
      </c>
      <c r="BR379">
        <v>0</v>
      </c>
      <c r="BS379">
        <v>0</v>
      </c>
      <c r="BT379">
        <v>0</v>
      </c>
      <c r="BU379">
        <v>0</v>
      </c>
      <c r="BV379">
        <v>0</v>
      </c>
      <c r="BW379">
        <v>0</v>
      </c>
      <c r="CV379">
        <v>0</v>
      </c>
      <c r="CW379">
        <v>0</v>
      </c>
      <c r="CX379">
        <f>ROUND(Y379*Source!I428,7)</f>
        <v>0</v>
      </c>
      <c r="CY379">
        <f>AA379</f>
        <v>6.81</v>
      </c>
      <c r="CZ379">
        <f>AE379</f>
        <v>5.87</v>
      </c>
      <c r="DA379">
        <f>AI379</f>
        <v>1.1599999999999999</v>
      </c>
      <c r="DB379">
        <f>ROUND((ROUND(AT379*CZ379,2)*ROUND(0,7)),6)</f>
        <v>0</v>
      </c>
      <c r="DC379">
        <f>ROUND((ROUND(AT379*AG379,2)*ROUND(0,7)),6)</f>
        <v>0</v>
      </c>
      <c r="DD379" t="s">
        <v>3</v>
      </c>
      <c r="DE379" t="s">
        <v>3</v>
      </c>
      <c r="DF379">
        <f>ROUND(ROUND(AE379*AI379,2)*CX379,2)</f>
        <v>0</v>
      </c>
      <c r="DG379">
        <f t="shared" si="127"/>
        <v>0</v>
      </c>
      <c r="DH379">
        <f t="shared" si="119"/>
        <v>0</v>
      </c>
      <c r="DI379">
        <f t="shared" si="120"/>
        <v>0</v>
      </c>
      <c r="DJ379">
        <f>DF379</f>
        <v>0</v>
      </c>
      <c r="DK379">
        <v>0</v>
      </c>
      <c r="DL379" t="s">
        <v>3</v>
      </c>
      <c r="DM379">
        <v>0</v>
      </c>
      <c r="DN379" t="s">
        <v>3</v>
      </c>
      <c r="DO379">
        <v>0</v>
      </c>
    </row>
    <row r="380" spans="1:119" x14ac:dyDescent="0.2">
      <c r="A380">
        <f>ROW(Source!A428)</f>
        <v>428</v>
      </c>
      <c r="B380">
        <v>312567028</v>
      </c>
      <c r="C380">
        <v>312602074</v>
      </c>
      <c r="D380">
        <v>277867733</v>
      </c>
      <c r="E380">
        <v>1</v>
      </c>
      <c r="F380">
        <v>1</v>
      </c>
      <c r="G380">
        <v>1</v>
      </c>
      <c r="H380">
        <v>3</v>
      </c>
      <c r="I380" t="s">
        <v>128</v>
      </c>
      <c r="J380" t="s">
        <v>131</v>
      </c>
      <c r="K380" t="s">
        <v>129</v>
      </c>
      <c r="L380">
        <v>1346</v>
      </c>
      <c r="N380">
        <v>1009</v>
      </c>
      <c r="O380" t="s">
        <v>130</v>
      </c>
      <c r="P380" t="s">
        <v>130</v>
      </c>
      <c r="Q380">
        <v>1</v>
      </c>
      <c r="W380">
        <v>0</v>
      </c>
      <c r="X380">
        <v>391631581</v>
      </c>
      <c r="Y380">
        <f>(AT380*ROUND(0,7))</f>
        <v>0</v>
      </c>
      <c r="AA380">
        <v>195.92</v>
      </c>
      <c r="AB380">
        <v>0</v>
      </c>
      <c r="AC380">
        <v>0</v>
      </c>
      <c r="AD380">
        <v>0</v>
      </c>
      <c r="AE380">
        <v>174.93</v>
      </c>
      <c r="AF380">
        <v>0</v>
      </c>
      <c r="AG380">
        <v>0</v>
      </c>
      <c r="AH380">
        <v>0</v>
      </c>
      <c r="AI380">
        <v>1.1200000000000001</v>
      </c>
      <c r="AJ380">
        <v>1</v>
      </c>
      <c r="AK380">
        <v>1</v>
      </c>
      <c r="AL380">
        <v>1</v>
      </c>
      <c r="AM380">
        <v>2</v>
      </c>
      <c r="AN380">
        <v>0</v>
      </c>
      <c r="AO380">
        <v>0</v>
      </c>
      <c r="AP380">
        <v>1</v>
      </c>
      <c r="AQ380">
        <v>1</v>
      </c>
      <c r="AR380">
        <v>0</v>
      </c>
      <c r="AS380" t="s">
        <v>3</v>
      </c>
      <c r="AT380">
        <v>0.3</v>
      </c>
      <c r="AU380" t="s">
        <v>22</v>
      </c>
      <c r="AV380">
        <v>0</v>
      </c>
      <c r="AW380">
        <v>2</v>
      </c>
      <c r="AX380">
        <v>312602087</v>
      </c>
      <c r="AY380">
        <v>1</v>
      </c>
      <c r="AZ380">
        <v>0</v>
      </c>
      <c r="BA380">
        <v>411</v>
      </c>
      <c r="BB380">
        <v>1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52.478999999999999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1</v>
      </c>
      <c r="BQ380">
        <v>0</v>
      </c>
      <c r="BR380">
        <v>0</v>
      </c>
      <c r="BS380">
        <v>0</v>
      </c>
      <c r="BT380">
        <v>0</v>
      </c>
      <c r="BU380">
        <v>0</v>
      </c>
      <c r="BV380">
        <v>0</v>
      </c>
      <c r="BW380">
        <v>0</v>
      </c>
      <c r="CV380">
        <v>0</v>
      </c>
      <c r="CW380">
        <v>0</v>
      </c>
      <c r="CX380">
        <f>ROUND(Y380*Source!I428,7)</f>
        <v>0</v>
      </c>
      <c r="CY380">
        <f>AA380</f>
        <v>195.92</v>
      </c>
      <c r="CZ380">
        <f>AE380</f>
        <v>174.93</v>
      </c>
      <c r="DA380">
        <f>AI380</f>
        <v>1.1200000000000001</v>
      </c>
      <c r="DB380">
        <f>ROUND((ROUND(AT380*CZ380,2)*ROUND(0,7)),6)</f>
        <v>0</v>
      </c>
      <c r="DC380">
        <f>ROUND((ROUND(AT380*AG380,2)*ROUND(0,7)),6)</f>
        <v>0</v>
      </c>
      <c r="DD380" t="s">
        <v>3</v>
      </c>
      <c r="DE380" t="s">
        <v>3</v>
      </c>
      <c r="DF380">
        <f>ROUND(ROUND(AE380*AI380,2)*CX380,2)</f>
        <v>0</v>
      </c>
      <c r="DG380">
        <f t="shared" si="127"/>
        <v>0</v>
      </c>
      <c r="DH380">
        <f t="shared" si="119"/>
        <v>0</v>
      </c>
      <c r="DI380">
        <f t="shared" si="120"/>
        <v>0</v>
      </c>
      <c r="DJ380">
        <f>DF380</f>
        <v>0</v>
      </c>
      <c r="DK380">
        <v>0</v>
      </c>
      <c r="DL380" t="s">
        <v>3</v>
      </c>
      <c r="DM380">
        <v>0</v>
      </c>
      <c r="DN380" t="s">
        <v>3</v>
      </c>
      <c r="DO380">
        <v>0</v>
      </c>
    </row>
    <row r="381" spans="1:119" x14ac:dyDescent="0.2">
      <c r="A381">
        <f>ROW(Source!A428)</f>
        <v>428</v>
      </c>
      <c r="B381">
        <v>312567028</v>
      </c>
      <c r="C381">
        <v>312602074</v>
      </c>
      <c r="D381">
        <v>277879488</v>
      </c>
      <c r="E381">
        <v>1</v>
      </c>
      <c r="F381">
        <v>1</v>
      </c>
      <c r="G381">
        <v>1</v>
      </c>
      <c r="H381">
        <v>3</v>
      </c>
      <c r="I381" t="s">
        <v>700</v>
      </c>
      <c r="J381" t="s">
        <v>701</v>
      </c>
      <c r="K381" t="s">
        <v>702</v>
      </c>
      <c r="L381">
        <v>1348</v>
      </c>
      <c r="N381">
        <v>1009</v>
      </c>
      <c r="O381" t="s">
        <v>139</v>
      </c>
      <c r="P381" t="s">
        <v>139</v>
      </c>
      <c r="Q381">
        <v>1000</v>
      </c>
      <c r="W381">
        <v>0</v>
      </c>
      <c r="X381">
        <v>-393839491</v>
      </c>
      <c r="Y381">
        <f>(AT381*ROUND(0,7))</f>
        <v>0</v>
      </c>
      <c r="AA381">
        <v>63982.51</v>
      </c>
      <c r="AB381">
        <v>0</v>
      </c>
      <c r="AC381">
        <v>0</v>
      </c>
      <c r="AD381">
        <v>0</v>
      </c>
      <c r="AE381">
        <v>70310.45</v>
      </c>
      <c r="AF381">
        <v>0</v>
      </c>
      <c r="AG381">
        <v>0</v>
      </c>
      <c r="AH381">
        <v>0</v>
      </c>
      <c r="AI381">
        <v>0.91</v>
      </c>
      <c r="AJ381">
        <v>1</v>
      </c>
      <c r="AK381">
        <v>1</v>
      </c>
      <c r="AL381">
        <v>1</v>
      </c>
      <c r="AM381">
        <v>2</v>
      </c>
      <c r="AN381">
        <v>0</v>
      </c>
      <c r="AO381">
        <v>0</v>
      </c>
      <c r="AP381">
        <v>1</v>
      </c>
      <c r="AQ381">
        <v>1</v>
      </c>
      <c r="AR381">
        <v>0</v>
      </c>
      <c r="AS381" t="s">
        <v>3</v>
      </c>
      <c r="AT381">
        <v>5.9999999999999995E-4</v>
      </c>
      <c r="AU381" t="s">
        <v>22</v>
      </c>
      <c r="AV381">
        <v>0</v>
      </c>
      <c r="AW381">
        <v>2</v>
      </c>
      <c r="AX381">
        <v>312602088</v>
      </c>
      <c r="AY381">
        <v>1</v>
      </c>
      <c r="AZ381">
        <v>0</v>
      </c>
      <c r="BA381">
        <v>412</v>
      </c>
      <c r="BB381">
        <v>1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42.186269999999993</v>
      </c>
      <c r="BK381">
        <v>0</v>
      </c>
      <c r="BL381">
        <v>0</v>
      </c>
      <c r="BM381">
        <v>0</v>
      </c>
      <c r="BN381">
        <v>0</v>
      </c>
      <c r="BO381">
        <v>0</v>
      </c>
      <c r="BP381">
        <v>1</v>
      </c>
      <c r="BQ381">
        <v>0</v>
      </c>
      <c r="BR381">
        <v>0</v>
      </c>
      <c r="BS381">
        <v>0</v>
      </c>
      <c r="BT381">
        <v>0</v>
      </c>
      <c r="BU381">
        <v>0</v>
      </c>
      <c r="BV381">
        <v>0</v>
      </c>
      <c r="BW381">
        <v>0</v>
      </c>
      <c r="CV381">
        <v>0</v>
      </c>
      <c r="CW381">
        <v>0</v>
      </c>
      <c r="CX381">
        <f>ROUND(Y381*Source!I428,7)</f>
        <v>0</v>
      </c>
      <c r="CY381">
        <f>AA381</f>
        <v>63982.51</v>
      </c>
      <c r="CZ381">
        <f>AE381</f>
        <v>70310.45</v>
      </c>
      <c r="DA381">
        <f>AI381</f>
        <v>0.91</v>
      </c>
      <c r="DB381">
        <f>ROUND((ROUND(AT381*CZ381,2)*ROUND(0,7)),6)</f>
        <v>0</v>
      </c>
      <c r="DC381">
        <f>ROUND((ROUND(AT381*AG381,2)*ROUND(0,7)),6)</f>
        <v>0</v>
      </c>
      <c r="DD381" t="s">
        <v>3</v>
      </c>
      <c r="DE381" t="s">
        <v>3</v>
      </c>
      <c r="DF381">
        <f>ROUND(ROUND(AE381*AI381,2)*CX381,2)</f>
        <v>0</v>
      </c>
      <c r="DG381">
        <f t="shared" si="127"/>
        <v>0</v>
      </c>
      <c r="DH381">
        <f t="shared" si="119"/>
        <v>0</v>
      </c>
      <c r="DI381">
        <f t="shared" si="120"/>
        <v>0</v>
      </c>
      <c r="DJ381">
        <f>DF381</f>
        <v>0</v>
      </c>
      <c r="DK381">
        <v>0</v>
      </c>
      <c r="DL381" t="s">
        <v>3</v>
      </c>
      <c r="DM381">
        <v>0</v>
      </c>
      <c r="DN381" t="s">
        <v>3</v>
      </c>
      <c r="DO381">
        <v>0</v>
      </c>
    </row>
    <row r="382" spans="1:119" x14ac:dyDescent="0.2">
      <c r="A382">
        <f>ROW(Source!A429)</f>
        <v>429</v>
      </c>
      <c r="B382">
        <v>312567028</v>
      </c>
      <c r="C382">
        <v>312568554</v>
      </c>
      <c r="D382">
        <v>277560284</v>
      </c>
      <c r="E382">
        <v>109</v>
      </c>
      <c r="F382">
        <v>1</v>
      </c>
      <c r="G382">
        <v>1</v>
      </c>
      <c r="H382">
        <v>1</v>
      </c>
      <c r="I382" t="s">
        <v>661</v>
      </c>
      <c r="J382" t="s">
        <v>3</v>
      </c>
      <c r="K382" t="s">
        <v>662</v>
      </c>
      <c r="L382">
        <v>1191</v>
      </c>
      <c r="N382">
        <v>1013</v>
      </c>
      <c r="O382" t="s">
        <v>637</v>
      </c>
      <c r="P382" t="s">
        <v>637</v>
      </c>
      <c r="Q382">
        <v>1</v>
      </c>
      <c r="W382">
        <v>0</v>
      </c>
      <c r="X382">
        <v>-1759674247</v>
      </c>
      <c r="Y382">
        <f>(AT382*ROUND((0.6*1.2),7))</f>
        <v>1.4471999999999998</v>
      </c>
      <c r="AA382">
        <v>0</v>
      </c>
      <c r="AB382">
        <v>0</v>
      </c>
      <c r="AC382">
        <v>0</v>
      </c>
      <c r="AD382">
        <v>440.52</v>
      </c>
      <c r="AE382">
        <v>0</v>
      </c>
      <c r="AF382">
        <v>0</v>
      </c>
      <c r="AG382">
        <v>0</v>
      </c>
      <c r="AH382">
        <v>440.52</v>
      </c>
      <c r="AI382">
        <v>1</v>
      </c>
      <c r="AJ382">
        <v>1</v>
      </c>
      <c r="AK382">
        <v>1</v>
      </c>
      <c r="AL382">
        <v>1</v>
      </c>
      <c r="AM382">
        <v>-2</v>
      </c>
      <c r="AN382">
        <v>0</v>
      </c>
      <c r="AO382">
        <v>0</v>
      </c>
      <c r="AP382">
        <v>1</v>
      </c>
      <c r="AQ382">
        <v>1</v>
      </c>
      <c r="AR382">
        <v>0</v>
      </c>
      <c r="AS382" t="s">
        <v>3</v>
      </c>
      <c r="AT382">
        <v>2.0099999999999998</v>
      </c>
      <c r="AU382" t="s">
        <v>729</v>
      </c>
      <c r="AV382">
        <v>1</v>
      </c>
      <c r="AW382">
        <v>2</v>
      </c>
      <c r="AX382">
        <v>312568561</v>
      </c>
      <c r="AY382">
        <v>1</v>
      </c>
      <c r="AZ382">
        <v>0</v>
      </c>
      <c r="BA382">
        <v>414</v>
      </c>
      <c r="BB382">
        <v>1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0</v>
      </c>
      <c r="BM382">
        <v>885.44519999999989</v>
      </c>
      <c r="BN382">
        <v>2.0099999999999998</v>
      </c>
      <c r="BO382">
        <v>0</v>
      </c>
      <c r="BP382">
        <v>1</v>
      </c>
      <c r="BQ382">
        <v>0</v>
      </c>
      <c r="BR382">
        <v>0</v>
      </c>
      <c r="BS382">
        <v>0</v>
      </c>
      <c r="BT382">
        <v>637.52054399999975</v>
      </c>
      <c r="BU382">
        <v>1.4471999999999996</v>
      </c>
      <c r="BV382">
        <v>0</v>
      </c>
      <c r="BW382">
        <v>1</v>
      </c>
      <c r="CU382">
        <f>ROUND(AT382*Source!I429*AH382*AL382,2)</f>
        <v>6198.12</v>
      </c>
      <c r="CV382">
        <f>ROUND(Y382*Source!I429,7)</f>
        <v>10.1304</v>
      </c>
      <c r="CW382">
        <v>0</v>
      </c>
      <c r="CX382">
        <f>ROUND(Y382*Source!I429,7)</f>
        <v>10.1304</v>
      </c>
      <c r="CY382">
        <f>AD382</f>
        <v>440.52</v>
      </c>
      <c r="CZ382">
        <f>AH382</f>
        <v>440.52</v>
      </c>
      <c r="DA382">
        <f>AL382</f>
        <v>1</v>
      </c>
      <c r="DB382">
        <f>ROUND((ROUND(AT382*CZ382,2)*ROUND((0.6*1.2),7)),6)</f>
        <v>637.524</v>
      </c>
      <c r="DC382">
        <f>ROUND((ROUND(AT382*AG382,2)*ROUND((0.6*1.2),7)),6)</f>
        <v>0</v>
      </c>
      <c r="DD382" t="s">
        <v>3</v>
      </c>
      <c r="DE382" t="s">
        <v>3</v>
      </c>
      <c r="DF382">
        <f>ROUND(ROUND(AE382,2)*CX382,2)</f>
        <v>0</v>
      </c>
      <c r="DG382">
        <f t="shared" si="127"/>
        <v>0</v>
      </c>
      <c r="DH382">
        <f t="shared" si="119"/>
        <v>0</v>
      </c>
      <c r="DI382">
        <f t="shared" si="120"/>
        <v>4462.6400000000003</v>
      </c>
      <c r="DJ382">
        <f>DI382</f>
        <v>4462.6400000000003</v>
      </c>
      <c r="DK382">
        <v>1</v>
      </c>
      <c r="DL382" t="s">
        <v>3</v>
      </c>
      <c r="DM382">
        <v>0</v>
      </c>
      <c r="DN382" t="s">
        <v>3</v>
      </c>
      <c r="DO382">
        <v>0</v>
      </c>
    </row>
    <row r="383" spans="1:119" x14ac:dyDescent="0.2">
      <c r="A383">
        <f>ROW(Source!A429)</f>
        <v>429</v>
      </c>
      <c r="B383">
        <v>312567028</v>
      </c>
      <c r="C383">
        <v>312568554</v>
      </c>
      <c r="D383">
        <v>277560491</v>
      </c>
      <c r="E383">
        <v>109</v>
      </c>
      <c r="F383">
        <v>1</v>
      </c>
      <c r="G383">
        <v>1</v>
      </c>
      <c r="H383">
        <v>1</v>
      </c>
      <c r="I383" t="s">
        <v>635</v>
      </c>
      <c r="J383" t="s">
        <v>3</v>
      </c>
      <c r="K383" t="s">
        <v>636</v>
      </c>
      <c r="L383">
        <v>1191</v>
      </c>
      <c r="N383">
        <v>1013</v>
      </c>
      <c r="O383" t="s">
        <v>637</v>
      </c>
      <c r="P383" t="s">
        <v>637</v>
      </c>
      <c r="Q383">
        <v>1</v>
      </c>
      <c r="W383">
        <v>0</v>
      </c>
      <c r="X383">
        <v>-1417349443</v>
      </c>
      <c r="Y383">
        <f>(AT383*ROUND((0.6*1.2),7))</f>
        <v>0.58320000000000005</v>
      </c>
      <c r="AA383">
        <v>0</v>
      </c>
      <c r="AB383">
        <v>0</v>
      </c>
      <c r="AC383">
        <v>0</v>
      </c>
      <c r="AD383">
        <v>0</v>
      </c>
      <c r="AE383">
        <v>0</v>
      </c>
      <c r="AF383">
        <v>0</v>
      </c>
      <c r="AG383">
        <v>0</v>
      </c>
      <c r="AH383">
        <v>0</v>
      </c>
      <c r="AI383">
        <v>1</v>
      </c>
      <c r="AJ383">
        <v>1</v>
      </c>
      <c r="AK383">
        <v>1</v>
      </c>
      <c r="AL383">
        <v>1</v>
      </c>
      <c r="AM383">
        <v>-2</v>
      </c>
      <c r="AN383">
        <v>0</v>
      </c>
      <c r="AO383">
        <v>0</v>
      </c>
      <c r="AP383">
        <v>1</v>
      </c>
      <c r="AQ383">
        <v>1</v>
      </c>
      <c r="AR383">
        <v>0</v>
      </c>
      <c r="AS383" t="s">
        <v>3</v>
      </c>
      <c r="AT383">
        <v>0.81</v>
      </c>
      <c r="AU383" t="s">
        <v>729</v>
      </c>
      <c r="AV383">
        <v>2</v>
      </c>
      <c r="AW383">
        <v>2</v>
      </c>
      <c r="AX383">
        <v>312568562</v>
      </c>
      <c r="AY383">
        <v>1</v>
      </c>
      <c r="AZ383">
        <v>0</v>
      </c>
      <c r="BA383">
        <v>415</v>
      </c>
      <c r="BB383">
        <v>1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0</v>
      </c>
      <c r="BL383">
        <v>0</v>
      </c>
      <c r="BM383">
        <v>0</v>
      </c>
      <c r="BN383">
        <v>0</v>
      </c>
      <c r="BO383">
        <v>0</v>
      </c>
      <c r="BP383">
        <v>0</v>
      </c>
      <c r="BQ383">
        <v>0</v>
      </c>
      <c r="BR383">
        <v>0</v>
      </c>
      <c r="BS383">
        <v>0</v>
      </c>
      <c r="BT383">
        <v>0</v>
      </c>
      <c r="BU383">
        <v>0</v>
      </c>
      <c r="BV383">
        <v>0</v>
      </c>
      <c r="BW383">
        <v>0</v>
      </c>
      <c r="CV383">
        <v>0</v>
      </c>
      <c r="CW383">
        <v>0</v>
      </c>
      <c r="CX383">
        <f>ROUND(Y383*Source!I429,7)</f>
        <v>4.0823999999999998</v>
      </c>
      <c r="CY383">
        <f>AD383</f>
        <v>0</v>
      </c>
      <c r="CZ383">
        <f>AH383</f>
        <v>0</v>
      </c>
      <c r="DA383">
        <f>AL383</f>
        <v>1</v>
      </c>
      <c r="DB383">
        <f>ROUND((ROUND(AT383*CZ383,2)*ROUND((0.6*1.2),7)),6)</f>
        <v>0</v>
      </c>
      <c r="DC383">
        <f>ROUND((ROUND(AT383*AG383,2)*ROUND((0.6*1.2),7)),6)</f>
        <v>0</v>
      </c>
      <c r="DD383" t="s">
        <v>3</v>
      </c>
      <c r="DE383" t="s">
        <v>3</v>
      </c>
      <c r="DF383">
        <f>ROUND(ROUND(AE383,2)*CX383,2)</f>
        <v>0</v>
      </c>
      <c r="DG383">
        <f t="shared" si="127"/>
        <v>0</v>
      </c>
      <c r="DH383">
        <f t="shared" si="119"/>
        <v>0</v>
      </c>
      <c r="DI383">
        <f t="shared" si="120"/>
        <v>0</v>
      </c>
      <c r="DJ383">
        <f>DI383</f>
        <v>0</v>
      </c>
      <c r="DK383">
        <v>0</v>
      </c>
      <c r="DL383" t="s">
        <v>3</v>
      </c>
      <c r="DM383">
        <v>0</v>
      </c>
      <c r="DN383" t="s">
        <v>3</v>
      </c>
      <c r="DO383">
        <v>0</v>
      </c>
    </row>
    <row r="384" spans="1:119" x14ac:dyDescent="0.2">
      <c r="A384">
        <f>ROW(Source!A429)</f>
        <v>429</v>
      </c>
      <c r="B384">
        <v>312567028</v>
      </c>
      <c r="C384">
        <v>312568554</v>
      </c>
      <c r="D384">
        <v>277944870</v>
      </c>
      <c r="E384">
        <v>1</v>
      </c>
      <c r="F384">
        <v>1</v>
      </c>
      <c r="G384">
        <v>1</v>
      </c>
      <c r="H384">
        <v>2</v>
      </c>
      <c r="I384" t="s">
        <v>703</v>
      </c>
      <c r="J384" t="s">
        <v>704</v>
      </c>
      <c r="K384" t="s">
        <v>705</v>
      </c>
      <c r="L384">
        <v>1368</v>
      </c>
      <c r="N384">
        <v>1011</v>
      </c>
      <c r="O384" t="s">
        <v>419</v>
      </c>
      <c r="P384" t="s">
        <v>419</v>
      </c>
      <c r="Q384">
        <v>1</v>
      </c>
      <c r="W384">
        <v>0</v>
      </c>
      <c r="X384">
        <v>-1627144733</v>
      </c>
      <c r="Y384">
        <f>(AT384*ROUND((0.6*1.2),7))</f>
        <v>0.504</v>
      </c>
      <c r="AA384">
        <v>0</v>
      </c>
      <c r="AB384">
        <v>953.11</v>
      </c>
      <c r="AC384">
        <v>549.32000000000005</v>
      </c>
      <c r="AD384">
        <v>0</v>
      </c>
      <c r="AE384">
        <v>0</v>
      </c>
      <c r="AF384">
        <v>756.44</v>
      </c>
      <c r="AG384">
        <v>549.32000000000005</v>
      </c>
      <c r="AH384">
        <v>0</v>
      </c>
      <c r="AI384">
        <v>1</v>
      </c>
      <c r="AJ384">
        <v>1.26</v>
      </c>
      <c r="AK384">
        <v>1</v>
      </c>
      <c r="AL384">
        <v>1</v>
      </c>
      <c r="AM384">
        <v>2</v>
      </c>
      <c r="AN384">
        <v>0</v>
      </c>
      <c r="AO384">
        <v>0</v>
      </c>
      <c r="AP384">
        <v>1</v>
      </c>
      <c r="AQ384">
        <v>1</v>
      </c>
      <c r="AR384">
        <v>0</v>
      </c>
      <c r="AS384" t="s">
        <v>3</v>
      </c>
      <c r="AT384">
        <v>0.7</v>
      </c>
      <c r="AU384" t="s">
        <v>729</v>
      </c>
      <c r="AV384">
        <v>1</v>
      </c>
      <c r="AW384">
        <v>2</v>
      </c>
      <c r="AX384">
        <v>312568563</v>
      </c>
      <c r="AY384">
        <v>1</v>
      </c>
      <c r="AZ384">
        <v>0</v>
      </c>
      <c r="BA384">
        <v>416</v>
      </c>
      <c r="BB384">
        <v>1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529.50800000000004</v>
      </c>
      <c r="BL384">
        <v>384.524</v>
      </c>
      <c r="BM384">
        <v>0</v>
      </c>
      <c r="BN384">
        <v>0</v>
      </c>
      <c r="BO384">
        <v>0.7</v>
      </c>
      <c r="BP384">
        <v>1</v>
      </c>
      <c r="BQ384">
        <v>0</v>
      </c>
      <c r="BR384">
        <v>381.24576000000002</v>
      </c>
      <c r="BS384">
        <v>276.85728</v>
      </c>
      <c r="BT384">
        <v>0</v>
      </c>
      <c r="BU384">
        <v>0</v>
      </c>
      <c r="BV384">
        <v>0.504</v>
      </c>
      <c r="BW384">
        <v>1</v>
      </c>
      <c r="CV384">
        <v>0</v>
      </c>
      <c r="CW384">
        <f>ROUND(Y384*Source!I429*DO384,7)</f>
        <v>3.528</v>
      </c>
      <c r="CX384">
        <f>ROUND(Y384*Source!I429,7)</f>
        <v>3.528</v>
      </c>
      <c r="CY384">
        <f>AB384</f>
        <v>953.11</v>
      </c>
      <c r="CZ384">
        <f>AF384</f>
        <v>756.44</v>
      </c>
      <c r="DA384">
        <f>AJ384</f>
        <v>1.26</v>
      </c>
      <c r="DB384">
        <f>ROUND((ROUND(AT384*CZ384,2)*ROUND((0.6*1.2),7)),6)</f>
        <v>381.24720000000002</v>
      </c>
      <c r="DC384">
        <f>ROUND((ROUND(AT384*AG384,2)*ROUND((0.6*1.2),7)),6)</f>
        <v>276.8544</v>
      </c>
      <c r="DD384" t="s">
        <v>3</v>
      </c>
      <c r="DE384" t="s">
        <v>3</v>
      </c>
      <c r="DF384">
        <f>ROUND(ROUND(AE384,2)*CX384,2)</f>
        <v>0</v>
      </c>
      <c r="DG384">
        <f>ROUND(ROUND(AF384*AJ384,2)*CX384,2)</f>
        <v>3362.57</v>
      </c>
      <c r="DH384">
        <f t="shared" si="119"/>
        <v>1938</v>
      </c>
      <c r="DI384">
        <f t="shared" si="120"/>
        <v>0</v>
      </c>
      <c r="DJ384">
        <f>DG384+DH384</f>
        <v>5300.57</v>
      </c>
      <c r="DK384">
        <v>1</v>
      </c>
      <c r="DL384" t="s">
        <v>667</v>
      </c>
      <c r="DM384">
        <v>5</v>
      </c>
      <c r="DN384" t="s">
        <v>637</v>
      </c>
      <c r="DO384">
        <v>1</v>
      </c>
    </row>
    <row r="385" spans="1:119" x14ac:dyDescent="0.2">
      <c r="A385">
        <f>ROW(Source!A429)</f>
        <v>429</v>
      </c>
      <c r="B385">
        <v>312567028</v>
      </c>
      <c r="C385">
        <v>312568554</v>
      </c>
      <c r="D385">
        <v>277945805</v>
      </c>
      <c r="E385">
        <v>1</v>
      </c>
      <c r="F385">
        <v>1</v>
      </c>
      <c r="G385">
        <v>1</v>
      </c>
      <c r="H385">
        <v>2</v>
      </c>
      <c r="I385" t="s">
        <v>650</v>
      </c>
      <c r="J385" t="s">
        <v>651</v>
      </c>
      <c r="K385" t="s">
        <v>652</v>
      </c>
      <c r="L385">
        <v>1368</v>
      </c>
      <c r="N385">
        <v>1011</v>
      </c>
      <c r="O385" t="s">
        <v>419</v>
      </c>
      <c r="P385" t="s">
        <v>419</v>
      </c>
      <c r="Q385">
        <v>1</v>
      </c>
      <c r="W385">
        <v>0</v>
      </c>
      <c r="X385">
        <v>721652621</v>
      </c>
      <c r="Y385">
        <f>(AT385*ROUND((0.6*1.2),7))</f>
        <v>7.9199999999999993E-2</v>
      </c>
      <c r="AA385">
        <v>0</v>
      </c>
      <c r="AB385">
        <v>544.70000000000005</v>
      </c>
      <c r="AC385">
        <v>477.98</v>
      </c>
      <c r="AD385">
        <v>0</v>
      </c>
      <c r="AE385">
        <v>0</v>
      </c>
      <c r="AF385">
        <v>544.70000000000005</v>
      </c>
      <c r="AG385">
        <v>477.98</v>
      </c>
      <c r="AH385">
        <v>0</v>
      </c>
      <c r="AI385">
        <v>1</v>
      </c>
      <c r="AJ385">
        <v>1</v>
      </c>
      <c r="AK385">
        <v>1</v>
      </c>
      <c r="AL385">
        <v>1</v>
      </c>
      <c r="AM385">
        <v>-2</v>
      </c>
      <c r="AN385">
        <v>0</v>
      </c>
      <c r="AO385">
        <v>0</v>
      </c>
      <c r="AP385">
        <v>1</v>
      </c>
      <c r="AQ385">
        <v>1</v>
      </c>
      <c r="AR385">
        <v>0</v>
      </c>
      <c r="AS385" t="s">
        <v>3</v>
      </c>
      <c r="AT385">
        <v>0.11</v>
      </c>
      <c r="AU385" t="s">
        <v>729</v>
      </c>
      <c r="AV385">
        <v>1</v>
      </c>
      <c r="AW385">
        <v>2</v>
      </c>
      <c r="AX385">
        <v>312568564</v>
      </c>
      <c r="AY385">
        <v>1</v>
      </c>
      <c r="AZ385">
        <v>0</v>
      </c>
      <c r="BA385">
        <v>417</v>
      </c>
      <c r="BB385">
        <v>1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0</v>
      </c>
      <c r="BK385">
        <v>59.917000000000009</v>
      </c>
      <c r="BL385">
        <v>52.577800000000003</v>
      </c>
      <c r="BM385">
        <v>0</v>
      </c>
      <c r="BN385">
        <v>0</v>
      </c>
      <c r="BO385">
        <v>0.11</v>
      </c>
      <c r="BP385">
        <v>1</v>
      </c>
      <c r="BQ385">
        <v>0</v>
      </c>
      <c r="BR385">
        <v>43.140240000000006</v>
      </c>
      <c r="BS385">
        <v>37.856016000000004</v>
      </c>
      <c r="BT385">
        <v>0</v>
      </c>
      <c r="BU385">
        <v>0</v>
      </c>
      <c r="BV385">
        <v>7.9200000000000007E-2</v>
      </c>
      <c r="BW385">
        <v>1</v>
      </c>
      <c r="CV385">
        <v>0</v>
      </c>
      <c r="CW385">
        <f>ROUND(Y385*Source!I429*DO385,7)</f>
        <v>0.5544</v>
      </c>
      <c r="CX385">
        <f>ROUND(Y385*Source!I429,7)</f>
        <v>0.5544</v>
      </c>
      <c r="CY385">
        <f>AB385</f>
        <v>544.70000000000005</v>
      </c>
      <c r="CZ385">
        <f>AF385</f>
        <v>544.70000000000005</v>
      </c>
      <c r="DA385">
        <f>AJ385</f>
        <v>1</v>
      </c>
      <c r="DB385">
        <f>ROUND((ROUND(AT385*CZ385,2)*ROUND((0.6*1.2),7)),6)</f>
        <v>43.142400000000002</v>
      </c>
      <c r="DC385">
        <f>ROUND((ROUND(AT385*AG385,2)*ROUND((0.6*1.2),7)),6)</f>
        <v>37.857599999999998</v>
      </c>
      <c r="DD385" t="s">
        <v>3</v>
      </c>
      <c r="DE385" t="s">
        <v>3</v>
      </c>
      <c r="DF385">
        <f>ROUND(ROUND(AE385,2)*CX385,2)</f>
        <v>0</v>
      </c>
      <c r="DG385">
        <f t="shared" ref="DG385:DG428" si="128">ROUND(ROUND(AF385,2)*CX385,2)</f>
        <v>301.98</v>
      </c>
      <c r="DH385">
        <f t="shared" ref="DH385:DH435" si="129">ROUND(ROUND(AG385,2)*CX385,2)</f>
        <v>264.99</v>
      </c>
      <c r="DI385">
        <f t="shared" ref="DI385:DI435" si="130">ROUND(ROUND(AH385,2)*CX385,2)</f>
        <v>0</v>
      </c>
      <c r="DJ385">
        <f>DG385+DH385</f>
        <v>566.97</v>
      </c>
      <c r="DK385">
        <v>1</v>
      </c>
      <c r="DL385" t="s">
        <v>649</v>
      </c>
      <c r="DM385">
        <v>4</v>
      </c>
      <c r="DN385" t="s">
        <v>637</v>
      </c>
      <c r="DO385">
        <v>1</v>
      </c>
    </row>
    <row r="386" spans="1:119" x14ac:dyDescent="0.2">
      <c r="A386">
        <f>ROW(Source!A429)</f>
        <v>429</v>
      </c>
      <c r="B386">
        <v>312567028</v>
      </c>
      <c r="C386">
        <v>312568554</v>
      </c>
      <c r="D386">
        <v>277862504</v>
      </c>
      <c r="E386">
        <v>1</v>
      </c>
      <c r="F386">
        <v>1</v>
      </c>
      <c r="G386">
        <v>1</v>
      </c>
      <c r="H386">
        <v>3</v>
      </c>
      <c r="I386" t="s">
        <v>706</v>
      </c>
      <c r="J386" t="s">
        <v>707</v>
      </c>
      <c r="K386" t="s">
        <v>708</v>
      </c>
      <c r="L386">
        <v>1346</v>
      </c>
      <c r="N386">
        <v>1009</v>
      </c>
      <c r="O386" t="s">
        <v>130</v>
      </c>
      <c r="P386" t="s">
        <v>130</v>
      </c>
      <c r="Q386">
        <v>1</v>
      </c>
      <c r="W386">
        <v>0</v>
      </c>
      <c r="X386">
        <v>1484945919</v>
      </c>
      <c r="Y386">
        <f>(AT386*ROUND(0,7))</f>
        <v>0</v>
      </c>
      <c r="AA386">
        <v>171.49</v>
      </c>
      <c r="AB386">
        <v>0</v>
      </c>
      <c r="AC386">
        <v>0</v>
      </c>
      <c r="AD386">
        <v>0</v>
      </c>
      <c r="AE386">
        <v>160.27000000000001</v>
      </c>
      <c r="AF386">
        <v>0</v>
      </c>
      <c r="AG386">
        <v>0</v>
      </c>
      <c r="AH386">
        <v>0</v>
      </c>
      <c r="AI386">
        <v>1.07</v>
      </c>
      <c r="AJ386">
        <v>1</v>
      </c>
      <c r="AK386">
        <v>1</v>
      </c>
      <c r="AL386">
        <v>1</v>
      </c>
      <c r="AM386">
        <v>2</v>
      </c>
      <c r="AN386">
        <v>0</v>
      </c>
      <c r="AO386">
        <v>0</v>
      </c>
      <c r="AP386">
        <v>1</v>
      </c>
      <c r="AQ386">
        <v>1</v>
      </c>
      <c r="AR386">
        <v>0</v>
      </c>
      <c r="AS386" t="s">
        <v>3</v>
      </c>
      <c r="AT386">
        <v>0.06</v>
      </c>
      <c r="AU386" t="s">
        <v>22</v>
      </c>
      <c r="AV386">
        <v>0</v>
      </c>
      <c r="AW386">
        <v>2</v>
      </c>
      <c r="AX386">
        <v>312568565</v>
      </c>
      <c r="AY386">
        <v>1</v>
      </c>
      <c r="AZ386">
        <v>0</v>
      </c>
      <c r="BA386">
        <v>418</v>
      </c>
      <c r="BB386">
        <v>1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9.616200000000001</v>
      </c>
      <c r="BK386">
        <v>0</v>
      </c>
      <c r="BL386">
        <v>0</v>
      </c>
      <c r="BM386">
        <v>0</v>
      </c>
      <c r="BN386">
        <v>0</v>
      </c>
      <c r="BO386">
        <v>0</v>
      </c>
      <c r="BP386">
        <v>1</v>
      </c>
      <c r="BQ386">
        <v>0</v>
      </c>
      <c r="BR386">
        <v>0</v>
      </c>
      <c r="BS386">
        <v>0</v>
      </c>
      <c r="BT386">
        <v>0</v>
      </c>
      <c r="BU386">
        <v>0</v>
      </c>
      <c r="BV386">
        <v>0</v>
      </c>
      <c r="BW386">
        <v>0</v>
      </c>
      <c r="CV386">
        <v>0</v>
      </c>
      <c r="CW386">
        <v>0</v>
      </c>
      <c r="CX386">
        <f>ROUND(Y386*Source!I429,7)</f>
        <v>0</v>
      </c>
      <c r="CY386">
        <f>AA386</f>
        <v>171.49</v>
      </c>
      <c r="CZ386">
        <f>AE386</f>
        <v>160.27000000000001</v>
      </c>
      <c r="DA386">
        <f>AI386</f>
        <v>1.07</v>
      </c>
      <c r="DB386">
        <f>ROUND((ROUND(AT386*CZ386,2)*ROUND(0,7)),6)</f>
        <v>0</v>
      </c>
      <c r="DC386">
        <f>ROUND((ROUND(AT386*AG386,2)*ROUND(0,7)),6)</f>
        <v>0</v>
      </c>
      <c r="DD386" t="s">
        <v>3</v>
      </c>
      <c r="DE386" t="s">
        <v>3</v>
      </c>
      <c r="DF386">
        <f>ROUND(ROUND(AE386*AI386,2)*CX386,2)</f>
        <v>0</v>
      </c>
      <c r="DG386">
        <f t="shared" si="128"/>
        <v>0</v>
      </c>
      <c r="DH386">
        <f t="shared" si="129"/>
        <v>0</v>
      </c>
      <c r="DI386">
        <f t="shared" si="130"/>
        <v>0</v>
      </c>
      <c r="DJ386">
        <f>DF386</f>
        <v>0</v>
      </c>
      <c r="DK386">
        <v>0</v>
      </c>
      <c r="DL386" t="s">
        <v>3</v>
      </c>
      <c r="DM386">
        <v>0</v>
      </c>
      <c r="DN386" t="s">
        <v>3</v>
      </c>
      <c r="DO386">
        <v>0</v>
      </c>
    </row>
    <row r="387" spans="1:119" x14ac:dyDescent="0.2">
      <c r="A387">
        <f>ROW(Source!A429)</f>
        <v>429</v>
      </c>
      <c r="B387">
        <v>312567028</v>
      </c>
      <c r="C387">
        <v>312568554</v>
      </c>
      <c r="D387">
        <v>277862533</v>
      </c>
      <c r="E387">
        <v>1</v>
      </c>
      <c r="F387">
        <v>1</v>
      </c>
      <c r="G387">
        <v>1</v>
      </c>
      <c r="H387">
        <v>3</v>
      </c>
      <c r="I387" t="s">
        <v>668</v>
      </c>
      <c r="J387" t="s">
        <v>669</v>
      </c>
      <c r="K387" t="s">
        <v>670</v>
      </c>
      <c r="L387">
        <v>1346</v>
      </c>
      <c r="N387">
        <v>1009</v>
      </c>
      <c r="O387" t="s">
        <v>130</v>
      </c>
      <c r="P387" t="s">
        <v>130</v>
      </c>
      <c r="Q387">
        <v>1</v>
      </c>
      <c r="W387">
        <v>0</v>
      </c>
      <c r="X387">
        <v>1685208048</v>
      </c>
      <c r="Y387">
        <f>(AT387*ROUND(0,7))</f>
        <v>0</v>
      </c>
      <c r="AA387">
        <v>493.26</v>
      </c>
      <c r="AB387">
        <v>0</v>
      </c>
      <c r="AC387">
        <v>0</v>
      </c>
      <c r="AD387">
        <v>0</v>
      </c>
      <c r="AE387">
        <v>238.29</v>
      </c>
      <c r="AF387">
        <v>0</v>
      </c>
      <c r="AG387">
        <v>0</v>
      </c>
      <c r="AH387">
        <v>0</v>
      </c>
      <c r="AI387">
        <v>2.0699999999999998</v>
      </c>
      <c r="AJ387">
        <v>1</v>
      </c>
      <c r="AK387">
        <v>1</v>
      </c>
      <c r="AL387">
        <v>1</v>
      </c>
      <c r="AM387">
        <v>2</v>
      </c>
      <c r="AN387">
        <v>0</v>
      </c>
      <c r="AO387">
        <v>0</v>
      </c>
      <c r="AP387">
        <v>1</v>
      </c>
      <c r="AQ387">
        <v>1</v>
      </c>
      <c r="AR387">
        <v>0</v>
      </c>
      <c r="AS387" t="s">
        <v>3</v>
      </c>
      <c r="AT387">
        <v>0.01</v>
      </c>
      <c r="AU387" t="s">
        <v>22</v>
      </c>
      <c r="AV387">
        <v>0</v>
      </c>
      <c r="AW387">
        <v>2</v>
      </c>
      <c r="AX387">
        <v>312568566</v>
      </c>
      <c r="AY387">
        <v>1</v>
      </c>
      <c r="AZ387">
        <v>0</v>
      </c>
      <c r="BA387">
        <v>419</v>
      </c>
      <c r="BB387">
        <v>1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2.3828999999999998</v>
      </c>
      <c r="BK387">
        <v>0</v>
      </c>
      <c r="BL387">
        <v>0</v>
      </c>
      <c r="BM387">
        <v>0</v>
      </c>
      <c r="BN387">
        <v>0</v>
      </c>
      <c r="BO387">
        <v>0</v>
      </c>
      <c r="BP387">
        <v>1</v>
      </c>
      <c r="BQ387">
        <v>0</v>
      </c>
      <c r="BR387">
        <v>0</v>
      </c>
      <c r="BS387">
        <v>0</v>
      </c>
      <c r="BT387">
        <v>0</v>
      </c>
      <c r="BU387">
        <v>0</v>
      </c>
      <c r="BV387">
        <v>0</v>
      </c>
      <c r="BW387">
        <v>0</v>
      </c>
      <c r="CV387">
        <v>0</v>
      </c>
      <c r="CW387">
        <v>0</v>
      </c>
      <c r="CX387">
        <f>ROUND(Y387*Source!I429,7)</f>
        <v>0</v>
      </c>
      <c r="CY387">
        <f>AA387</f>
        <v>493.26</v>
      </c>
      <c r="CZ387">
        <f>AE387</f>
        <v>238.29</v>
      </c>
      <c r="DA387">
        <f>AI387</f>
        <v>2.0699999999999998</v>
      </c>
      <c r="DB387">
        <f>ROUND((ROUND(AT387*CZ387,2)*ROUND(0,7)),6)</f>
        <v>0</v>
      </c>
      <c r="DC387">
        <f>ROUND((ROUND(AT387*AG387,2)*ROUND(0,7)),6)</f>
        <v>0</v>
      </c>
      <c r="DD387" t="s">
        <v>3</v>
      </c>
      <c r="DE387" t="s">
        <v>3</v>
      </c>
      <c r="DF387">
        <f>ROUND(ROUND(AE387*AI387,2)*CX387,2)</f>
        <v>0</v>
      </c>
      <c r="DG387">
        <f t="shared" si="128"/>
        <v>0</v>
      </c>
      <c r="DH387">
        <f t="shared" si="129"/>
        <v>0</v>
      </c>
      <c r="DI387">
        <f t="shared" si="130"/>
        <v>0</v>
      </c>
      <c r="DJ387">
        <f>DF387</f>
        <v>0</v>
      </c>
      <c r="DK387">
        <v>0</v>
      </c>
      <c r="DL387" t="s">
        <v>3</v>
      </c>
      <c r="DM387">
        <v>0</v>
      </c>
      <c r="DN387" t="s">
        <v>3</v>
      </c>
      <c r="DO387">
        <v>0</v>
      </c>
    </row>
    <row r="388" spans="1:119" x14ac:dyDescent="0.2">
      <c r="A388">
        <f>ROW(Source!A430)</f>
        <v>430</v>
      </c>
      <c r="B388">
        <v>312567028</v>
      </c>
      <c r="C388">
        <v>312568583</v>
      </c>
      <c r="D388">
        <v>277560257</v>
      </c>
      <c r="E388">
        <v>109</v>
      </c>
      <c r="F388">
        <v>1</v>
      </c>
      <c r="G388">
        <v>1</v>
      </c>
      <c r="H388">
        <v>1</v>
      </c>
      <c r="I388" t="s">
        <v>659</v>
      </c>
      <c r="J388" t="s">
        <v>3</v>
      </c>
      <c r="K388" t="s">
        <v>660</v>
      </c>
      <c r="L388">
        <v>1191</v>
      </c>
      <c r="N388">
        <v>1013</v>
      </c>
      <c r="O388" t="s">
        <v>637</v>
      </c>
      <c r="P388" t="s">
        <v>637</v>
      </c>
      <c r="Q388">
        <v>1</v>
      </c>
      <c r="W388">
        <v>0</v>
      </c>
      <c r="X388">
        <v>388411409</v>
      </c>
      <c r="Y388">
        <f t="shared" ref="Y388:Y406" si="131">(AT388*ROUND(1.2,7))</f>
        <v>0.24</v>
      </c>
      <c r="AA388">
        <v>0</v>
      </c>
      <c r="AB388">
        <v>0</v>
      </c>
      <c r="AC388">
        <v>0</v>
      </c>
      <c r="AD388">
        <v>406.64</v>
      </c>
      <c r="AE388">
        <v>0</v>
      </c>
      <c r="AF388">
        <v>0</v>
      </c>
      <c r="AG388">
        <v>0</v>
      </c>
      <c r="AH388">
        <v>406.64</v>
      </c>
      <c r="AI388">
        <v>1</v>
      </c>
      <c r="AJ388">
        <v>1</v>
      </c>
      <c r="AK388">
        <v>1</v>
      </c>
      <c r="AL388">
        <v>1</v>
      </c>
      <c r="AM388">
        <v>-2</v>
      </c>
      <c r="AN388">
        <v>0</v>
      </c>
      <c r="AO388">
        <v>0</v>
      </c>
      <c r="AP388">
        <v>1</v>
      </c>
      <c r="AQ388">
        <v>1</v>
      </c>
      <c r="AR388">
        <v>0</v>
      </c>
      <c r="AS388" t="s">
        <v>3</v>
      </c>
      <c r="AT388">
        <v>0.2</v>
      </c>
      <c r="AU388" t="s">
        <v>658</v>
      </c>
      <c r="AV388">
        <v>1</v>
      </c>
      <c r="AW388">
        <v>2</v>
      </c>
      <c r="AX388">
        <v>312568588</v>
      </c>
      <c r="AY388">
        <v>1</v>
      </c>
      <c r="AZ388">
        <v>0</v>
      </c>
      <c r="BA388">
        <v>425</v>
      </c>
      <c r="BB388">
        <v>1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0</v>
      </c>
      <c r="BL388">
        <v>0</v>
      </c>
      <c r="BM388">
        <v>81.328000000000003</v>
      </c>
      <c r="BN388">
        <v>0.2</v>
      </c>
      <c r="BO388">
        <v>0</v>
      </c>
      <c r="BP388">
        <v>1</v>
      </c>
      <c r="BQ388">
        <v>0</v>
      </c>
      <c r="BR388">
        <v>0</v>
      </c>
      <c r="BS388">
        <v>0</v>
      </c>
      <c r="BT388">
        <v>97.593599999999995</v>
      </c>
      <c r="BU388">
        <v>0.24</v>
      </c>
      <c r="BV388">
        <v>0</v>
      </c>
      <c r="BW388">
        <v>1</v>
      </c>
      <c r="CU388">
        <f>ROUND(AT388*Source!I430*AH388*AL388,2)</f>
        <v>1626.56</v>
      </c>
      <c r="CV388">
        <f>ROUND(Y388*Source!I430,7)</f>
        <v>4.8</v>
      </c>
      <c r="CW388">
        <v>0</v>
      </c>
      <c r="CX388">
        <f>ROUND(Y388*Source!I430,7)</f>
        <v>4.8</v>
      </c>
      <c r="CY388">
        <f>AD388</f>
        <v>406.64</v>
      </c>
      <c r="CZ388">
        <f>AH388</f>
        <v>406.64</v>
      </c>
      <c r="DA388">
        <f>AL388</f>
        <v>1</v>
      </c>
      <c r="DB388">
        <f t="shared" ref="DB388:DB406" si="132">ROUND((ROUND(AT388*CZ388,2)*ROUND(1.2,7)),6)</f>
        <v>97.596000000000004</v>
      </c>
      <c r="DC388">
        <f t="shared" ref="DC388:DC406" si="133">ROUND((ROUND(AT388*AG388,2)*ROUND(1.2,7)),6)</f>
        <v>0</v>
      </c>
      <c r="DD388" t="s">
        <v>3</v>
      </c>
      <c r="DE388" t="s">
        <v>3</v>
      </c>
      <c r="DF388">
        <f t="shared" ref="DF388:DF406" si="134">ROUND(ROUND(AE388,2)*CX388,2)</f>
        <v>0</v>
      </c>
      <c r="DG388">
        <f t="shared" si="128"/>
        <v>0</v>
      </c>
      <c r="DH388">
        <f t="shared" si="129"/>
        <v>0</v>
      </c>
      <c r="DI388">
        <f t="shared" si="130"/>
        <v>1951.87</v>
      </c>
      <c r="DJ388">
        <f>DI388</f>
        <v>1951.87</v>
      </c>
      <c r="DK388">
        <v>1</v>
      </c>
      <c r="DL388" t="s">
        <v>3</v>
      </c>
      <c r="DM388">
        <v>0</v>
      </c>
      <c r="DN388" t="s">
        <v>3</v>
      </c>
      <c r="DO388">
        <v>0</v>
      </c>
    </row>
    <row r="389" spans="1:119" x14ac:dyDescent="0.2">
      <c r="A389">
        <f>ROW(Source!A430)</f>
        <v>430</v>
      </c>
      <c r="B389">
        <v>312567028</v>
      </c>
      <c r="C389">
        <v>312568583</v>
      </c>
      <c r="D389">
        <v>277560491</v>
      </c>
      <c r="E389">
        <v>109</v>
      </c>
      <c r="F389">
        <v>1</v>
      </c>
      <c r="G389">
        <v>1</v>
      </c>
      <c r="H389">
        <v>1</v>
      </c>
      <c r="I389" t="s">
        <v>635</v>
      </c>
      <c r="J389" t="s">
        <v>3</v>
      </c>
      <c r="K389" t="s">
        <v>636</v>
      </c>
      <c r="L389">
        <v>1191</v>
      </c>
      <c r="N389">
        <v>1013</v>
      </c>
      <c r="O389" t="s">
        <v>637</v>
      </c>
      <c r="P389" t="s">
        <v>637</v>
      </c>
      <c r="Q389">
        <v>1</v>
      </c>
      <c r="W389">
        <v>0</v>
      </c>
      <c r="X389">
        <v>-1417349443</v>
      </c>
      <c r="Y389">
        <f t="shared" si="131"/>
        <v>0.13200000000000001</v>
      </c>
      <c r="AA389">
        <v>0</v>
      </c>
      <c r="AB389">
        <v>0</v>
      </c>
      <c r="AC389">
        <v>0</v>
      </c>
      <c r="AD389">
        <v>0</v>
      </c>
      <c r="AE389">
        <v>0</v>
      </c>
      <c r="AF389">
        <v>0</v>
      </c>
      <c r="AG389">
        <v>0</v>
      </c>
      <c r="AH389">
        <v>0</v>
      </c>
      <c r="AI389">
        <v>1</v>
      </c>
      <c r="AJ389">
        <v>1</v>
      </c>
      <c r="AK389">
        <v>1</v>
      </c>
      <c r="AL389">
        <v>1</v>
      </c>
      <c r="AM389">
        <v>-2</v>
      </c>
      <c r="AN389">
        <v>0</v>
      </c>
      <c r="AO389">
        <v>0</v>
      </c>
      <c r="AP389">
        <v>1</v>
      </c>
      <c r="AQ389">
        <v>1</v>
      </c>
      <c r="AR389">
        <v>0</v>
      </c>
      <c r="AS389" t="s">
        <v>3</v>
      </c>
      <c r="AT389">
        <v>0.11</v>
      </c>
      <c r="AU389" t="s">
        <v>658</v>
      </c>
      <c r="AV389">
        <v>2</v>
      </c>
      <c r="AW389">
        <v>2</v>
      </c>
      <c r="AX389">
        <v>312568589</v>
      </c>
      <c r="AY389">
        <v>1</v>
      </c>
      <c r="AZ389">
        <v>0</v>
      </c>
      <c r="BA389">
        <v>426</v>
      </c>
      <c r="BB389">
        <v>1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0</v>
      </c>
      <c r="BL389">
        <v>0</v>
      </c>
      <c r="BM389">
        <v>0</v>
      </c>
      <c r="BN389">
        <v>0</v>
      </c>
      <c r="BO389">
        <v>0</v>
      </c>
      <c r="BP389">
        <v>0</v>
      </c>
      <c r="BQ389">
        <v>0</v>
      </c>
      <c r="BR389">
        <v>0</v>
      </c>
      <c r="BS389">
        <v>0</v>
      </c>
      <c r="BT389">
        <v>0</v>
      </c>
      <c r="BU389">
        <v>0</v>
      </c>
      <c r="BV389">
        <v>0</v>
      </c>
      <c r="BW389">
        <v>0</v>
      </c>
      <c r="CV389">
        <v>0</v>
      </c>
      <c r="CW389">
        <v>0</v>
      </c>
      <c r="CX389">
        <f>ROUND(Y389*Source!I430,7)</f>
        <v>2.64</v>
      </c>
      <c r="CY389">
        <f>AD389</f>
        <v>0</v>
      </c>
      <c r="CZ389">
        <f>AH389</f>
        <v>0</v>
      </c>
      <c r="DA389">
        <f>AL389</f>
        <v>1</v>
      </c>
      <c r="DB389">
        <f t="shared" si="132"/>
        <v>0</v>
      </c>
      <c r="DC389">
        <f t="shared" si="133"/>
        <v>0</v>
      </c>
      <c r="DD389" t="s">
        <v>3</v>
      </c>
      <c r="DE389" t="s">
        <v>3</v>
      </c>
      <c r="DF389">
        <f t="shared" si="134"/>
        <v>0</v>
      </c>
      <c r="DG389">
        <f t="shared" si="128"/>
        <v>0</v>
      </c>
      <c r="DH389">
        <f t="shared" si="129"/>
        <v>0</v>
      </c>
      <c r="DI389">
        <f t="shared" si="130"/>
        <v>0</v>
      </c>
      <c r="DJ389">
        <f>DI389</f>
        <v>0</v>
      </c>
      <c r="DK389">
        <v>0</v>
      </c>
      <c r="DL389" t="s">
        <v>3</v>
      </c>
      <c r="DM389">
        <v>0</v>
      </c>
      <c r="DN389" t="s">
        <v>3</v>
      </c>
      <c r="DO389">
        <v>0</v>
      </c>
    </row>
    <row r="390" spans="1:119" x14ac:dyDescent="0.2">
      <c r="A390">
        <f>ROW(Source!A430)</f>
        <v>430</v>
      </c>
      <c r="B390">
        <v>312567028</v>
      </c>
      <c r="C390">
        <v>312568583</v>
      </c>
      <c r="D390">
        <v>277945900</v>
      </c>
      <c r="E390">
        <v>1</v>
      </c>
      <c r="F390">
        <v>1</v>
      </c>
      <c r="G390">
        <v>1</v>
      </c>
      <c r="H390">
        <v>2</v>
      </c>
      <c r="I390" t="s">
        <v>709</v>
      </c>
      <c r="J390" t="s">
        <v>710</v>
      </c>
      <c r="K390" t="s">
        <v>711</v>
      </c>
      <c r="L390">
        <v>1368</v>
      </c>
      <c r="N390">
        <v>1011</v>
      </c>
      <c r="O390" t="s">
        <v>419</v>
      </c>
      <c r="P390" t="s">
        <v>419</v>
      </c>
      <c r="Q390">
        <v>1</v>
      </c>
      <c r="W390">
        <v>0</v>
      </c>
      <c r="X390">
        <v>-2054013352</v>
      </c>
      <c r="Y390">
        <f t="shared" si="131"/>
        <v>0.13200000000000001</v>
      </c>
      <c r="AA390">
        <v>0</v>
      </c>
      <c r="AB390">
        <v>12.95</v>
      </c>
      <c r="AC390">
        <v>0</v>
      </c>
      <c r="AD390">
        <v>0</v>
      </c>
      <c r="AE390">
        <v>0</v>
      </c>
      <c r="AF390">
        <v>12.95</v>
      </c>
      <c r="AG390">
        <v>0</v>
      </c>
      <c r="AH390">
        <v>0</v>
      </c>
      <c r="AI390">
        <v>1</v>
      </c>
      <c r="AJ390">
        <v>1</v>
      </c>
      <c r="AK390">
        <v>1</v>
      </c>
      <c r="AL390">
        <v>1</v>
      </c>
      <c r="AM390">
        <v>-2</v>
      </c>
      <c r="AN390">
        <v>0</v>
      </c>
      <c r="AO390">
        <v>0</v>
      </c>
      <c r="AP390">
        <v>1</v>
      </c>
      <c r="AQ390">
        <v>1</v>
      </c>
      <c r="AR390">
        <v>0</v>
      </c>
      <c r="AS390" t="s">
        <v>3</v>
      </c>
      <c r="AT390">
        <v>0.11</v>
      </c>
      <c r="AU390" t="s">
        <v>658</v>
      </c>
      <c r="AV390">
        <v>1</v>
      </c>
      <c r="AW390">
        <v>2</v>
      </c>
      <c r="AX390">
        <v>312568590</v>
      </c>
      <c r="AY390">
        <v>1</v>
      </c>
      <c r="AZ390">
        <v>0</v>
      </c>
      <c r="BA390">
        <v>427</v>
      </c>
      <c r="BB390">
        <v>1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1.4244999999999999</v>
      </c>
      <c r="BL390">
        <v>0</v>
      </c>
      <c r="BM390">
        <v>0</v>
      </c>
      <c r="BN390">
        <v>0</v>
      </c>
      <c r="BO390">
        <v>0</v>
      </c>
      <c r="BP390">
        <v>1</v>
      </c>
      <c r="BQ390">
        <v>0</v>
      </c>
      <c r="BR390">
        <v>1.7094</v>
      </c>
      <c r="BS390">
        <v>0</v>
      </c>
      <c r="BT390">
        <v>0</v>
      </c>
      <c r="BU390">
        <v>0</v>
      </c>
      <c r="BV390">
        <v>0</v>
      </c>
      <c r="BW390">
        <v>1</v>
      </c>
      <c r="CV390">
        <v>0</v>
      </c>
      <c r="CW390">
        <f>ROUND(Y390*Source!I430*DO390,7)</f>
        <v>0</v>
      </c>
      <c r="CX390">
        <f>ROUND(Y390*Source!I430,7)</f>
        <v>2.64</v>
      </c>
      <c r="CY390">
        <f>AB390</f>
        <v>12.95</v>
      </c>
      <c r="CZ390">
        <f>AF390</f>
        <v>12.95</v>
      </c>
      <c r="DA390">
        <f>AJ390</f>
        <v>1</v>
      </c>
      <c r="DB390">
        <f t="shared" si="132"/>
        <v>1.704</v>
      </c>
      <c r="DC390">
        <f t="shared" si="133"/>
        <v>0</v>
      </c>
      <c r="DD390" t="s">
        <v>3</v>
      </c>
      <c r="DE390" t="s">
        <v>3</v>
      </c>
      <c r="DF390">
        <f t="shared" si="134"/>
        <v>0</v>
      </c>
      <c r="DG390">
        <f t="shared" si="128"/>
        <v>34.19</v>
      </c>
      <c r="DH390">
        <f t="shared" si="129"/>
        <v>0</v>
      </c>
      <c r="DI390">
        <f t="shared" si="130"/>
        <v>0</v>
      </c>
      <c r="DJ390">
        <f>DG390+DH390</f>
        <v>34.19</v>
      </c>
      <c r="DK390">
        <v>1</v>
      </c>
      <c r="DL390" t="s">
        <v>3</v>
      </c>
      <c r="DM390">
        <v>0</v>
      </c>
      <c r="DN390" t="s">
        <v>3</v>
      </c>
      <c r="DO390">
        <v>0</v>
      </c>
    </row>
    <row r="391" spans="1:119" x14ac:dyDescent="0.2">
      <c r="A391">
        <f>ROW(Source!A430)</f>
        <v>430</v>
      </c>
      <c r="B391">
        <v>312567028</v>
      </c>
      <c r="C391">
        <v>312568583</v>
      </c>
      <c r="D391">
        <v>277945921</v>
      </c>
      <c r="E391">
        <v>1</v>
      </c>
      <c r="F391">
        <v>1</v>
      </c>
      <c r="G391">
        <v>1</v>
      </c>
      <c r="H391">
        <v>2</v>
      </c>
      <c r="I391" t="s">
        <v>712</v>
      </c>
      <c r="J391" t="s">
        <v>713</v>
      </c>
      <c r="K391" t="s">
        <v>714</v>
      </c>
      <c r="L391">
        <v>1368</v>
      </c>
      <c r="N391">
        <v>1011</v>
      </c>
      <c r="O391" t="s">
        <v>419</v>
      </c>
      <c r="P391" t="s">
        <v>419</v>
      </c>
      <c r="Q391">
        <v>1</v>
      </c>
      <c r="W391">
        <v>0</v>
      </c>
      <c r="X391">
        <v>495072614</v>
      </c>
      <c r="Y391">
        <f t="shared" si="131"/>
        <v>0.13200000000000001</v>
      </c>
      <c r="AA391">
        <v>0</v>
      </c>
      <c r="AB391">
        <v>560.73</v>
      </c>
      <c r="AC391">
        <v>477.98</v>
      </c>
      <c r="AD391">
        <v>0</v>
      </c>
      <c r="AE391">
        <v>0</v>
      </c>
      <c r="AF391">
        <v>560.73</v>
      </c>
      <c r="AG391">
        <v>477.98</v>
      </c>
      <c r="AH391">
        <v>0</v>
      </c>
      <c r="AI391">
        <v>1</v>
      </c>
      <c r="AJ391">
        <v>1</v>
      </c>
      <c r="AK391">
        <v>1</v>
      </c>
      <c r="AL391">
        <v>1</v>
      </c>
      <c r="AM391">
        <v>-2</v>
      </c>
      <c r="AN391">
        <v>0</v>
      </c>
      <c r="AO391">
        <v>0</v>
      </c>
      <c r="AP391">
        <v>1</v>
      </c>
      <c r="AQ391">
        <v>1</v>
      </c>
      <c r="AR391">
        <v>0</v>
      </c>
      <c r="AS391" t="s">
        <v>3</v>
      </c>
      <c r="AT391">
        <v>0.11</v>
      </c>
      <c r="AU391" t="s">
        <v>658</v>
      </c>
      <c r="AV391">
        <v>1</v>
      </c>
      <c r="AW391">
        <v>2</v>
      </c>
      <c r="AX391">
        <v>312568591</v>
      </c>
      <c r="AY391">
        <v>1</v>
      </c>
      <c r="AZ391">
        <v>0</v>
      </c>
      <c r="BA391">
        <v>428</v>
      </c>
      <c r="BB391">
        <v>1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61.680300000000003</v>
      </c>
      <c r="BL391">
        <v>52.577800000000003</v>
      </c>
      <c r="BM391">
        <v>0</v>
      </c>
      <c r="BN391">
        <v>0</v>
      </c>
      <c r="BO391">
        <v>0.11</v>
      </c>
      <c r="BP391">
        <v>1</v>
      </c>
      <c r="BQ391">
        <v>0</v>
      </c>
      <c r="BR391">
        <v>74.016360000000006</v>
      </c>
      <c r="BS391">
        <v>63.093360000000004</v>
      </c>
      <c r="BT391">
        <v>0</v>
      </c>
      <c r="BU391">
        <v>0</v>
      </c>
      <c r="BV391">
        <v>0.13200000000000001</v>
      </c>
      <c r="BW391">
        <v>1</v>
      </c>
      <c r="CV391">
        <v>0</v>
      </c>
      <c r="CW391">
        <f>ROUND(Y391*Source!I430*DO391,7)</f>
        <v>2.64</v>
      </c>
      <c r="CX391">
        <f>ROUND(Y391*Source!I430,7)</f>
        <v>2.64</v>
      </c>
      <c r="CY391">
        <f>AB391</f>
        <v>560.73</v>
      </c>
      <c r="CZ391">
        <f>AF391</f>
        <v>560.73</v>
      </c>
      <c r="DA391">
        <f>AJ391</f>
        <v>1</v>
      </c>
      <c r="DB391">
        <f t="shared" si="132"/>
        <v>74.016000000000005</v>
      </c>
      <c r="DC391">
        <f t="shared" si="133"/>
        <v>63.095999999999997</v>
      </c>
      <c r="DD391" t="s">
        <v>3</v>
      </c>
      <c r="DE391" t="s">
        <v>3</v>
      </c>
      <c r="DF391">
        <f t="shared" si="134"/>
        <v>0</v>
      </c>
      <c r="DG391">
        <f t="shared" si="128"/>
        <v>1480.33</v>
      </c>
      <c r="DH391">
        <f t="shared" si="129"/>
        <v>1261.8699999999999</v>
      </c>
      <c r="DI391">
        <f t="shared" si="130"/>
        <v>0</v>
      </c>
      <c r="DJ391">
        <f>DG391+DH391</f>
        <v>2742.2</v>
      </c>
      <c r="DK391">
        <v>1</v>
      </c>
      <c r="DL391" t="s">
        <v>649</v>
      </c>
      <c r="DM391">
        <v>4</v>
      </c>
      <c r="DN391" t="s">
        <v>637</v>
      </c>
      <c r="DO391">
        <v>1</v>
      </c>
    </row>
    <row r="392" spans="1:119" x14ac:dyDescent="0.2">
      <c r="A392">
        <f>ROW(Source!A431)</f>
        <v>431</v>
      </c>
      <c r="B392">
        <v>312567028</v>
      </c>
      <c r="C392">
        <v>312602090</v>
      </c>
      <c r="D392">
        <v>277560257</v>
      </c>
      <c r="E392">
        <v>109</v>
      </c>
      <c r="F392">
        <v>1</v>
      </c>
      <c r="G392">
        <v>1</v>
      </c>
      <c r="H392">
        <v>1</v>
      </c>
      <c r="I392" t="s">
        <v>659</v>
      </c>
      <c r="J392" t="s">
        <v>3</v>
      </c>
      <c r="K392" t="s">
        <v>660</v>
      </c>
      <c r="L392">
        <v>1191</v>
      </c>
      <c r="N392">
        <v>1013</v>
      </c>
      <c r="O392" t="s">
        <v>637</v>
      </c>
      <c r="P392" t="s">
        <v>637</v>
      </c>
      <c r="Q392">
        <v>1</v>
      </c>
      <c r="W392">
        <v>0</v>
      </c>
      <c r="X392">
        <v>388411409</v>
      </c>
      <c r="Y392">
        <f t="shared" si="131"/>
        <v>0.49199999999999994</v>
      </c>
      <c r="AA392">
        <v>0</v>
      </c>
      <c r="AB392">
        <v>0</v>
      </c>
      <c r="AC392">
        <v>0</v>
      </c>
      <c r="AD392">
        <v>406.64</v>
      </c>
      <c r="AE392">
        <v>0</v>
      </c>
      <c r="AF392">
        <v>0</v>
      </c>
      <c r="AG392">
        <v>0</v>
      </c>
      <c r="AH392">
        <v>406.64</v>
      </c>
      <c r="AI392">
        <v>1</v>
      </c>
      <c r="AJ392">
        <v>1</v>
      </c>
      <c r="AK392">
        <v>1</v>
      </c>
      <c r="AL392">
        <v>1</v>
      </c>
      <c r="AM392">
        <v>-2</v>
      </c>
      <c r="AN392">
        <v>0</v>
      </c>
      <c r="AO392">
        <v>0</v>
      </c>
      <c r="AP392">
        <v>1</v>
      </c>
      <c r="AQ392">
        <v>1</v>
      </c>
      <c r="AR392">
        <v>0</v>
      </c>
      <c r="AS392" t="s">
        <v>3</v>
      </c>
      <c r="AT392">
        <v>0.41</v>
      </c>
      <c r="AU392" t="s">
        <v>658</v>
      </c>
      <c r="AV392">
        <v>1</v>
      </c>
      <c r="AW392">
        <v>2</v>
      </c>
      <c r="AX392">
        <v>312602091</v>
      </c>
      <c r="AY392">
        <v>1</v>
      </c>
      <c r="AZ392">
        <v>0</v>
      </c>
      <c r="BA392">
        <v>429</v>
      </c>
      <c r="BB392">
        <v>1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0</v>
      </c>
      <c r="BK392">
        <v>0</v>
      </c>
      <c r="BL392">
        <v>0</v>
      </c>
      <c r="BM392">
        <v>166.72239999999999</v>
      </c>
      <c r="BN392">
        <v>0.41</v>
      </c>
      <c r="BO392">
        <v>0</v>
      </c>
      <c r="BP392">
        <v>1</v>
      </c>
      <c r="BQ392">
        <v>0</v>
      </c>
      <c r="BR392">
        <v>0</v>
      </c>
      <c r="BS392">
        <v>0</v>
      </c>
      <c r="BT392">
        <v>200.06687999999997</v>
      </c>
      <c r="BU392">
        <v>0.49199999999999994</v>
      </c>
      <c r="BV392">
        <v>0</v>
      </c>
      <c r="BW392">
        <v>1</v>
      </c>
      <c r="CU392">
        <f>ROUND(AT392*Source!I431*AH392*AL392,2)</f>
        <v>3334.45</v>
      </c>
      <c r="CV392">
        <f>ROUND(Y392*Source!I431,7)</f>
        <v>9.84</v>
      </c>
      <c r="CW392">
        <v>0</v>
      </c>
      <c r="CX392">
        <f>ROUND(Y392*Source!I431,7)</f>
        <v>9.84</v>
      </c>
      <c r="CY392">
        <f>AD392</f>
        <v>406.64</v>
      </c>
      <c r="CZ392">
        <f>AH392</f>
        <v>406.64</v>
      </c>
      <c r="DA392">
        <f>AL392</f>
        <v>1</v>
      </c>
      <c r="DB392">
        <f t="shared" si="132"/>
        <v>200.06399999999999</v>
      </c>
      <c r="DC392">
        <f t="shared" si="133"/>
        <v>0</v>
      </c>
      <c r="DD392" t="s">
        <v>3</v>
      </c>
      <c r="DE392" t="s">
        <v>3</v>
      </c>
      <c r="DF392">
        <f t="shared" si="134"/>
        <v>0</v>
      </c>
      <c r="DG392">
        <f t="shared" si="128"/>
        <v>0</v>
      </c>
      <c r="DH392">
        <f t="shared" si="129"/>
        <v>0</v>
      </c>
      <c r="DI392">
        <f t="shared" si="130"/>
        <v>4001.34</v>
      </c>
      <c r="DJ392">
        <f>DI392</f>
        <v>4001.34</v>
      </c>
      <c r="DK392">
        <v>1</v>
      </c>
      <c r="DL392" t="s">
        <v>3</v>
      </c>
      <c r="DM392">
        <v>0</v>
      </c>
      <c r="DN392" t="s">
        <v>3</v>
      </c>
      <c r="DO392">
        <v>0</v>
      </c>
    </row>
    <row r="393" spans="1:119" x14ac:dyDescent="0.2">
      <c r="A393">
        <f>ROW(Source!A431)</f>
        <v>431</v>
      </c>
      <c r="B393">
        <v>312567028</v>
      </c>
      <c r="C393">
        <v>312602090</v>
      </c>
      <c r="D393">
        <v>277560491</v>
      </c>
      <c r="E393">
        <v>109</v>
      </c>
      <c r="F393">
        <v>1</v>
      </c>
      <c r="G393">
        <v>1</v>
      </c>
      <c r="H393">
        <v>1</v>
      </c>
      <c r="I393" t="s">
        <v>635</v>
      </c>
      <c r="J393" t="s">
        <v>3</v>
      </c>
      <c r="K393" t="s">
        <v>636</v>
      </c>
      <c r="L393">
        <v>1191</v>
      </c>
      <c r="N393">
        <v>1013</v>
      </c>
      <c r="O393" t="s">
        <v>637</v>
      </c>
      <c r="P393" t="s">
        <v>637</v>
      </c>
      <c r="Q393">
        <v>1</v>
      </c>
      <c r="W393">
        <v>0</v>
      </c>
      <c r="X393">
        <v>-1417349443</v>
      </c>
      <c r="Y393">
        <f t="shared" si="131"/>
        <v>0.52800000000000002</v>
      </c>
      <c r="AA393">
        <v>0</v>
      </c>
      <c r="AB393">
        <v>0</v>
      </c>
      <c r="AC393">
        <v>0</v>
      </c>
      <c r="AD393">
        <v>0</v>
      </c>
      <c r="AE393">
        <v>0</v>
      </c>
      <c r="AF393">
        <v>0</v>
      </c>
      <c r="AG393">
        <v>0</v>
      </c>
      <c r="AH393">
        <v>0</v>
      </c>
      <c r="AI393">
        <v>1</v>
      </c>
      <c r="AJ393">
        <v>1</v>
      </c>
      <c r="AK393">
        <v>1</v>
      </c>
      <c r="AL393">
        <v>1</v>
      </c>
      <c r="AM393">
        <v>-2</v>
      </c>
      <c r="AN393">
        <v>0</v>
      </c>
      <c r="AO393">
        <v>0</v>
      </c>
      <c r="AP393">
        <v>1</v>
      </c>
      <c r="AQ393">
        <v>1</v>
      </c>
      <c r="AR393">
        <v>0</v>
      </c>
      <c r="AS393" t="s">
        <v>3</v>
      </c>
      <c r="AT393">
        <v>0.44</v>
      </c>
      <c r="AU393" t="s">
        <v>658</v>
      </c>
      <c r="AV393">
        <v>2</v>
      </c>
      <c r="AW393">
        <v>2</v>
      </c>
      <c r="AX393">
        <v>312602092</v>
      </c>
      <c r="AY393">
        <v>1</v>
      </c>
      <c r="AZ393">
        <v>0</v>
      </c>
      <c r="BA393">
        <v>430</v>
      </c>
      <c r="BB393">
        <v>1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0</v>
      </c>
      <c r="BL393">
        <v>0</v>
      </c>
      <c r="BM393">
        <v>0</v>
      </c>
      <c r="BN393">
        <v>0</v>
      </c>
      <c r="BO393">
        <v>0</v>
      </c>
      <c r="BP393">
        <v>0</v>
      </c>
      <c r="BQ393">
        <v>0</v>
      </c>
      <c r="BR393">
        <v>0</v>
      </c>
      <c r="BS393">
        <v>0</v>
      </c>
      <c r="BT393">
        <v>0</v>
      </c>
      <c r="BU393">
        <v>0</v>
      </c>
      <c r="BV393">
        <v>0</v>
      </c>
      <c r="BW393">
        <v>0</v>
      </c>
      <c r="CV393">
        <v>0</v>
      </c>
      <c r="CW393">
        <v>0</v>
      </c>
      <c r="CX393">
        <f>ROUND(Y393*Source!I431,7)</f>
        <v>10.56</v>
      </c>
      <c r="CY393">
        <f>AD393</f>
        <v>0</v>
      </c>
      <c r="CZ393">
        <f>AH393</f>
        <v>0</v>
      </c>
      <c r="DA393">
        <f>AL393</f>
        <v>1</v>
      </c>
      <c r="DB393">
        <f t="shared" si="132"/>
        <v>0</v>
      </c>
      <c r="DC393">
        <f t="shared" si="133"/>
        <v>0</v>
      </c>
      <c r="DD393" t="s">
        <v>3</v>
      </c>
      <c r="DE393" t="s">
        <v>3</v>
      </c>
      <c r="DF393">
        <f t="shared" si="134"/>
        <v>0</v>
      </c>
      <c r="DG393">
        <f t="shared" si="128"/>
        <v>0</v>
      </c>
      <c r="DH393">
        <f t="shared" si="129"/>
        <v>0</v>
      </c>
      <c r="DI393">
        <f t="shared" si="130"/>
        <v>0</v>
      </c>
      <c r="DJ393">
        <f>DI393</f>
        <v>0</v>
      </c>
      <c r="DK393">
        <v>0</v>
      </c>
      <c r="DL393" t="s">
        <v>3</v>
      </c>
      <c r="DM393">
        <v>0</v>
      </c>
      <c r="DN393" t="s">
        <v>3</v>
      </c>
      <c r="DO393">
        <v>0</v>
      </c>
    </row>
    <row r="394" spans="1:119" x14ac:dyDescent="0.2">
      <c r="A394">
        <f>ROW(Source!A431)</f>
        <v>431</v>
      </c>
      <c r="B394">
        <v>312567028</v>
      </c>
      <c r="C394">
        <v>312602090</v>
      </c>
      <c r="D394">
        <v>277944622</v>
      </c>
      <c r="E394">
        <v>1</v>
      </c>
      <c r="F394">
        <v>1</v>
      </c>
      <c r="G394">
        <v>1</v>
      </c>
      <c r="H394">
        <v>2</v>
      </c>
      <c r="I394" t="s">
        <v>639</v>
      </c>
      <c r="J394" t="s">
        <v>640</v>
      </c>
      <c r="K394" t="s">
        <v>641</v>
      </c>
      <c r="L394">
        <v>1368</v>
      </c>
      <c r="N394">
        <v>1011</v>
      </c>
      <c r="O394" t="s">
        <v>419</v>
      </c>
      <c r="P394" t="s">
        <v>419</v>
      </c>
      <c r="Q394">
        <v>1</v>
      </c>
      <c r="W394">
        <v>0</v>
      </c>
      <c r="X394">
        <v>-776243211</v>
      </c>
      <c r="Y394">
        <f t="shared" si="131"/>
        <v>0.26400000000000001</v>
      </c>
      <c r="AA394">
        <v>0</v>
      </c>
      <c r="AB394">
        <v>1472.33</v>
      </c>
      <c r="AC394">
        <v>642.05999999999995</v>
      </c>
      <c r="AD394">
        <v>0</v>
      </c>
      <c r="AE394">
        <v>0</v>
      </c>
      <c r="AF394">
        <v>1472.33</v>
      </c>
      <c r="AG394">
        <v>642.05999999999995</v>
      </c>
      <c r="AH394">
        <v>0</v>
      </c>
      <c r="AI394">
        <v>1</v>
      </c>
      <c r="AJ394">
        <v>1</v>
      </c>
      <c r="AK394">
        <v>1</v>
      </c>
      <c r="AL394">
        <v>1</v>
      </c>
      <c r="AM394">
        <v>-2</v>
      </c>
      <c r="AN394">
        <v>0</v>
      </c>
      <c r="AO394">
        <v>0</v>
      </c>
      <c r="AP394">
        <v>1</v>
      </c>
      <c r="AQ394">
        <v>1</v>
      </c>
      <c r="AR394">
        <v>0</v>
      </c>
      <c r="AS394" t="s">
        <v>3</v>
      </c>
      <c r="AT394">
        <v>0.22</v>
      </c>
      <c r="AU394" t="s">
        <v>658</v>
      </c>
      <c r="AV394">
        <v>1</v>
      </c>
      <c r="AW394">
        <v>2</v>
      </c>
      <c r="AX394">
        <v>312602093</v>
      </c>
      <c r="AY394">
        <v>1</v>
      </c>
      <c r="AZ394">
        <v>0</v>
      </c>
      <c r="BA394">
        <v>431</v>
      </c>
      <c r="BB394">
        <v>1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323.9126</v>
      </c>
      <c r="BL394">
        <v>141.25319999999999</v>
      </c>
      <c r="BM394">
        <v>0</v>
      </c>
      <c r="BN394">
        <v>0</v>
      </c>
      <c r="BO394">
        <v>0.22</v>
      </c>
      <c r="BP394">
        <v>1</v>
      </c>
      <c r="BQ394">
        <v>0</v>
      </c>
      <c r="BR394">
        <v>388.69511999999997</v>
      </c>
      <c r="BS394">
        <v>169.50384</v>
      </c>
      <c r="BT394">
        <v>0</v>
      </c>
      <c r="BU394">
        <v>0</v>
      </c>
      <c r="BV394">
        <v>0.26400000000000001</v>
      </c>
      <c r="BW394">
        <v>1</v>
      </c>
      <c r="CV394">
        <v>0</v>
      </c>
      <c r="CW394">
        <f>ROUND(Y394*Source!I431*DO394,7)</f>
        <v>5.28</v>
      </c>
      <c r="CX394">
        <f>ROUND(Y394*Source!I431,7)</f>
        <v>5.28</v>
      </c>
      <c r="CY394">
        <f>AB394</f>
        <v>1472.33</v>
      </c>
      <c r="CZ394">
        <f>AF394</f>
        <v>1472.33</v>
      </c>
      <c r="DA394">
        <f>AJ394</f>
        <v>1</v>
      </c>
      <c r="DB394">
        <f t="shared" si="132"/>
        <v>388.69200000000001</v>
      </c>
      <c r="DC394">
        <f t="shared" si="133"/>
        <v>169.5</v>
      </c>
      <c r="DD394" t="s">
        <v>3</v>
      </c>
      <c r="DE394" t="s">
        <v>3</v>
      </c>
      <c r="DF394">
        <f t="shared" si="134"/>
        <v>0</v>
      </c>
      <c r="DG394">
        <f t="shared" si="128"/>
        <v>7773.9</v>
      </c>
      <c r="DH394">
        <f t="shared" si="129"/>
        <v>3390.08</v>
      </c>
      <c r="DI394">
        <f t="shared" si="130"/>
        <v>0</v>
      </c>
      <c r="DJ394">
        <f>DG394+DH394</f>
        <v>11163.98</v>
      </c>
      <c r="DK394">
        <v>1</v>
      </c>
      <c r="DL394" t="s">
        <v>642</v>
      </c>
      <c r="DM394">
        <v>6</v>
      </c>
      <c r="DN394" t="s">
        <v>637</v>
      </c>
      <c r="DO394">
        <v>1</v>
      </c>
    </row>
    <row r="395" spans="1:119" x14ac:dyDescent="0.2">
      <c r="A395">
        <f>ROW(Source!A431)</f>
        <v>431</v>
      </c>
      <c r="B395">
        <v>312567028</v>
      </c>
      <c r="C395">
        <v>312602090</v>
      </c>
      <c r="D395">
        <v>277945900</v>
      </c>
      <c r="E395">
        <v>1</v>
      </c>
      <c r="F395">
        <v>1</v>
      </c>
      <c r="G395">
        <v>1</v>
      </c>
      <c r="H395">
        <v>2</v>
      </c>
      <c r="I395" t="s">
        <v>709</v>
      </c>
      <c r="J395" t="s">
        <v>710</v>
      </c>
      <c r="K395" t="s">
        <v>711</v>
      </c>
      <c r="L395">
        <v>1368</v>
      </c>
      <c r="N395">
        <v>1011</v>
      </c>
      <c r="O395" t="s">
        <v>419</v>
      </c>
      <c r="P395" t="s">
        <v>419</v>
      </c>
      <c r="Q395">
        <v>1</v>
      </c>
      <c r="W395">
        <v>0</v>
      </c>
      <c r="X395">
        <v>-2054013352</v>
      </c>
      <c r="Y395">
        <f t="shared" si="131"/>
        <v>0.26400000000000001</v>
      </c>
      <c r="AA395">
        <v>0</v>
      </c>
      <c r="AB395">
        <v>12.95</v>
      </c>
      <c r="AC395">
        <v>0</v>
      </c>
      <c r="AD395">
        <v>0</v>
      </c>
      <c r="AE395">
        <v>0</v>
      </c>
      <c r="AF395">
        <v>12.95</v>
      </c>
      <c r="AG395">
        <v>0</v>
      </c>
      <c r="AH395">
        <v>0</v>
      </c>
      <c r="AI395">
        <v>1</v>
      </c>
      <c r="AJ395">
        <v>1</v>
      </c>
      <c r="AK395">
        <v>1</v>
      </c>
      <c r="AL395">
        <v>1</v>
      </c>
      <c r="AM395">
        <v>-2</v>
      </c>
      <c r="AN395">
        <v>0</v>
      </c>
      <c r="AO395">
        <v>0</v>
      </c>
      <c r="AP395">
        <v>1</v>
      </c>
      <c r="AQ395">
        <v>1</v>
      </c>
      <c r="AR395">
        <v>0</v>
      </c>
      <c r="AS395" t="s">
        <v>3</v>
      </c>
      <c r="AT395">
        <v>0.22</v>
      </c>
      <c r="AU395" t="s">
        <v>658</v>
      </c>
      <c r="AV395">
        <v>1</v>
      </c>
      <c r="AW395">
        <v>2</v>
      </c>
      <c r="AX395">
        <v>312602094</v>
      </c>
      <c r="AY395">
        <v>1</v>
      </c>
      <c r="AZ395">
        <v>0</v>
      </c>
      <c r="BA395">
        <v>432</v>
      </c>
      <c r="BB395">
        <v>1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0</v>
      </c>
      <c r="BK395">
        <v>2.8489999999999998</v>
      </c>
      <c r="BL395">
        <v>0</v>
      </c>
      <c r="BM395">
        <v>0</v>
      </c>
      <c r="BN395">
        <v>0</v>
      </c>
      <c r="BO395">
        <v>0</v>
      </c>
      <c r="BP395">
        <v>1</v>
      </c>
      <c r="BQ395">
        <v>0</v>
      </c>
      <c r="BR395">
        <v>3.4188000000000001</v>
      </c>
      <c r="BS395">
        <v>0</v>
      </c>
      <c r="BT395">
        <v>0</v>
      </c>
      <c r="BU395">
        <v>0</v>
      </c>
      <c r="BV395">
        <v>0</v>
      </c>
      <c r="BW395">
        <v>1</v>
      </c>
      <c r="CV395">
        <v>0</v>
      </c>
      <c r="CW395">
        <f>ROUND(Y395*Source!I431*DO395,7)</f>
        <v>0</v>
      </c>
      <c r="CX395">
        <f>ROUND(Y395*Source!I431,7)</f>
        <v>5.28</v>
      </c>
      <c r="CY395">
        <f>AB395</f>
        <v>12.95</v>
      </c>
      <c r="CZ395">
        <f>AF395</f>
        <v>12.95</v>
      </c>
      <c r="DA395">
        <f>AJ395</f>
        <v>1</v>
      </c>
      <c r="DB395">
        <f t="shared" si="132"/>
        <v>3.42</v>
      </c>
      <c r="DC395">
        <f t="shared" si="133"/>
        <v>0</v>
      </c>
      <c r="DD395" t="s">
        <v>3</v>
      </c>
      <c r="DE395" t="s">
        <v>3</v>
      </c>
      <c r="DF395">
        <f t="shared" si="134"/>
        <v>0</v>
      </c>
      <c r="DG395">
        <f t="shared" si="128"/>
        <v>68.38</v>
      </c>
      <c r="DH395">
        <f t="shared" si="129"/>
        <v>0</v>
      </c>
      <c r="DI395">
        <f t="shared" si="130"/>
        <v>0</v>
      </c>
      <c r="DJ395">
        <f>DG395+DH395</f>
        <v>68.38</v>
      </c>
      <c r="DK395">
        <v>1</v>
      </c>
      <c r="DL395" t="s">
        <v>3</v>
      </c>
      <c r="DM395">
        <v>0</v>
      </c>
      <c r="DN395" t="s">
        <v>3</v>
      </c>
      <c r="DO395">
        <v>0</v>
      </c>
    </row>
    <row r="396" spans="1:119" x14ac:dyDescent="0.2">
      <c r="A396">
        <f>ROW(Source!A431)</f>
        <v>431</v>
      </c>
      <c r="B396">
        <v>312567028</v>
      </c>
      <c r="C396">
        <v>312602090</v>
      </c>
      <c r="D396">
        <v>277945921</v>
      </c>
      <c r="E396">
        <v>1</v>
      </c>
      <c r="F396">
        <v>1</v>
      </c>
      <c r="G396">
        <v>1</v>
      </c>
      <c r="H396">
        <v>2</v>
      </c>
      <c r="I396" t="s">
        <v>712</v>
      </c>
      <c r="J396" t="s">
        <v>713</v>
      </c>
      <c r="K396" t="s">
        <v>714</v>
      </c>
      <c r="L396">
        <v>1368</v>
      </c>
      <c r="N396">
        <v>1011</v>
      </c>
      <c r="O396" t="s">
        <v>419</v>
      </c>
      <c r="P396" t="s">
        <v>419</v>
      </c>
      <c r="Q396">
        <v>1</v>
      </c>
      <c r="W396">
        <v>0</v>
      </c>
      <c r="X396">
        <v>495072614</v>
      </c>
      <c r="Y396">
        <f t="shared" si="131"/>
        <v>0.26400000000000001</v>
      </c>
      <c r="AA396">
        <v>0</v>
      </c>
      <c r="AB396">
        <v>560.73</v>
      </c>
      <c r="AC396">
        <v>477.98</v>
      </c>
      <c r="AD396">
        <v>0</v>
      </c>
      <c r="AE396">
        <v>0</v>
      </c>
      <c r="AF396">
        <v>560.73</v>
      </c>
      <c r="AG396">
        <v>477.98</v>
      </c>
      <c r="AH396">
        <v>0</v>
      </c>
      <c r="AI396">
        <v>1</v>
      </c>
      <c r="AJ396">
        <v>1</v>
      </c>
      <c r="AK396">
        <v>1</v>
      </c>
      <c r="AL396">
        <v>1</v>
      </c>
      <c r="AM396">
        <v>-2</v>
      </c>
      <c r="AN396">
        <v>0</v>
      </c>
      <c r="AO396">
        <v>0</v>
      </c>
      <c r="AP396">
        <v>1</v>
      </c>
      <c r="AQ396">
        <v>1</v>
      </c>
      <c r="AR396">
        <v>0</v>
      </c>
      <c r="AS396" t="s">
        <v>3</v>
      </c>
      <c r="AT396">
        <v>0.22</v>
      </c>
      <c r="AU396" t="s">
        <v>658</v>
      </c>
      <c r="AV396">
        <v>1</v>
      </c>
      <c r="AW396">
        <v>2</v>
      </c>
      <c r="AX396">
        <v>312602095</v>
      </c>
      <c r="AY396">
        <v>1</v>
      </c>
      <c r="AZ396">
        <v>0</v>
      </c>
      <c r="BA396">
        <v>433</v>
      </c>
      <c r="BB396">
        <v>1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123.36060000000001</v>
      </c>
      <c r="BL396">
        <v>105.15560000000001</v>
      </c>
      <c r="BM396">
        <v>0</v>
      </c>
      <c r="BN396">
        <v>0</v>
      </c>
      <c r="BO396">
        <v>0.22</v>
      </c>
      <c r="BP396">
        <v>1</v>
      </c>
      <c r="BQ396">
        <v>0</v>
      </c>
      <c r="BR396">
        <v>148.03272000000001</v>
      </c>
      <c r="BS396">
        <v>126.18672000000001</v>
      </c>
      <c r="BT396">
        <v>0</v>
      </c>
      <c r="BU396">
        <v>0</v>
      </c>
      <c r="BV396">
        <v>0.26400000000000001</v>
      </c>
      <c r="BW396">
        <v>1</v>
      </c>
      <c r="CV396">
        <v>0</v>
      </c>
      <c r="CW396">
        <f>ROUND(Y396*Source!I431*DO396,7)</f>
        <v>5.28</v>
      </c>
      <c r="CX396">
        <f>ROUND(Y396*Source!I431,7)</f>
        <v>5.28</v>
      </c>
      <c r="CY396">
        <f>AB396</f>
        <v>560.73</v>
      </c>
      <c r="CZ396">
        <f>AF396</f>
        <v>560.73</v>
      </c>
      <c r="DA396">
        <f>AJ396</f>
        <v>1</v>
      </c>
      <c r="DB396">
        <f t="shared" si="132"/>
        <v>148.03200000000001</v>
      </c>
      <c r="DC396">
        <f t="shared" si="133"/>
        <v>126.19199999999999</v>
      </c>
      <c r="DD396" t="s">
        <v>3</v>
      </c>
      <c r="DE396" t="s">
        <v>3</v>
      </c>
      <c r="DF396">
        <f t="shared" si="134"/>
        <v>0</v>
      </c>
      <c r="DG396">
        <f t="shared" si="128"/>
        <v>2960.65</v>
      </c>
      <c r="DH396">
        <f t="shared" si="129"/>
        <v>2523.73</v>
      </c>
      <c r="DI396">
        <f t="shared" si="130"/>
        <v>0</v>
      </c>
      <c r="DJ396">
        <f>DG396+DH396</f>
        <v>5484.38</v>
      </c>
      <c r="DK396">
        <v>1</v>
      </c>
      <c r="DL396" t="s">
        <v>649</v>
      </c>
      <c r="DM396">
        <v>4</v>
      </c>
      <c r="DN396" t="s">
        <v>637</v>
      </c>
      <c r="DO396">
        <v>1</v>
      </c>
    </row>
    <row r="397" spans="1:119" x14ac:dyDescent="0.2">
      <c r="A397">
        <f>ROW(Source!A432)</f>
        <v>432</v>
      </c>
      <c r="B397">
        <v>312567028</v>
      </c>
      <c r="C397">
        <v>312568592</v>
      </c>
      <c r="D397">
        <v>277560257</v>
      </c>
      <c r="E397">
        <v>109</v>
      </c>
      <c r="F397">
        <v>1</v>
      </c>
      <c r="G397">
        <v>1</v>
      </c>
      <c r="H397">
        <v>1</v>
      </c>
      <c r="I397" t="s">
        <v>659</v>
      </c>
      <c r="J397" t="s">
        <v>3</v>
      </c>
      <c r="K397" t="s">
        <v>660</v>
      </c>
      <c r="L397">
        <v>1191</v>
      </c>
      <c r="N397">
        <v>1013</v>
      </c>
      <c r="O397" t="s">
        <v>637</v>
      </c>
      <c r="P397" t="s">
        <v>637</v>
      </c>
      <c r="Q397">
        <v>1</v>
      </c>
      <c r="W397">
        <v>0</v>
      </c>
      <c r="X397">
        <v>388411409</v>
      </c>
      <c r="Y397">
        <f t="shared" si="131"/>
        <v>0.3</v>
      </c>
      <c r="AA397">
        <v>0</v>
      </c>
      <c r="AB397">
        <v>0</v>
      </c>
      <c r="AC397">
        <v>0</v>
      </c>
      <c r="AD397">
        <v>406.64</v>
      </c>
      <c r="AE397">
        <v>0</v>
      </c>
      <c r="AF397">
        <v>0</v>
      </c>
      <c r="AG397">
        <v>0</v>
      </c>
      <c r="AH397">
        <v>406.64</v>
      </c>
      <c r="AI397">
        <v>1</v>
      </c>
      <c r="AJ397">
        <v>1</v>
      </c>
      <c r="AK397">
        <v>1</v>
      </c>
      <c r="AL397">
        <v>1</v>
      </c>
      <c r="AM397">
        <v>-2</v>
      </c>
      <c r="AN397">
        <v>0</v>
      </c>
      <c r="AO397">
        <v>0</v>
      </c>
      <c r="AP397">
        <v>1</v>
      </c>
      <c r="AQ397">
        <v>1</v>
      </c>
      <c r="AR397">
        <v>0</v>
      </c>
      <c r="AS397" t="s">
        <v>3</v>
      </c>
      <c r="AT397">
        <v>0.25</v>
      </c>
      <c r="AU397" t="s">
        <v>658</v>
      </c>
      <c r="AV397">
        <v>1</v>
      </c>
      <c r="AW397">
        <v>2</v>
      </c>
      <c r="AX397">
        <v>312568597</v>
      </c>
      <c r="AY397">
        <v>1</v>
      </c>
      <c r="AZ397">
        <v>0</v>
      </c>
      <c r="BA397">
        <v>434</v>
      </c>
      <c r="BB397">
        <v>1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0</v>
      </c>
      <c r="BL397">
        <v>0</v>
      </c>
      <c r="BM397">
        <v>101.66</v>
      </c>
      <c r="BN397">
        <v>0.25</v>
      </c>
      <c r="BO397">
        <v>0</v>
      </c>
      <c r="BP397">
        <v>1</v>
      </c>
      <c r="BQ397">
        <v>0</v>
      </c>
      <c r="BR397">
        <v>0</v>
      </c>
      <c r="BS397">
        <v>0</v>
      </c>
      <c r="BT397">
        <v>121.99199999999999</v>
      </c>
      <c r="BU397">
        <v>0.3</v>
      </c>
      <c r="BV397">
        <v>0</v>
      </c>
      <c r="BW397">
        <v>1</v>
      </c>
      <c r="CU397">
        <f>ROUND(AT397*Source!I432*AH397*AL397,2)</f>
        <v>1118.26</v>
      </c>
      <c r="CV397">
        <f>ROUND(Y397*Source!I432,7)</f>
        <v>3.3</v>
      </c>
      <c r="CW397">
        <v>0</v>
      </c>
      <c r="CX397">
        <f>ROUND(Y397*Source!I432,7)</f>
        <v>3.3</v>
      </c>
      <c r="CY397">
        <f>AD397</f>
        <v>406.64</v>
      </c>
      <c r="CZ397">
        <f>AH397</f>
        <v>406.64</v>
      </c>
      <c r="DA397">
        <f>AL397</f>
        <v>1</v>
      </c>
      <c r="DB397">
        <f t="shared" si="132"/>
        <v>121.992</v>
      </c>
      <c r="DC397">
        <f t="shared" si="133"/>
        <v>0</v>
      </c>
      <c r="DD397" t="s">
        <v>3</v>
      </c>
      <c r="DE397" t="s">
        <v>3</v>
      </c>
      <c r="DF397">
        <f t="shared" si="134"/>
        <v>0</v>
      </c>
      <c r="DG397">
        <f t="shared" si="128"/>
        <v>0</v>
      </c>
      <c r="DH397">
        <f t="shared" si="129"/>
        <v>0</v>
      </c>
      <c r="DI397">
        <f t="shared" si="130"/>
        <v>1341.91</v>
      </c>
      <c r="DJ397">
        <f>DI397</f>
        <v>1341.91</v>
      </c>
      <c r="DK397">
        <v>1</v>
      </c>
      <c r="DL397" t="s">
        <v>3</v>
      </c>
      <c r="DM397">
        <v>0</v>
      </c>
      <c r="DN397" t="s">
        <v>3</v>
      </c>
      <c r="DO397">
        <v>0</v>
      </c>
    </row>
    <row r="398" spans="1:119" x14ac:dyDescent="0.2">
      <c r="A398">
        <f>ROW(Source!A432)</f>
        <v>432</v>
      </c>
      <c r="B398">
        <v>312567028</v>
      </c>
      <c r="C398">
        <v>312568592</v>
      </c>
      <c r="D398">
        <v>277560491</v>
      </c>
      <c r="E398">
        <v>109</v>
      </c>
      <c r="F398">
        <v>1</v>
      </c>
      <c r="G398">
        <v>1</v>
      </c>
      <c r="H398">
        <v>1</v>
      </c>
      <c r="I398" t="s">
        <v>635</v>
      </c>
      <c r="J398" t="s">
        <v>3</v>
      </c>
      <c r="K398" t="s">
        <v>636</v>
      </c>
      <c r="L398">
        <v>1191</v>
      </c>
      <c r="N398">
        <v>1013</v>
      </c>
      <c r="O398" t="s">
        <v>637</v>
      </c>
      <c r="P398" t="s">
        <v>637</v>
      </c>
      <c r="Q398">
        <v>1</v>
      </c>
      <c r="W398">
        <v>0</v>
      </c>
      <c r="X398">
        <v>-1417349443</v>
      </c>
      <c r="Y398">
        <f t="shared" si="131"/>
        <v>0.16800000000000001</v>
      </c>
      <c r="AA398">
        <v>0</v>
      </c>
      <c r="AB398">
        <v>0</v>
      </c>
      <c r="AC398">
        <v>0</v>
      </c>
      <c r="AD398">
        <v>0</v>
      </c>
      <c r="AE398">
        <v>0</v>
      </c>
      <c r="AF398">
        <v>0</v>
      </c>
      <c r="AG398">
        <v>0</v>
      </c>
      <c r="AH398">
        <v>0</v>
      </c>
      <c r="AI398">
        <v>1</v>
      </c>
      <c r="AJ398">
        <v>1</v>
      </c>
      <c r="AK398">
        <v>1</v>
      </c>
      <c r="AL398">
        <v>1</v>
      </c>
      <c r="AM398">
        <v>-2</v>
      </c>
      <c r="AN398">
        <v>0</v>
      </c>
      <c r="AO398">
        <v>0</v>
      </c>
      <c r="AP398">
        <v>1</v>
      </c>
      <c r="AQ398">
        <v>1</v>
      </c>
      <c r="AR398">
        <v>0</v>
      </c>
      <c r="AS398" t="s">
        <v>3</v>
      </c>
      <c r="AT398">
        <v>0.14000000000000001</v>
      </c>
      <c r="AU398" t="s">
        <v>658</v>
      </c>
      <c r="AV398">
        <v>2</v>
      </c>
      <c r="AW398">
        <v>2</v>
      </c>
      <c r="AX398">
        <v>312568598</v>
      </c>
      <c r="AY398">
        <v>1</v>
      </c>
      <c r="AZ398">
        <v>0</v>
      </c>
      <c r="BA398">
        <v>435</v>
      </c>
      <c r="BB398">
        <v>1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0</v>
      </c>
      <c r="BL398">
        <v>0</v>
      </c>
      <c r="BM398">
        <v>0</v>
      </c>
      <c r="BN398">
        <v>0</v>
      </c>
      <c r="BO398">
        <v>0</v>
      </c>
      <c r="BP398">
        <v>0</v>
      </c>
      <c r="BQ398">
        <v>0</v>
      </c>
      <c r="BR398">
        <v>0</v>
      </c>
      <c r="BS398">
        <v>0</v>
      </c>
      <c r="BT398">
        <v>0</v>
      </c>
      <c r="BU398">
        <v>0</v>
      </c>
      <c r="BV398">
        <v>0</v>
      </c>
      <c r="BW398">
        <v>0</v>
      </c>
      <c r="CV398">
        <v>0</v>
      </c>
      <c r="CW398">
        <v>0</v>
      </c>
      <c r="CX398">
        <f>ROUND(Y398*Source!I432,7)</f>
        <v>1.8480000000000001</v>
      </c>
      <c r="CY398">
        <f>AD398</f>
        <v>0</v>
      </c>
      <c r="CZ398">
        <f>AH398</f>
        <v>0</v>
      </c>
      <c r="DA398">
        <f>AL398</f>
        <v>1</v>
      </c>
      <c r="DB398">
        <f t="shared" si="132"/>
        <v>0</v>
      </c>
      <c r="DC398">
        <f t="shared" si="133"/>
        <v>0</v>
      </c>
      <c r="DD398" t="s">
        <v>3</v>
      </c>
      <c r="DE398" t="s">
        <v>3</v>
      </c>
      <c r="DF398">
        <f t="shared" si="134"/>
        <v>0</v>
      </c>
      <c r="DG398">
        <f t="shared" si="128"/>
        <v>0</v>
      </c>
      <c r="DH398">
        <f t="shared" si="129"/>
        <v>0</v>
      </c>
      <c r="DI398">
        <f t="shared" si="130"/>
        <v>0</v>
      </c>
      <c r="DJ398">
        <f>DI398</f>
        <v>0</v>
      </c>
      <c r="DK398">
        <v>0</v>
      </c>
      <c r="DL398" t="s">
        <v>3</v>
      </c>
      <c r="DM398">
        <v>0</v>
      </c>
      <c r="DN398" t="s">
        <v>3</v>
      </c>
      <c r="DO398">
        <v>0</v>
      </c>
    </row>
    <row r="399" spans="1:119" x14ac:dyDescent="0.2">
      <c r="A399">
        <f>ROW(Source!A432)</f>
        <v>432</v>
      </c>
      <c r="B399">
        <v>312567028</v>
      </c>
      <c r="C399">
        <v>312568592</v>
      </c>
      <c r="D399">
        <v>277945900</v>
      </c>
      <c r="E399">
        <v>1</v>
      </c>
      <c r="F399">
        <v>1</v>
      </c>
      <c r="G399">
        <v>1</v>
      </c>
      <c r="H399">
        <v>2</v>
      </c>
      <c r="I399" t="s">
        <v>709</v>
      </c>
      <c r="J399" t="s">
        <v>710</v>
      </c>
      <c r="K399" t="s">
        <v>711</v>
      </c>
      <c r="L399">
        <v>1368</v>
      </c>
      <c r="N399">
        <v>1011</v>
      </c>
      <c r="O399" t="s">
        <v>419</v>
      </c>
      <c r="P399" t="s">
        <v>419</v>
      </c>
      <c r="Q399">
        <v>1</v>
      </c>
      <c r="W399">
        <v>0</v>
      </c>
      <c r="X399">
        <v>-2054013352</v>
      </c>
      <c r="Y399">
        <f t="shared" si="131"/>
        <v>0.16800000000000001</v>
      </c>
      <c r="AA399">
        <v>0</v>
      </c>
      <c r="AB399">
        <v>12.95</v>
      </c>
      <c r="AC399">
        <v>0</v>
      </c>
      <c r="AD399">
        <v>0</v>
      </c>
      <c r="AE399">
        <v>0</v>
      </c>
      <c r="AF399">
        <v>12.95</v>
      </c>
      <c r="AG399">
        <v>0</v>
      </c>
      <c r="AH399">
        <v>0</v>
      </c>
      <c r="AI399">
        <v>1</v>
      </c>
      <c r="AJ399">
        <v>1</v>
      </c>
      <c r="AK399">
        <v>1</v>
      </c>
      <c r="AL399">
        <v>1</v>
      </c>
      <c r="AM399">
        <v>-2</v>
      </c>
      <c r="AN399">
        <v>0</v>
      </c>
      <c r="AO399">
        <v>0</v>
      </c>
      <c r="AP399">
        <v>1</v>
      </c>
      <c r="AQ399">
        <v>1</v>
      </c>
      <c r="AR399">
        <v>0</v>
      </c>
      <c r="AS399" t="s">
        <v>3</v>
      </c>
      <c r="AT399">
        <v>0.14000000000000001</v>
      </c>
      <c r="AU399" t="s">
        <v>658</v>
      </c>
      <c r="AV399">
        <v>1</v>
      </c>
      <c r="AW399">
        <v>2</v>
      </c>
      <c r="AX399">
        <v>312568599</v>
      </c>
      <c r="AY399">
        <v>1</v>
      </c>
      <c r="AZ399">
        <v>0</v>
      </c>
      <c r="BA399">
        <v>436</v>
      </c>
      <c r="BB399">
        <v>1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0</v>
      </c>
      <c r="BK399">
        <v>1.8130000000000002</v>
      </c>
      <c r="BL399">
        <v>0</v>
      </c>
      <c r="BM399">
        <v>0</v>
      </c>
      <c r="BN399">
        <v>0</v>
      </c>
      <c r="BO399">
        <v>0</v>
      </c>
      <c r="BP399">
        <v>1</v>
      </c>
      <c r="BQ399">
        <v>0</v>
      </c>
      <c r="BR399">
        <v>2.1756000000000002</v>
      </c>
      <c r="BS399">
        <v>0</v>
      </c>
      <c r="BT399">
        <v>0</v>
      </c>
      <c r="BU399">
        <v>0</v>
      </c>
      <c r="BV399">
        <v>0</v>
      </c>
      <c r="BW399">
        <v>1</v>
      </c>
      <c r="CV399">
        <v>0</v>
      </c>
      <c r="CW399">
        <f>ROUND(Y399*Source!I432*DO399,7)</f>
        <v>0</v>
      </c>
      <c r="CX399">
        <f>ROUND(Y399*Source!I432,7)</f>
        <v>1.8480000000000001</v>
      </c>
      <c r="CY399">
        <f>AB399</f>
        <v>12.95</v>
      </c>
      <c r="CZ399">
        <f>AF399</f>
        <v>12.95</v>
      </c>
      <c r="DA399">
        <f>AJ399</f>
        <v>1</v>
      </c>
      <c r="DB399">
        <f t="shared" si="132"/>
        <v>2.1720000000000002</v>
      </c>
      <c r="DC399">
        <f t="shared" si="133"/>
        <v>0</v>
      </c>
      <c r="DD399" t="s">
        <v>3</v>
      </c>
      <c r="DE399" t="s">
        <v>3</v>
      </c>
      <c r="DF399">
        <f t="shared" si="134"/>
        <v>0</v>
      </c>
      <c r="DG399">
        <f t="shared" si="128"/>
        <v>23.93</v>
      </c>
      <c r="DH399">
        <f t="shared" si="129"/>
        <v>0</v>
      </c>
      <c r="DI399">
        <f t="shared" si="130"/>
        <v>0</v>
      </c>
      <c r="DJ399">
        <f>DG399+DH399</f>
        <v>23.93</v>
      </c>
      <c r="DK399">
        <v>1</v>
      </c>
      <c r="DL399" t="s">
        <v>3</v>
      </c>
      <c r="DM399">
        <v>0</v>
      </c>
      <c r="DN399" t="s">
        <v>3</v>
      </c>
      <c r="DO399">
        <v>0</v>
      </c>
    </row>
    <row r="400" spans="1:119" x14ac:dyDescent="0.2">
      <c r="A400">
        <f>ROW(Source!A432)</f>
        <v>432</v>
      </c>
      <c r="B400">
        <v>312567028</v>
      </c>
      <c r="C400">
        <v>312568592</v>
      </c>
      <c r="D400">
        <v>277945921</v>
      </c>
      <c r="E400">
        <v>1</v>
      </c>
      <c r="F400">
        <v>1</v>
      </c>
      <c r="G400">
        <v>1</v>
      </c>
      <c r="H400">
        <v>2</v>
      </c>
      <c r="I400" t="s">
        <v>712</v>
      </c>
      <c r="J400" t="s">
        <v>713</v>
      </c>
      <c r="K400" t="s">
        <v>714</v>
      </c>
      <c r="L400">
        <v>1368</v>
      </c>
      <c r="N400">
        <v>1011</v>
      </c>
      <c r="O400" t="s">
        <v>419</v>
      </c>
      <c r="P400" t="s">
        <v>419</v>
      </c>
      <c r="Q400">
        <v>1</v>
      </c>
      <c r="W400">
        <v>0</v>
      </c>
      <c r="X400">
        <v>495072614</v>
      </c>
      <c r="Y400">
        <f t="shared" si="131"/>
        <v>0.16800000000000001</v>
      </c>
      <c r="AA400">
        <v>0</v>
      </c>
      <c r="AB400">
        <v>560.73</v>
      </c>
      <c r="AC400">
        <v>477.98</v>
      </c>
      <c r="AD400">
        <v>0</v>
      </c>
      <c r="AE400">
        <v>0</v>
      </c>
      <c r="AF400">
        <v>560.73</v>
      </c>
      <c r="AG400">
        <v>477.98</v>
      </c>
      <c r="AH400">
        <v>0</v>
      </c>
      <c r="AI400">
        <v>1</v>
      </c>
      <c r="AJ400">
        <v>1</v>
      </c>
      <c r="AK400">
        <v>1</v>
      </c>
      <c r="AL400">
        <v>1</v>
      </c>
      <c r="AM400">
        <v>-2</v>
      </c>
      <c r="AN400">
        <v>0</v>
      </c>
      <c r="AO400">
        <v>0</v>
      </c>
      <c r="AP400">
        <v>1</v>
      </c>
      <c r="AQ400">
        <v>1</v>
      </c>
      <c r="AR400">
        <v>0</v>
      </c>
      <c r="AS400" t="s">
        <v>3</v>
      </c>
      <c r="AT400">
        <v>0.14000000000000001</v>
      </c>
      <c r="AU400" t="s">
        <v>658</v>
      </c>
      <c r="AV400">
        <v>1</v>
      </c>
      <c r="AW400">
        <v>2</v>
      </c>
      <c r="AX400">
        <v>312568600</v>
      </c>
      <c r="AY400">
        <v>1</v>
      </c>
      <c r="AZ400">
        <v>0</v>
      </c>
      <c r="BA400">
        <v>437</v>
      </c>
      <c r="BB400">
        <v>1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0</v>
      </c>
      <c r="BK400">
        <v>78.502200000000016</v>
      </c>
      <c r="BL400">
        <v>66.917200000000008</v>
      </c>
      <c r="BM400">
        <v>0</v>
      </c>
      <c r="BN400">
        <v>0</v>
      </c>
      <c r="BO400">
        <v>0.14000000000000001</v>
      </c>
      <c r="BP400">
        <v>1</v>
      </c>
      <c r="BQ400">
        <v>0</v>
      </c>
      <c r="BR400">
        <v>94.202640000000002</v>
      </c>
      <c r="BS400">
        <v>80.300640000000001</v>
      </c>
      <c r="BT400">
        <v>0</v>
      </c>
      <c r="BU400">
        <v>0</v>
      </c>
      <c r="BV400">
        <v>0.16800000000000001</v>
      </c>
      <c r="BW400">
        <v>1</v>
      </c>
      <c r="CV400">
        <v>0</v>
      </c>
      <c r="CW400">
        <f>ROUND(Y400*Source!I432*DO400,7)</f>
        <v>1.8480000000000001</v>
      </c>
      <c r="CX400">
        <f>ROUND(Y400*Source!I432,7)</f>
        <v>1.8480000000000001</v>
      </c>
      <c r="CY400">
        <f>AB400</f>
        <v>560.73</v>
      </c>
      <c r="CZ400">
        <f>AF400</f>
        <v>560.73</v>
      </c>
      <c r="DA400">
        <f>AJ400</f>
        <v>1</v>
      </c>
      <c r="DB400">
        <f t="shared" si="132"/>
        <v>94.2</v>
      </c>
      <c r="DC400">
        <f t="shared" si="133"/>
        <v>80.304000000000002</v>
      </c>
      <c r="DD400" t="s">
        <v>3</v>
      </c>
      <c r="DE400" t="s">
        <v>3</v>
      </c>
      <c r="DF400">
        <f t="shared" si="134"/>
        <v>0</v>
      </c>
      <c r="DG400">
        <f t="shared" si="128"/>
        <v>1036.23</v>
      </c>
      <c r="DH400">
        <f t="shared" si="129"/>
        <v>883.31</v>
      </c>
      <c r="DI400">
        <f t="shared" si="130"/>
        <v>0</v>
      </c>
      <c r="DJ400">
        <f>DG400+DH400</f>
        <v>1919.54</v>
      </c>
      <c r="DK400">
        <v>1</v>
      </c>
      <c r="DL400" t="s">
        <v>649</v>
      </c>
      <c r="DM400">
        <v>4</v>
      </c>
      <c r="DN400" t="s">
        <v>637</v>
      </c>
      <c r="DO400">
        <v>1</v>
      </c>
    </row>
    <row r="401" spans="1:119" x14ac:dyDescent="0.2">
      <c r="A401">
        <f>ROW(Source!A433)</f>
        <v>433</v>
      </c>
      <c r="B401">
        <v>312567028</v>
      </c>
      <c r="C401">
        <v>312568601</v>
      </c>
      <c r="D401">
        <v>277560257</v>
      </c>
      <c r="E401">
        <v>109</v>
      </c>
      <c r="F401">
        <v>1</v>
      </c>
      <c r="G401">
        <v>1</v>
      </c>
      <c r="H401">
        <v>1</v>
      </c>
      <c r="I401" t="s">
        <v>659</v>
      </c>
      <c r="J401" t="s">
        <v>3</v>
      </c>
      <c r="K401" t="s">
        <v>660</v>
      </c>
      <c r="L401">
        <v>1191</v>
      </c>
      <c r="N401">
        <v>1013</v>
      </c>
      <c r="O401" t="s">
        <v>637</v>
      </c>
      <c r="P401" t="s">
        <v>637</v>
      </c>
      <c r="Q401">
        <v>1</v>
      </c>
      <c r="W401">
        <v>0</v>
      </c>
      <c r="X401">
        <v>388411409</v>
      </c>
      <c r="Y401">
        <f t="shared" si="131"/>
        <v>0.36</v>
      </c>
      <c r="AA401">
        <v>0</v>
      </c>
      <c r="AB401">
        <v>0</v>
      </c>
      <c r="AC401">
        <v>0</v>
      </c>
      <c r="AD401">
        <v>406.64</v>
      </c>
      <c r="AE401">
        <v>0</v>
      </c>
      <c r="AF401">
        <v>0</v>
      </c>
      <c r="AG401">
        <v>0</v>
      </c>
      <c r="AH401">
        <v>406.64</v>
      </c>
      <c r="AI401">
        <v>1</v>
      </c>
      <c r="AJ401">
        <v>1</v>
      </c>
      <c r="AK401">
        <v>1</v>
      </c>
      <c r="AL401">
        <v>1</v>
      </c>
      <c r="AM401">
        <v>-2</v>
      </c>
      <c r="AN401">
        <v>0</v>
      </c>
      <c r="AO401">
        <v>0</v>
      </c>
      <c r="AP401">
        <v>1</v>
      </c>
      <c r="AQ401">
        <v>1</v>
      </c>
      <c r="AR401">
        <v>0</v>
      </c>
      <c r="AS401" t="s">
        <v>3</v>
      </c>
      <c r="AT401">
        <v>0.3</v>
      </c>
      <c r="AU401" t="s">
        <v>658</v>
      </c>
      <c r="AV401">
        <v>1</v>
      </c>
      <c r="AW401">
        <v>2</v>
      </c>
      <c r="AX401">
        <v>312568606</v>
      </c>
      <c r="AY401">
        <v>1</v>
      </c>
      <c r="AZ401">
        <v>0</v>
      </c>
      <c r="BA401">
        <v>438</v>
      </c>
      <c r="BB401">
        <v>1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0</v>
      </c>
      <c r="BL401">
        <v>0</v>
      </c>
      <c r="BM401">
        <v>121.99199999999999</v>
      </c>
      <c r="BN401">
        <v>0.3</v>
      </c>
      <c r="BO401">
        <v>0</v>
      </c>
      <c r="BP401">
        <v>1</v>
      </c>
      <c r="BQ401">
        <v>0</v>
      </c>
      <c r="BR401">
        <v>0</v>
      </c>
      <c r="BS401">
        <v>0</v>
      </c>
      <c r="BT401">
        <v>146.3904</v>
      </c>
      <c r="BU401">
        <v>0.36</v>
      </c>
      <c r="BV401">
        <v>0</v>
      </c>
      <c r="BW401">
        <v>1</v>
      </c>
      <c r="CU401">
        <f>ROUND(AT401*Source!I433*AH401*AL401,2)</f>
        <v>487.97</v>
      </c>
      <c r="CV401">
        <f>ROUND(Y401*Source!I433,7)</f>
        <v>1.44</v>
      </c>
      <c r="CW401">
        <v>0</v>
      </c>
      <c r="CX401">
        <f>ROUND(Y401*Source!I433,7)</f>
        <v>1.44</v>
      </c>
      <c r="CY401">
        <f>AD401</f>
        <v>406.64</v>
      </c>
      <c r="CZ401">
        <f>AH401</f>
        <v>406.64</v>
      </c>
      <c r="DA401">
        <f>AL401</f>
        <v>1</v>
      </c>
      <c r="DB401">
        <f t="shared" si="132"/>
        <v>146.38800000000001</v>
      </c>
      <c r="DC401">
        <f t="shared" si="133"/>
        <v>0</v>
      </c>
      <c r="DD401" t="s">
        <v>3</v>
      </c>
      <c r="DE401" t="s">
        <v>3</v>
      </c>
      <c r="DF401">
        <f t="shared" si="134"/>
        <v>0</v>
      </c>
      <c r="DG401">
        <f t="shared" si="128"/>
        <v>0</v>
      </c>
      <c r="DH401">
        <f t="shared" si="129"/>
        <v>0</v>
      </c>
      <c r="DI401">
        <f t="shared" si="130"/>
        <v>585.55999999999995</v>
      </c>
      <c r="DJ401">
        <f>DI401</f>
        <v>585.55999999999995</v>
      </c>
      <c r="DK401">
        <v>1</v>
      </c>
      <c r="DL401" t="s">
        <v>3</v>
      </c>
      <c r="DM401">
        <v>0</v>
      </c>
      <c r="DN401" t="s">
        <v>3</v>
      </c>
      <c r="DO401">
        <v>0</v>
      </c>
    </row>
    <row r="402" spans="1:119" x14ac:dyDescent="0.2">
      <c r="A402">
        <f>ROW(Source!A433)</f>
        <v>433</v>
      </c>
      <c r="B402">
        <v>312567028</v>
      </c>
      <c r="C402">
        <v>312568601</v>
      </c>
      <c r="D402">
        <v>277560491</v>
      </c>
      <c r="E402">
        <v>109</v>
      </c>
      <c r="F402">
        <v>1</v>
      </c>
      <c r="G402">
        <v>1</v>
      </c>
      <c r="H402">
        <v>1</v>
      </c>
      <c r="I402" t="s">
        <v>635</v>
      </c>
      <c r="J402" t="s">
        <v>3</v>
      </c>
      <c r="K402" t="s">
        <v>636</v>
      </c>
      <c r="L402">
        <v>1191</v>
      </c>
      <c r="N402">
        <v>1013</v>
      </c>
      <c r="O402" t="s">
        <v>637</v>
      </c>
      <c r="P402" t="s">
        <v>637</v>
      </c>
      <c r="Q402">
        <v>1</v>
      </c>
      <c r="W402">
        <v>0</v>
      </c>
      <c r="X402">
        <v>-1417349443</v>
      </c>
      <c r="Y402">
        <f t="shared" si="131"/>
        <v>0.192</v>
      </c>
      <c r="AA402">
        <v>0</v>
      </c>
      <c r="AB402">
        <v>0</v>
      </c>
      <c r="AC402">
        <v>0</v>
      </c>
      <c r="AD402">
        <v>0</v>
      </c>
      <c r="AE402">
        <v>0</v>
      </c>
      <c r="AF402">
        <v>0</v>
      </c>
      <c r="AG402">
        <v>0</v>
      </c>
      <c r="AH402">
        <v>0</v>
      </c>
      <c r="AI402">
        <v>1</v>
      </c>
      <c r="AJ402">
        <v>1</v>
      </c>
      <c r="AK402">
        <v>1</v>
      </c>
      <c r="AL402">
        <v>1</v>
      </c>
      <c r="AM402">
        <v>-2</v>
      </c>
      <c r="AN402">
        <v>0</v>
      </c>
      <c r="AO402">
        <v>0</v>
      </c>
      <c r="AP402">
        <v>1</v>
      </c>
      <c r="AQ402">
        <v>1</v>
      </c>
      <c r="AR402">
        <v>0</v>
      </c>
      <c r="AS402" t="s">
        <v>3</v>
      </c>
      <c r="AT402">
        <v>0.16</v>
      </c>
      <c r="AU402" t="s">
        <v>658</v>
      </c>
      <c r="AV402">
        <v>2</v>
      </c>
      <c r="AW402">
        <v>2</v>
      </c>
      <c r="AX402">
        <v>312568607</v>
      </c>
      <c r="AY402">
        <v>1</v>
      </c>
      <c r="AZ402">
        <v>0</v>
      </c>
      <c r="BA402">
        <v>439</v>
      </c>
      <c r="BB402">
        <v>1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0</v>
      </c>
      <c r="BL402">
        <v>0</v>
      </c>
      <c r="BM402">
        <v>0</v>
      </c>
      <c r="BN402">
        <v>0</v>
      </c>
      <c r="BO402">
        <v>0</v>
      </c>
      <c r="BP402">
        <v>0</v>
      </c>
      <c r="BQ402">
        <v>0</v>
      </c>
      <c r="BR402">
        <v>0</v>
      </c>
      <c r="BS402">
        <v>0</v>
      </c>
      <c r="BT402">
        <v>0</v>
      </c>
      <c r="BU402">
        <v>0</v>
      </c>
      <c r="BV402">
        <v>0</v>
      </c>
      <c r="BW402">
        <v>0</v>
      </c>
      <c r="CV402">
        <v>0</v>
      </c>
      <c r="CW402">
        <v>0</v>
      </c>
      <c r="CX402">
        <f>ROUND(Y402*Source!I433,7)</f>
        <v>0.76800000000000002</v>
      </c>
      <c r="CY402">
        <f>AD402</f>
        <v>0</v>
      </c>
      <c r="CZ402">
        <f>AH402</f>
        <v>0</v>
      </c>
      <c r="DA402">
        <f>AL402</f>
        <v>1</v>
      </c>
      <c r="DB402">
        <f t="shared" si="132"/>
        <v>0</v>
      </c>
      <c r="DC402">
        <f t="shared" si="133"/>
        <v>0</v>
      </c>
      <c r="DD402" t="s">
        <v>3</v>
      </c>
      <c r="DE402" t="s">
        <v>3</v>
      </c>
      <c r="DF402">
        <f t="shared" si="134"/>
        <v>0</v>
      </c>
      <c r="DG402">
        <f t="shared" si="128"/>
        <v>0</v>
      </c>
      <c r="DH402">
        <f t="shared" si="129"/>
        <v>0</v>
      </c>
      <c r="DI402">
        <f t="shared" si="130"/>
        <v>0</v>
      </c>
      <c r="DJ402">
        <f>DI402</f>
        <v>0</v>
      </c>
      <c r="DK402">
        <v>0</v>
      </c>
      <c r="DL402" t="s">
        <v>3</v>
      </c>
      <c r="DM402">
        <v>0</v>
      </c>
      <c r="DN402" t="s">
        <v>3</v>
      </c>
      <c r="DO402">
        <v>0</v>
      </c>
    </row>
    <row r="403" spans="1:119" x14ac:dyDescent="0.2">
      <c r="A403">
        <f>ROW(Source!A433)</f>
        <v>433</v>
      </c>
      <c r="B403">
        <v>312567028</v>
      </c>
      <c r="C403">
        <v>312568601</v>
      </c>
      <c r="D403">
        <v>277945900</v>
      </c>
      <c r="E403">
        <v>1</v>
      </c>
      <c r="F403">
        <v>1</v>
      </c>
      <c r="G403">
        <v>1</v>
      </c>
      <c r="H403">
        <v>2</v>
      </c>
      <c r="I403" t="s">
        <v>709</v>
      </c>
      <c r="J403" t="s">
        <v>710</v>
      </c>
      <c r="K403" t="s">
        <v>711</v>
      </c>
      <c r="L403">
        <v>1368</v>
      </c>
      <c r="N403">
        <v>1011</v>
      </c>
      <c r="O403" t="s">
        <v>419</v>
      </c>
      <c r="P403" t="s">
        <v>419</v>
      </c>
      <c r="Q403">
        <v>1</v>
      </c>
      <c r="W403">
        <v>0</v>
      </c>
      <c r="X403">
        <v>-2054013352</v>
      </c>
      <c r="Y403">
        <f t="shared" si="131"/>
        <v>0.192</v>
      </c>
      <c r="AA403">
        <v>0</v>
      </c>
      <c r="AB403">
        <v>12.95</v>
      </c>
      <c r="AC403">
        <v>0</v>
      </c>
      <c r="AD403">
        <v>0</v>
      </c>
      <c r="AE403">
        <v>0</v>
      </c>
      <c r="AF403">
        <v>12.95</v>
      </c>
      <c r="AG403">
        <v>0</v>
      </c>
      <c r="AH403">
        <v>0</v>
      </c>
      <c r="AI403">
        <v>1</v>
      </c>
      <c r="AJ403">
        <v>1</v>
      </c>
      <c r="AK403">
        <v>1</v>
      </c>
      <c r="AL403">
        <v>1</v>
      </c>
      <c r="AM403">
        <v>-2</v>
      </c>
      <c r="AN403">
        <v>0</v>
      </c>
      <c r="AO403">
        <v>0</v>
      </c>
      <c r="AP403">
        <v>1</v>
      </c>
      <c r="AQ403">
        <v>1</v>
      </c>
      <c r="AR403">
        <v>0</v>
      </c>
      <c r="AS403" t="s">
        <v>3</v>
      </c>
      <c r="AT403">
        <v>0.16</v>
      </c>
      <c r="AU403" t="s">
        <v>658</v>
      </c>
      <c r="AV403">
        <v>1</v>
      </c>
      <c r="AW403">
        <v>2</v>
      </c>
      <c r="AX403">
        <v>312568608</v>
      </c>
      <c r="AY403">
        <v>1</v>
      </c>
      <c r="AZ403">
        <v>0</v>
      </c>
      <c r="BA403">
        <v>440</v>
      </c>
      <c r="BB403">
        <v>1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0</v>
      </c>
      <c r="BK403">
        <v>2.0720000000000001</v>
      </c>
      <c r="BL403">
        <v>0</v>
      </c>
      <c r="BM403">
        <v>0</v>
      </c>
      <c r="BN403">
        <v>0</v>
      </c>
      <c r="BO403">
        <v>0</v>
      </c>
      <c r="BP403">
        <v>1</v>
      </c>
      <c r="BQ403">
        <v>0</v>
      </c>
      <c r="BR403">
        <v>2.4863999999999997</v>
      </c>
      <c r="BS403">
        <v>0</v>
      </c>
      <c r="BT403">
        <v>0</v>
      </c>
      <c r="BU403">
        <v>0</v>
      </c>
      <c r="BV403">
        <v>0</v>
      </c>
      <c r="BW403">
        <v>1</v>
      </c>
      <c r="CV403">
        <v>0</v>
      </c>
      <c r="CW403">
        <f>ROUND(Y403*Source!I433*DO403,7)</f>
        <v>0</v>
      </c>
      <c r="CX403">
        <f>ROUND(Y403*Source!I433,7)</f>
        <v>0.76800000000000002</v>
      </c>
      <c r="CY403">
        <f>AB403</f>
        <v>12.95</v>
      </c>
      <c r="CZ403">
        <f>AF403</f>
        <v>12.95</v>
      </c>
      <c r="DA403">
        <f>AJ403</f>
        <v>1</v>
      </c>
      <c r="DB403">
        <f t="shared" si="132"/>
        <v>2.484</v>
      </c>
      <c r="DC403">
        <f t="shared" si="133"/>
        <v>0</v>
      </c>
      <c r="DD403" t="s">
        <v>3</v>
      </c>
      <c r="DE403" t="s">
        <v>3</v>
      </c>
      <c r="DF403">
        <f t="shared" si="134"/>
        <v>0</v>
      </c>
      <c r="DG403">
        <f t="shared" si="128"/>
        <v>9.9499999999999993</v>
      </c>
      <c r="DH403">
        <f t="shared" si="129"/>
        <v>0</v>
      </c>
      <c r="DI403">
        <f t="shared" si="130"/>
        <v>0</v>
      </c>
      <c r="DJ403">
        <f>DG403+DH403</f>
        <v>9.9499999999999993</v>
      </c>
      <c r="DK403">
        <v>1</v>
      </c>
      <c r="DL403" t="s">
        <v>3</v>
      </c>
      <c r="DM403">
        <v>0</v>
      </c>
      <c r="DN403" t="s">
        <v>3</v>
      </c>
      <c r="DO403">
        <v>0</v>
      </c>
    </row>
    <row r="404" spans="1:119" x14ac:dyDescent="0.2">
      <c r="A404">
        <f>ROW(Source!A433)</f>
        <v>433</v>
      </c>
      <c r="B404">
        <v>312567028</v>
      </c>
      <c r="C404">
        <v>312568601</v>
      </c>
      <c r="D404">
        <v>277945921</v>
      </c>
      <c r="E404">
        <v>1</v>
      </c>
      <c r="F404">
        <v>1</v>
      </c>
      <c r="G404">
        <v>1</v>
      </c>
      <c r="H404">
        <v>2</v>
      </c>
      <c r="I404" t="s">
        <v>712</v>
      </c>
      <c r="J404" t="s">
        <v>713</v>
      </c>
      <c r="K404" t="s">
        <v>714</v>
      </c>
      <c r="L404">
        <v>1368</v>
      </c>
      <c r="N404">
        <v>1011</v>
      </c>
      <c r="O404" t="s">
        <v>419</v>
      </c>
      <c r="P404" t="s">
        <v>419</v>
      </c>
      <c r="Q404">
        <v>1</v>
      </c>
      <c r="W404">
        <v>0</v>
      </c>
      <c r="X404">
        <v>495072614</v>
      </c>
      <c r="Y404">
        <f t="shared" si="131"/>
        <v>0.192</v>
      </c>
      <c r="AA404">
        <v>0</v>
      </c>
      <c r="AB404">
        <v>560.73</v>
      </c>
      <c r="AC404">
        <v>477.98</v>
      </c>
      <c r="AD404">
        <v>0</v>
      </c>
      <c r="AE404">
        <v>0</v>
      </c>
      <c r="AF404">
        <v>560.73</v>
      </c>
      <c r="AG404">
        <v>477.98</v>
      </c>
      <c r="AH404">
        <v>0</v>
      </c>
      <c r="AI404">
        <v>1</v>
      </c>
      <c r="AJ404">
        <v>1</v>
      </c>
      <c r="AK404">
        <v>1</v>
      </c>
      <c r="AL404">
        <v>1</v>
      </c>
      <c r="AM404">
        <v>-2</v>
      </c>
      <c r="AN404">
        <v>0</v>
      </c>
      <c r="AO404">
        <v>0</v>
      </c>
      <c r="AP404">
        <v>1</v>
      </c>
      <c r="AQ404">
        <v>1</v>
      </c>
      <c r="AR404">
        <v>0</v>
      </c>
      <c r="AS404" t="s">
        <v>3</v>
      </c>
      <c r="AT404">
        <v>0.16</v>
      </c>
      <c r="AU404" t="s">
        <v>658</v>
      </c>
      <c r="AV404">
        <v>1</v>
      </c>
      <c r="AW404">
        <v>2</v>
      </c>
      <c r="AX404">
        <v>312568609</v>
      </c>
      <c r="AY404">
        <v>1</v>
      </c>
      <c r="AZ404">
        <v>0</v>
      </c>
      <c r="BA404">
        <v>441</v>
      </c>
      <c r="BB404">
        <v>1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0</v>
      </c>
      <c r="BK404">
        <v>89.716800000000006</v>
      </c>
      <c r="BL404">
        <v>76.476800000000011</v>
      </c>
      <c r="BM404">
        <v>0</v>
      </c>
      <c r="BN404">
        <v>0</v>
      </c>
      <c r="BO404">
        <v>0.16</v>
      </c>
      <c r="BP404">
        <v>1</v>
      </c>
      <c r="BQ404">
        <v>0</v>
      </c>
      <c r="BR404">
        <v>107.66016</v>
      </c>
      <c r="BS404">
        <v>91.77216</v>
      </c>
      <c r="BT404">
        <v>0</v>
      </c>
      <c r="BU404">
        <v>0</v>
      </c>
      <c r="BV404">
        <v>0.192</v>
      </c>
      <c r="BW404">
        <v>1</v>
      </c>
      <c r="CV404">
        <v>0</v>
      </c>
      <c r="CW404">
        <f>ROUND(Y404*Source!I433*DO404,7)</f>
        <v>0.76800000000000002</v>
      </c>
      <c r="CX404">
        <f>ROUND(Y404*Source!I433,7)</f>
        <v>0.76800000000000002</v>
      </c>
      <c r="CY404">
        <f>AB404</f>
        <v>560.73</v>
      </c>
      <c r="CZ404">
        <f>AF404</f>
        <v>560.73</v>
      </c>
      <c r="DA404">
        <f>AJ404</f>
        <v>1</v>
      </c>
      <c r="DB404">
        <f t="shared" si="132"/>
        <v>107.664</v>
      </c>
      <c r="DC404">
        <f t="shared" si="133"/>
        <v>91.775999999999996</v>
      </c>
      <c r="DD404" t="s">
        <v>3</v>
      </c>
      <c r="DE404" t="s">
        <v>3</v>
      </c>
      <c r="DF404">
        <f t="shared" si="134"/>
        <v>0</v>
      </c>
      <c r="DG404">
        <f t="shared" si="128"/>
        <v>430.64</v>
      </c>
      <c r="DH404">
        <f t="shared" si="129"/>
        <v>367.09</v>
      </c>
      <c r="DI404">
        <f t="shared" si="130"/>
        <v>0</v>
      </c>
      <c r="DJ404">
        <f>DG404+DH404</f>
        <v>797.73</v>
      </c>
      <c r="DK404">
        <v>1</v>
      </c>
      <c r="DL404" t="s">
        <v>649</v>
      </c>
      <c r="DM404">
        <v>4</v>
      </c>
      <c r="DN404" t="s">
        <v>637</v>
      </c>
      <c r="DO404">
        <v>1</v>
      </c>
    </row>
    <row r="405" spans="1:119" x14ac:dyDescent="0.2">
      <c r="A405">
        <f>ROW(Source!A473)</f>
        <v>473</v>
      </c>
      <c r="B405">
        <v>312567028</v>
      </c>
      <c r="C405">
        <v>312568614</v>
      </c>
      <c r="D405">
        <v>277560272</v>
      </c>
      <c r="E405">
        <v>109</v>
      </c>
      <c r="F405">
        <v>1</v>
      </c>
      <c r="G405">
        <v>1</v>
      </c>
      <c r="H405">
        <v>1</v>
      </c>
      <c r="I405" t="s">
        <v>730</v>
      </c>
      <c r="J405" t="s">
        <v>3</v>
      </c>
      <c r="K405" t="s">
        <v>731</v>
      </c>
      <c r="L405">
        <v>1191</v>
      </c>
      <c r="N405">
        <v>1013</v>
      </c>
      <c r="O405" t="s">
        <v>637</v>
      </c>
      <c r="P405" t="s">
        <v>637</v>
      </c>
      <c r="Q405">
        <v>1</v>
      </c>
      <c r="W405">
        <v>0</v>
      </c>
      <c r="X405">
        <v>-961628416</v>
      </c>
      <c r="Y405">
        <f t="shared" si="131"/>
        <v>0.80400000000000005</v>
      </c>
      <c r="AA405">
        <v>0</v>
      </c>
      <c r="AB405">
        <v>0</v>
      </c>
      <c r="AC405">
        <v>0</v>
      </c>
      <c r="AD405">
        <v>420.91</v>
      </c>
      <c r="AE405">
        <v>0</v>
      </c>
      <c r="AF405">
        <v>0</v>
      </c>
      <c r="AG405">
        <v>0</v>
      </c>
      <c r="AH405">
        <v>420.91</v>
      </c>
      <c r="AI405">
        <v>1</v>
      </c>
      <c r="AJ405">
        <v>1</v>
      </c>
      <c r="AK405">
        <v>1</v>
      </c>
      <c r="AL405">
        <v>1</v>
      </c>
      <c r="AM405">
        <v>-2</v>
      </c>
      <c r="AN405">
        <v>0</v>
      </c>
      <c r="AO405">
        <v>0</v>
      </c>
      <c r="AP405">
        <v>1</v>
      </c>
      <c r="AQ405">
        <v>1</v>
      </c>
      <c r="AR405">
        <v>0</v>
      </c>
      <c r="AS405" t="s">
        <v>3</v>
      </c>
      <c r="AT405">
        <v>0.67</v>
      </c>
      <c r="AU405" t="s">
        <v>658</v>
      </c>
      <c r="AV405">
        <v>1</v>
      </c>
      <c r="AW405">
        <v>2</v>
      </c>
      <c r="AX405">
        <v>312568619</v>
      </c>
      <c r="AY405">
        <v>1</v>
      </c>
      <c r="AZ405">
        <v>0</v>
      </c>
      <c r="BA405">
        <v>442</v>
      </c>
      <c r="BB405">
        <v>1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0</v>
      </c>
      <c r="BK405">
        <v>0</v>
      </c>
      <c r="BL405">
        <v>0</v>
      </c>
      <c r="BM405">
        <v>282.00970000000001</v>
      </c>
      <c r="BN405">
        <v>0.67</v>
      </c>
      <c r="BO405">
        <v>0</v>
      </c>
      <c r="BP405">
        <v>1</v>
      </c>
      <c r="BQ405">
        <v>0</v>
      </c>
      <c r="BR405">
        <v>0</v>
      </c>
      <c r="BS405">
        <v>0</v>
      </c>
      <c r="BT405">
        <v>338.41164000000003</v>
      </c>
      <c r="BU405">
        <v>0.80400000000000005</v>
      </c>
      <c r="BV405">
        <v>0</v>
      </c>
      <c r="BW405">
        <v>1</v>
      </c>
      <c r="CU405">
        <f>ROUND(AT405*Source!I473*AH405*AL405,2)</f>
        <v>3666.13</v>
      </c>
      <c r="CV405">
        <f>ROUND(Y405*Source!I473,7)</f>
        <v>10.452</v>
      </c>
      <c r="CW405">
        <v>0</v>
      </c>
      <c r="CX405">
        <f>ROUND(Y405*Source!I473,7)</f>
        <v>10.452</v>
      </c>
      <c r="CY405">
        <f>AD405</f>
        <v>420.91</v>
      </c>
      <c r="CZ405">
        <f>AH405</f>
        <v>420.91</v>
      </c>
      <c r="DA405">
        <f>AL405</f>
        <v>1</v>
      </c>
      <c r="DB405">
        <f t="shared" si="132"/>
        <v>338.41199999999998</v>
      </c>
      <c r="DC405">
        <f t="shared" si="133"/>
        <v>0</v>
      </c>
      <c r="DD405" t="s">
        <v>3</v>
      </c>
      <c r="DE405" t="s">
        <v>3</v>
      </c>
      <c r="DF405">
        <f t="shared" si="134"/>
        <v>0</v>
      </c>
      <c r="DG405">
        <f t="shared" si="128"/>
        <v>0</v>
      </c>
      <c r="DH405">
        <f t="shared" si="129"/>
        <v>0</v>
      </c>
      <c r="DI405">
        <f t="shared" si="130"/>
        <v>4399.3500000000004</v>
      </c>
      <c r="DJ405">
        <f>DI405</f>
        <v>4399.3500000000004</v>
      </c>
      <c r="DK405">
        <v>1</v>
      </c>
      <c r="DL405" t="s">
        <v>3</v>
      </c>
      <c r="DM405">
        <v>0</v>
      </c>
      <c r="DN405" t="s">
        <v>3</v>
      </c>
      <c r="DO405">
        <v>0</v>
      </c>
    </row>
    <row r="406" spans="1:119" x14ac:dyDescent="0.2">
      <c r="A406">
        <f>ROW(Source!A473)</f>
        <v>473</v>
      </c>
      <c r="B406">
        <v>312567028</v>
      </c>
      <c r="C406">
        <v>312568614</v>
      </c>
      <c r="D406">
        <v>277946011</v>
      </c>
      <c r="E406">
        <v>1</v>
      </c>
      <c r="F406">
        <v>1</v>
      </c>
      <c r="G406">
        <v>1</v>
      </c>
      <c r="H406">
        <v>2</v>
      </c>
      <c r="I406" t="s">
        <v>732</v>
      </c>
      <c r="J406" t="s">
        <v>733</v>
      </c>
      <c r="K406" t="s">
        <v>734</v>
      </c>
      <c r="L406">
        <v>1368</v>
      </c>
      <c r="N406">
        <v>1011</v>
      </c>
      <c r="O406" t="s">
        <v>419</v>
      </c>
      <c r="P406" t="s">
        <v>419</v>
      </c>
      <c r="Q406">
        <v>1</v>
      </c>
      <c r="W406">
        <v>0</v>
      </c>
      <c r="X406">
        <v>275358200</v>
      </c>
      <c r="Y406">
        <f t="shared" si="131"/>
        <v>0.14399999999999999</v>
      </c>
      <c r="AA406">
        <v>0</v>
      </c>
      <c r="AB406">
        <v>95.79</v>
      </c>
      <c r="AC406">
        <v>0</v>
      </c>
      <c r="AD406">
        <v>0</v>
      </c>
      <c r="AE406">
        <v>0</v>
      </c>
      <c r="AF406">
        <v>95.79</v>
      </c>
      <c r="AG406">
        <v>0</v>
      </c>
      <c r="AH406">
        <v>0</v>
      </c>
      <c r="AI406">
        <v>1</v>
      </c>
      <c r="AJ406">
        <v>1</v>
      </c>
      <c r="AK406">
        <v>1</v>
      </c>
      <c r="AL406">
        <v>1</v>
      </c>
      <c r="AM406">
        <v>-2</v>
      </c>
      <c r="AN406">
        <v>0</v>
      </c>
      <c r="AO406">
        <v>0</v>
      </c>
      <c r="AP406">
        <v>1</v>
      </c>
      <c r="AQ406">
        <v>1</v>
      </c>
      <c r="AR406">
        <v>0</v>
      </c>
      <c r="AS406" t="s">
        <v>3</v>
      </c>
      <c r="AT406">
        <v>0.12</v>
      </c>
      <c r="AU406" t="s">
        <v>658</v>
      </c>
      <c r="AV406">
        <v>1</v>
      </c>
      <c r="AW406">
        <v>2</v>
      </c>
      <c r="AX406">
        <v>312568620</v>
      </c>
      <c r="AY406">
        <v>1</v>
      </c>
      <c r="AZ406">
        <v>0</v>
      </c>
      <c r="BA406">
        <v>443</v>
      </c>
      <c r="BB406">
        <v>1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0</v>
      </c>
      <c r="BK406">
        <v>11.4948</v>
      </c>
      <c r="BL406">
        <v>0</v>
      </c>
      <c r="BM406">
        <v>0</v>
      </c>
      <c r="BN406">
        <v>0</v>
      </c>
      <c r="BO406">
        <v>0</v>
      </c>
      <c r="BP406">
        <v>1</v>
      </c>
      <c r="BQ406">
        <v>0</v>
      </c>
      <c r="BR406">
        <v>13.793760000000001</v>
      </c>
      <c r="BS406">
        <v>0</v>
      </c>
      <c r="BT406">
        <v>0</v>
      </c>
      <c r="BU406">
        <v>0</v>
      </c>
      <c r="BV406">
        <v>0</v>
      </c>
      <c r="BW406">
        <v>1</v>
      </c>
      <c r="CV406">
        <v>0</v>
      </c>
      <c r="CW406">
        <f>ROUND(Y406*Source!I473*DO406,7)</f>
        <v>0</v>
      </c>
      <c r="CX406">
        <f>ROUND(Y406*Source!I473,7)</f>
        <v>1.8720000000000001</v>
      </c>
      <c r="CY406">
        <f>AB406</f>
        <v>95.79</v>
      </c>
      <c r="CZ406">
        <f>AF406</f>
        <v>95.79</v>
      </c>
      <c r="DA406">
        <f>AJ406</f>
        <v>1</v>
      </c>
      <c r="DB406">
        <f t="shared" si="132"/>
        <v>13.788</v>
      </c>
      <c r="DC406">
        <f t="shared" si="133"/>
        <v>0</v>
      </c>
      <c r="DD406" t="s">
        <v>3</v>
      </c>
      <c r="DE406" t="s">
        <v>3</v>
      </c>
      <c r="DF406">
        <f t="shared" si="134"/>
        <v>0</v>
      </c>
      <c r="DG406">
        <f t="shared" si="128"/>
        <v>179.32</v>
      </c>
      <c r="DH406">
        <f t="shared" si="129"/>
        <v>0</v>
      </c>
      <c r="DI406">
        <f t="shared" si="130"/>
        <v>0</v>
      </c>
      <c r="DJ406">
        <f>DG406+DH406</f>
        <v>179.32</v>
      </c>
      <c r="DK406">
        <v>1</v>
      </c>
      <c r="DL406" t="s">
        <v>3</v>
      </c>
      <c r="DM406">
        <v>0</v>
      </c>
      <c r="DN406" t="s">
        <v>3</v>
      </c>
      <c r="DO406">
        <v>0</v>
      </c>
    </row>
    <row r="407" spans="1:119" x14ac:dyDescent="0.2">
      <c r="A407">
        <f>ROW(Source!A473)</f>
        <v>473</v>
      </c>
      <c r="B407">
        <v>312567028</v>
      </c>
      <c r="C407">
        <v>312568614</v>
      </c>
      <c r="D407">
        <v>277866682</v>
      </c>
      <c r="E407">
        <v>1</v>
      </c>
      <c r="F407">
        <v>1</v>
      </c>
      <c r="G407">
        <v>1</v>
      </c>
      <c r="H407">
        <v>3</v>
      </c>
      <c r="I407" t="s">
        <v>735</v>
      </c>
      <c r="J407" t="s">
        <v>736</v>
      </c>
      <c r="K407" t="s">
        <v>737</v>
      </c>
      <c r="L407">
        <v>1346</v>
      </c>
      <c r="N407">
        <v>1009</v>
      </c>
      <c r="O407" t="s">
        <v>130</v>
      </c>
      <c r="P407" t="s">
        <v>130</v>
      </c>
      <c r="Q407">
        <v>1</v>
      </c>
      <c r="W407">
        <v>0</v>
      </c>
      <c r="X407">
        <v>1568892381</v>
      </c>
      <c r="Y407">
        <f>AT407</f>
        <v>0.03</v>
      </c>
      <c r="AA407">
        <v>146.29</v>
      </c>
      <c r="AB407">
        <v>0</v>
      </c>
      <c r="AC407">
        <v>0</v>
      </c>
      <c r="AD407">
        <v>0</v>
      </c>
      <c r="AE407">
        <v>155.63</v>
      </c>
      <c r="AF407">
        <v>0</v>
      </c>
      <c r="AG407">
        <v>0</v>
      </c>
      <c r="AH407">
        <v>0</v>
      </c>
      <c r="AI407">
        <v>0.94</v>
      </c>
      <c r="AJ407">
        <v>1</v>
      </c>
      <c r="AK407">
        <v>1</v>
      </c>
      <c r="AL407">
        <v>1</v>
      </c>
      <c r="AM407">
        <v>2</v>
      </c>
      <c r="AN407">
        <v>0</v>
      </c>
      <c r="AO407">
        <v>0</v>
      </c>
      <c r="AP407">
        <v>1</v>
      </c>
      <c r="AQ407">
        <v>1</v>
      </c>
      <c r="AR407">
        <v>0</v>
      </c>
      <c r="AS407" t="s">
        <v>3</v>
      </c>
      <c r="AT407">
        <v>0.03</v>
      </c>
      <c r="AU407" t="s">
        <v>3</v>
      </c>
      <c r="AV407">
        <v>0</v>
      </c>
      <c r="AW407">
        <v>2</v>
      </c>
      <c r="AX407">
        <v>312568621</v>
      </c>
      <c r="AY407">
        <v>1</v>
      </c>
      <c r="AZ407">
        <v>0</v>
      </c>
      <c r="BA407">
        <v>444</v>
      </c>
      <c r="BB407">
        <v>1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4.6688999999999998</v>
      </c>
      <c r="BK407">
        <v>0</v>
      </c>
      <c r="BL407">
        <v>0</v>
      </c>
      <c r="BM407">
        <v>0</v>
      </c>
      <c r="BN407">
        <v>0</v>
      </c>
      <c r="BO407">
        <v>0</v>
      </c>
      <c r="BP407">
        <v>1</v>
      </c>
      <c r="BQ407">
        <v>4.6688999999999998</v>
      </c>
      <c r="BR407">
        <v>0</v>
      </c>
      <c r="BS407">
        <v>0</v>
      </c>
      <c r="BT407">
        <v>0</v>
      </c>
      <c r="BU407">
        <v>0</v>
      </c>
      <c r="BV407">
        <v>0</v>
      </c>
      <c r="BW407">
        <v>1</v>
      </c>
      <c r="CV407">
        <v>0</v>
      </c>
      <c r="CW407">
        <v>0</v>
      </c>
      <c r="CX407">
        <f>ROUND(Y407*Source!I473,7)</f>
        <v>0.39</v>
      </c>
      <c r="CY407">
        <f>AA407</f>
        <v>146.29</v>
      </c>
      <c r="CZ407">
        <f>AE407</f>
        <v>155.63</v>
      </c>
      <c r="DA407">
        <f>AI407</f>
        <v>0.94</v>
      </c>
      <c r="DB407">
        <f>ROUND(ROUND(AT407*CZ407,2),6)</f>
        <v>4.67</v>
      </c>
      <c r="DC407">
        <f>ROUND(ROUND(AT407*AG407,2),6)</f>
        <v>0</v>
      </c>
      <c r="DD407" t="s">
        <v>3</v>
      </c>
      <c r="DE407" t="s">
        <v>3</v>
      </c>
      <c r="DF407">
        <f>ROUND(ROUND(AE407*AI407,2)*CX407,2)</f>
        <v>57.05</v>
      </c>
      <c r="DG407">
        <f t="shared" si="128"/>
        <v>0</v>
      </c>
      <c r="DH407">
        <f t="shared" si="129"/>
        <v>0</v>
      </c>
      <c r="DI407">
        <f t="shared" si="130"/>
        <v>0</v>
      </c>
      <c r="DJ407">
        <f>DF407</f>
        <v>57.05</v>
      </c>
      <c r="DK407">
        <v>0</v>
      </c>
      <c r="DL407" t="s">
        <v>3</v>
      </c>
      <c r="DM407">
        <v>0</v>
      </c>
      <c r="DN407" t="s">
        <v>3</v>
      </c>
      <c r="DO407">
        <v>0</v>
      </c>
    </row>
    <row r="408" spans="1:119" x14ac:dyDescent="0.2">
      <c r="A408">
        <f>ROW(Source!A473)</f>
        <v>473</v>
      </c>
      <c r="B408">
        <v>312567028</v>
      </c>
      <c r="C408">
        <v>312568614</v>
      </c>
      <c r="D408">
        <v>277880063</v>
      </c>
      <c r="E408">
        <v>1</v>
      </c>
      <c r="F408">
        <v>1</v>
      </c>
      <c r="G408">
        <v>1</v>
      </c>
      <c r="H408">
        <v>3</v>
      </c>
      <c r="I408" t="s">
        <v>738</v>
      </c>
      <c r="J408" t="s">
        <v>739</v>
      </c>
      <c r="K408" t="s">
        <v>740</v>
      </c>
      <c r="L408">
        <v>1348</v>
      </c>
      <c r="N408">
        <v>1009</v>
      </c>
      <c r="O408" t="s">
        <v>139</v>
      </c>
      <c r="P408" t="s">
        <v>139</v>
      </c>
      <c r="Q408">
        <v>1000</v>
      </c>
      <c r="W408">
        <v>0</v>
      </c>
      <c r="X408">
        <v>-2139674096</v>
      </c>
      <c r="Y408">
        <f>AT408</f>
        <v>5.0000000000000001E-3</v>
      </c>
      <c r="AA408">
        <v>51875.98</v>
      </c>
      <c r="AB408">
        <v>0</v>
      </c>
      <c r="AC408">
        <v>0</v>
      </c>
      <c r="AD408">
        <v>0</v>
      </c>
      <c r="AE408">
        <v>51875.98</v>
      </c>
      <c r="AF408">
        <v>0</v>
      </c>
      <c r="AG408">
        <v>0</v>
      </c>
      <c r="AH408">
        <v>0</v>
      </c>
      <c r="AI408">
        <v>1</v>
      </c>
      <c r="AJ408">
        <v>1</v>
      </c>
      <c r="AK408">
        <v>1</v>
      </c>
      <c r="AL408">
        <v>1</v>
      </c>
      <c r="AM408">
        <v>-2</v>
      </c>
      <c r="AN408">
        <v>0</v>
      </c>
      <c r="AO408">
        <v>0</v>
      </c>
      <c r="AP408">
        <v>1</v>
      </c>
      <c r="AQ408">
        <v>1</v>
      </c>
      <c r="AR408">
        <v>0</v>
      </c>
      <c r="AS408" t="s">
        <v>3</v>
      </c>
      <c r="AT408">
        <v>5.0000000000000001E-3</v>
      </c>
      <c r="AU408" t="s">
        <v>3</v>
      </c>
      <c r="AV408">
        <v>0</v>
      </c>
      <c r="AW408">
        <v>2</v>
      </c>
      <c r="AX408">
        <v>312568622</v>
      </c>
      <c r="AY408">
        <v>1</v>
      </c>
      <c r="AZ408">
        <v>0</v>
      </c>
      <c r="BA408">
        <v>445</v>
      </c>
      <c r="BB408">
        <v>1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259.37990000000002</v>
      </c>
      <c r="BK408">
        <v>0</v>
      </c>
      <c r="BL408">
        <v>0</v>
      </c>
      <c r="BM408">
        <v>0</v>
      </c>
      <c r="BN408">
        <v>0</v>
      </c>
      <c r="BO408">
        <v>0</v>
      </c>
      <c r="BP408">
        <v>1</v>
      </c>
      <c r="BQ408">
        <v>259.37990000000002</v>
      </c>
      <c r="BR408">
        <v>0</v>
      </c>
      <c r="BS408">
        <v>0</v>
      </c>
      <c r="BT408">
        <v>0</v>
      </c>
      <c r="BU408">
        <v>0</v>
      </c>
      <c r="BV408">
        <v>0</v>
      </c>
      <c r="BW408">
        <v>1</v>
      </c>
      <c r="CV408">
        <v>0</v>
      </c>
      <c r="CW408">
        <v>0</v>
      </c>
      <c r="CX408">
        <f>ROUND(Y408*Source!I473,7)</f>
        <v>6.5000000000000002E-2</v>
      </c>
      <c r="CY408">
        <f>AA408</f>
        <v>51875.98</v>
      </c>
      <c r="CZ408">
        <f>AE408</f>
        <v>51875.98</v>
      </c>
      <c r="DA408">
        <f>AI408</f>
        <v>1</v>
      </c>
      <c r="DB408">
        <f>ROUND(ROUND(AT408*CZ408,2),6)</f>
        <v>259.38</v>
      </c>
      <c r="DC408">
        <f>ROUND(ROUND(AT408*AG408,2),6)</f>
        <v>0</v>
      </c>
      <c r="DD408" t="s">
        <v>3</v>
      </c>
      <c r="DE408" t="s">
        <v>3</v>
      </c>
      <c r="DF408">
        <f t="shared" ref="DF408:DF413" si="135">ROUND(ROUND(AE408,2)*CX408,2)</f>
        <v>3371.94</v>
      </c>
      <c r="DG408">
        <f t="shared" si="128"/>
        <v>0</v>
      </c>
      <c r="DH408">
        <f t="shared" si="129"/>
        <v>0</v>
      </c>
      <c r="DI408">
        <f t="shared" si="130"/>
        <v>0</v>
      </c>
      <c r="DJ408">
        <f>DF408</f>
        <v>3371.94</v>
      </c>
      <c r="DK408">
        <v>1</v>
      </c>
      <c r="DL408" t="s">
        <v>3</v>
      </c>
      <c r="DM408">
        <v>0</v>
      </c>
      <c r="DN408" t="s">
        <v>3</v>
      </c>
      <c r="DO408">
        <v>0</v>
      </c>
    </row>
    <row r="409" spans="1:119" x14ac:dyDescent="0.2">
      <c r="A409">
        <f>ROW(Source!A474)</f>
        <v>474</v>
      </c>
      <c r="B409">
        <v>312567028</v>
      </c>
      <c r="C409">
        <v>312568623</v>
      </c>
      <c r="D409">
        <v>277560299</v>
      </c>
      <c r="E409">
        <v>109</v>
      </c>
      <c r="F409">
        <v>1</v>
      </c>
      <c r="G409">
        <v>1</v>
      </c>
      <c r="H409">
        <v>1</v>
      </c>
      <c r="I409" t="s">
        <v>741</v>
      </c>
      <c r="J409" t="s">
        <v>3</v>
      </c>
      <c r="K409" t="s">
        <v>742</v>
      </c>
      <c r="L409">
        <v>1191</v>
      </c>
      <c r="N409">
        <v>1013</v>
      </c>
      <c r="O409" t="s">
        <v>637</v>
      </c>
      <c r="P409" t="s">
        <v>637</v>
      </c>
      <c r="Q409">
        <v>1</v>
      </c>
      <c r="W409">
        <v>0</v>
      </c>
      <c r="X409">
        <v>-2012709214</v>
      </c>
      <c r="Y409">
        <f>(AT409*ROUND(1.2,7))</f>
        <v>22.2</v>
      </c>
      <c r="AA409">
        <v>0</v>
      </c>
      <c r="AB409">
        <v>0</v>
      </c>
      <c r="AC409">
        <v>0</v>
      </c>
      <c r="AD409">
        <v>467.28</v>
      </c>
      <c r="AE409">
        <v>0</v>
      </c>
      <c r="AF409">
        <v>0</v>
      </c>
      <c r="AG409">
        <v>0</v>
      </c>
      <c r="AH409">
        <v>467.28</v>
      </c>
      <c r="AI409">
        <v>1</v>
      </c>
      <c r="AJ409">
        <v>1</v>
      </c>
      <c r="AK409">
        <v>1</v>
      </c>
      <c r="AL409">
        <v>1</v>
      </c>
      <c r="AM409">
        <v>-2</v>
      </c>
      <c r="AN409">
        <v>0</v>
      </c>
      <c r="AO409">
        <v>0</v>
      </c>
      <c r="AP409">
        <v>1</v>
      </c>
      <c r="AQ409">
        <v>1</v>
      </c>
      <c r="AR409">
        <v>0</v>
      </c>
      <c r="AS409" t="s">
        <v>3</v>
      </c>
      <c r="AT409">
        <v>18.5</v>
      </c>
      <c r="AU409" t="s">
        <v>658</v>
      </c>
      <c r="AV409">
        <v>1</v>
      </c>
      <c r="AW409">
        <v>2</v>
      </c>
      <c r="AX409">
        <v>312568633</v>
      </c>
      <c r="AY409">
        <v>1</v>
      </c>
      <c r="AZ409">
        <v>0</v>
      </c>
      <c r="BA409">
        <v>446</v>
      </c>
      <c r="BB409">
        <v>1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0</v>
      </c>
      <c r="BK409">
        <v>0</v>
      </c>
      <c r="BL409">
        <v>0</v>
      </c>
      <c r="BM409">
        <v>8644.68</v>
      </c>
      <c r="BN409">
        <v>18.5</v>
      </c>
      <c r="BO409">
        <v>0</v>
      </c>
      <c r="BP409">
        <v>1</v>
      </c>
      <c r="BQ409">
        <v>0</v>
      </c>
      <c r="BR409">
        <v>0</v>
      </c>
      <c r="BS409">
        <v>0</v>
      </c>
      <c r="BT409">
        <v>10373.615999999998</v>
      </c>
      <c r="BU409">
        <v>22.2</v>
      </c>
      <c r="BV409">
        <v>0</v>
      </c>
      <c r="BW409">
        <v>1</v>
      </c>
      <c r="CU409">
        <f>ROUND(AT409*Source!I474*AH409*AL409,2)</f>
        <v>10114.280000000001</v>
      </c>
      <c r="CV409">
        <f>ROUND(Y409*Source!I474,7)</f>
        <v>25.974</v>
      </c>
      <c r="CW409">
        <v>0</v>
      </c>
      <c r="CX409">
        <f>ROUND(Y409*Source!I474,7)</f>
        <v>25.974</v>
      </c>
      <c r="CY409">
        <f>AD409</f>
        <v>467.28</v>
      </c>
      <c r="CZ409">
        <f>AH409</f>
        <v>467.28</v>
      </c>
      <c r="DA409">
        <f>AL409</f>
        <v>1</v>
      </c>
      <c r="DB409">
        <f>ROUND((ROUND(AT409*CZ409,2)*ROUND(1.2,7)),6)</f>
        <v>10373.616</v>
      </c>
      <c r="DC409">
        <f>ROUND((ROUND(AT409*AG409,2)*ROUND(1.2,7)),6)</f>
        <v>0</v>
      </c>
      <c r="DD409" t="s">
        <v>3</v>
      </c>
      <c r="DE409" t="s">
        <v>3</v>
      </c>
      <c r="DF409">
        <f t="shared" si="135"/>
        <v>0</v>
      </c>
      <c r="DG409">
        <f t="shared" si="128"/>
        <v>0</v>
      </c>
      <c r="DH409">
        <f t="shared" si="129"/>
        <v>0</v>
      </c>
      <c r="DI409">
        <f t="shared" si="130"/>
        <v>12137.13</v>
      </c>
      <c r="DJ409">
        <f>DI409</f>
        <v>12137.13</v>
      </c>
      <c r="DK409">
        <v>1</v>
      </c>
      <c r="DL409" t="s">
        <v>3</v>
      </c>
      <c r="DM409">
        <v>0</v>
      </c>
      <c r="DN409" t="s">
        <v>3</v>
      </c>
      <c r="DO409">
        <v>0</v>
      </c>
    </row>
    <row r="410" spans="1:119" x14ac:dyDescent="0.2">
      <c r="A410">
        <f>ROW(Source!A474)</f>
        <v>474</v>
      </c>
      <c r="B410">
        <v>312567028</v>
      </c>
      <c r="C410">
        <v>312568623</v>
      </c>
      <c r="D410">
        <v>277560491</v>
      </c>
      <c r="E410">
        <v>109</v>
      </c>
      <c r="F410">
        <v>1</v>
      </c>
      <c r="G410">
        <v>1</v>
      </c>
      <c r="H410">
        <v>1</v>
      </c>
      <c r="I410" t="s">
        <v>635</v>
      </c>
      <c r="J410" t="s">
        <v>3</v>
      </c>
      <c r="K410" t="s">
        <v>636</v>
      </c>
      <c r="L410">
        <v>1191</v>
      </c>
      <c r="N410">
        <v>1013</v>
      </c>
      <c r="O410" t="s">
        <v>637</v>
      </c>
      <c r="P410" t="s">
        <v>637</v>
      </c>
      <c r="Q410">
        <v>1</v>
      </c>
      <c r="W410">
        <v>0</v>
      </c>
      <c r="X410">
        <v>-1417349443</v>
      </c>
      <c r="Y410">
        <f>(AT410*ROUND(1.2,7))</f>
        <v>0.40800000000000003</v>
      </c>
      <c r="AA410">
        <v>0</v>
      </c>
      <c r="AB410">
        <v>0</v>
      </c>
      <c r="AC410">
        <v>0</v>
      </c>
      <c r="AD410">
        <v>0</v>
      </c>
      <c r="AE410">
        <v>0</v>
      </c>
      <c r="AF410">
        <v>0</v>
      </c>
      <c r="AG410">
        <v>0</v>
      </c>
      <c r="AH410">
        <v>0</v>
      </c>
      <c r="AI410">
        <v>1</v>
      </c>
      <c r="AJ410">
        <v>1</v>
      </c>
      <c r="AK410">
        <v>1</v>
      </c>
      <c r="AL410">
        <v>1</v>
      </c>
      <c r="AM410">
        <v>-2</v>
      </c>
      <c r="AN410">
        <v>0</v>
      </c>
      <c r="AO410">
        <v>0</v>
      </c>
      <c r="AP410">
        <v>1</v>
      </c>
      <c r="AQ410">
        <v>1</v>
      </c>
      <c r="AR410">
        <v>0</v>
      </c>
      <c r="AS410" t="s">
        <v>3</v>
      </c>
      <c r="AT410">
        <v>0.34</v>
      </c>
      <c r="AU410" t="s">
        <v>658</v>
      </c>
      <c r="AV410">
        <v>2</v>
      </c>
      <c r="AW410">
        <v>2</v>
      </c>
      <c r="AX410">
        <v>312568634</v>
      </c>
      <c r="AY410">
        <v>1</v>
      </c>
      <c r="AZ410">
        <v>0</v>
      </c>
      <c r="BA410">
        <v>447</v>
      </c>
      <c r="BB410">
        <v>1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0</v>
      </c>
      <c r="BK410">
        <v>0</v>
      </c>
      <c r="BL410">
        <v>0</v>
      </c>
      <c r="BM410">
        <v>0</v>
      </c>
      <c r="BN410">
        <v>0</v>
      </c>
      <c r="BO410">
        <v>0</v>
      </c>
      <c r="BP410">
        <v>0</v>
      </c>
      <c r="BQ410">
        <v>0</v>
      </c>
      <c r="BR410">
        <v>0</v>
      </c>
      <c r="BS410">
        <v>0</v>
      </c>
      <c r="BT410">
        <v>0</v>
      </c>
      <c r="BU410">
        <v>0</v>
      </c>
      <c r="BV410">
        <v>0</v>
      </c>
      <c r="BW410">
        <v>0</v>
      </c>
      <c r="CV410">
        <v>0</v>
      </c>
      <c r="CW410">
        <v>0</v>
      </c>
      <c r="CX410">
        <f>ROUND(Y410*Source!I474,7)</f>
        <v>0.47736000000000001</v>
      </c>
      <c r="CY410">
        <f>AD410</f>
        <v>0</v>
      </c>
      <c r="CZ410">
        <f>AH410</f>
        <v>0</v>
      </c>
      <c r="DA410">
        <f>AL410</f>
        <v>1</v>
      </c>
      <c r="DB410">
        <f>ROUND((ROUND(AT410*CZ410,2)*ROUND(1.2,7)),6)</f>
        <v>0</v>
      </c>
      <c r="DC410">
        <f>ROUND((ROUND(AT410*AG410,2)*ROUND(1.2,7)),6)</f>
        <v>0</v>
      </c>
      <c r="DD410" t="s">
        <v>3</v>
      </c>
      <c r="DE410" t="s">
        <v>3</v>
      </c>
      <c r="DF410">
        <f t="shared" si="135"/>
        <v>0</v>
      </c>
      <c r="DG410">
        <f t="shared" si="128"/>
        <v>0</v>
      </c>
      <c r="DH410">
        <f t="shared" si="129"/>
        <v>0</v>
      </c>
      <c r="DI410">
        <f t="shared" si="130"/>
        <v>0</v>
      </c>
      <c r="DJ410">
        <f>DI410</f>
        <v>0</v>
      </c>
      <c r="DK410">
        <v>0</v>
      </c>
      <c r="DL410" t="s">
        <v>3</v>
      </c>
      <c r="DM410">
        <v>0</v>
      </c>
      <c r="DN410" t="s">
        <v>3</v>
      </c>
      <c r="DO410">
        <v>0</v>
      </c>
    </row>
    <row r="411" spans="1:119" x14ac:dyDescent="0.2">
      <c r="A411">
        <f>ROW(Source!A474)</f>
        <v>474</v>
      </c>
      <c r="B411">
        <v>312567028</v>
      </c>
      <c r="C411">
        <v>312568623</v>
      </c>
      <c r="D411">
        <v>277944622</v>
      </c>
      <c r="E411">
        <v>1</v>
      </c>
      <c r="F411">
        <v>1</v>
      </c>
      <c r="G411">
        <v>1</v>
      </c>
      <c r="H411">
        <v>2</v>
      </c>
      <c r="I411" t="s">
        <v>639</v>
      </c>
      <c r="J411" t="s">
        <v>640</v>
      </c>
      <c r="K411" t="s">
        <v>641</v>
      </c>
      <c r="L411">
        <v>1368</v>
      </c>
      <c r="N411">
        <v>1011</v>
      </c>
      <c r="O411" t="s">
        <v>419</v>
      </c>
      <c r="P411" t="s">
        <v>419</v>
      </c>
      <c r="Q411">
        <v>1</v>
      </c>
      <c r="W411">
        <v>0</v>
      </c>
      <c r="X411">
        <v>-776243211</v>
      </c>
      <c r="Y411">
        <f>(AT411*ROUND(1.2,7))</f>
        <v>0.20400000000000001</v>
      </c>
      <c r="AA411">
        <v>0</v>
      </c>
      <c r="AB411">
        <v>1472.33</v>
      </c>
      <c r="AC411">
        <v>642.05999999999995</v>
      </c>
      <c r="AD411">
        <v>0</v>
      </c>
      <c r="AE411">
        <v>0</v>
      </c>
      <c r="AF411">
        <v>1472.33</v>
      </c>
      <c r="AG411">
        <v>642.05999999999995</v>
      </c>
      <c r="AH411">
        <v>0</v>
      </c>
      <c r="AI411">
        <v>1</v>
      </c>
      <c r="AJ411">
        <v>1</v>
      </c>
      <c r="AK411">
        <v>1</v>
      </c>
      <c r="AL411">
        <v>1</v>
      </c>
      <c r="AM411">
        <v>-2</v>
      </c>
      <c r="AN411">
        <v>0</v>
      </c>
      <c r="AO411">
        <v>0</v>
      </c>
      <c r="AP411">
        <v>1</v>
      </c>
      <c r="AQ411">
        <v>1</v>
      </c>
      <c r="AR411">
        <v>0</v>
      </c>
      <c r="AS411" t="s">
        <v>3</v>
      </c>
      <c r="AT411">
        <v>0.17</v>
      </c>
      <c r="AU411" t="s">
        <v>658</v>
      </c>
      <c r="AV411">
        <v>1</v>
      </c>
      <c r="AW411">
        <v>2</v>
      </c>
      <c r="AX411">
        <v>312568635</v>
      </c>
      <c r="AY411">
        <v>1</v>
      </c>
      <c r="AZ411">
        <v>0</v>
      </c>
      <c r="BA411">
        <v>448</v>
      </c>
      <c r="BB411">
        <v>1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0</v>
      </c>
      <c r="BK411">
        <v>250.2961</v>
      </c>
      <c r="BL411">
        <v>109.1502</v>
      </c>
      <c r="BM411">
        <v>0</v>
      </c>
      <c r="BN411">
        <v>0</v>
      </c>
      <c r="BO411">
        <v>0.17</v>
      </c>
      <c r="BP411">
        <v>1</v>
      </c>
      <c r="BQ411">
        <v>0</v>
      </c>
      <c r="BR411">
        <v>300.35532000000001</v>
      </c>
      <c r="BS411">
        <v>130.98024000000001</v>
      </c>
      <c r="BT411">
        <v>0</v>
      </c>
      <c r="BU411">
        <v>0</v>
      </c>
      <c r="BV411">
        <v>0.20400000000000001</v>
      </c>
      <c r="BW411">
        <v>1</v>
      </c>
      <c r="CV411">
        <v>0</v>
      </c>
      <c r="CW411">
        <f>ROUND(Y411*Source!I474*DO411,7)</f>
        <v>0.23868</v>
      </c>
      <c r="CX411">
        <f>ROUND(Y411*Source!I474,7)</f>
        <v>0.23868</v>
      </c>
      <c r="CY411">
        <f>AB411</f>
        <v>1472.33</v>
      </c>
      <c r="CZ411">
        <f>AF411</f>
        <v>1472.33</v>
      </c>
      <c r="DA411">
        <f>AJ411</f>
        <v>1</v>
      </c>
      <c r="DB411">
        <f>ROUND((ROUND(AT411*CZ411,2)*ROUND(1.2,7)),6)</f>
        <v>300.36</v>
      </c>
      <c r="DC411">
        <f>ROUND((ROUND(AT411*AG411,2)*ROUND(1.2,7)),6)</f>
        <v>130.97999999999999</v>
      </c>
      <c r="DD411" t="s">
        <v>3</v>
      </c>
      <c r="DE411" t="s">
        <v>3</v>
      </c>
      <c r="DF411">
        <f t="shared" si="135"/>
        <v>0</v>
      </c>
      <c r="DG411">
        <f t="shared" si="128"/>
        <v>351.42</v>
      </c>
      <c r="DH411">
        <f t="shared" si="129"/>
        <v>153.25</v>
      </c>
      <c r="DI411">
        <f t="shared" si="130"/>
        <v>0</v>
      </c>
      <c r="DJ411">
        <f>DG411+DH411</f>
        <v>504.67</v>
      </c>
      <c r="DK411">
        <v>1</v>
      </c>
      <c r="DL411" t="s">
        <v>642</v>
      </c>
      <c r="DM411">
        <v>6</v>
      </c>
      <c r="DN411" t="s">
        <v>637</v>
      </c>
      <c r="DO411">
        <v>1</v>
      </c>
    </row>
    <row r="412" spans="1:119" x14ac:dyDescent="0.2">
      <c r="A412">
        <f>ROW(Source!A474)</f>
        <v>474</v>
      </c>
      <c r="B412">
        <v>312567028</v>
      </c>
      <c r="C412">
        <v>312568623</v>
      </c>
      <c r="D412">
        <v>277945805</v>
      </c>
      <c r="E412">
        <v>1</v>
      </c>
      <c r="F412">
        <v>1</v>
      </c>
      <c r="G412">
        <v>1</v>
      </c>
      <c r="H412">
        <v>2</v>
      </c>
      <c r="I412" t="s">
        <v>650</v>
      </c>
      <c r="J412" t="s">
        <v>651</v>
      </c>
      <c r="K412" t="s">
        <v>652</v>
      </c>
      <c r="L412">
        <v>1368</v>
      </c>
      <c r="N412">
        <v>1011</v>
      </c>
      <c r="O412" t="s">
        <v>419</v>
      </c>
      <c r="P412" t="s">
        <v>419</v>
      </c>
      <c r="Q412">
        <v>1</v>
      </c>
      <c r="W412">
        <v>0</v>
      </c>
      <c r="X412">
        <v>721652621</v>
      </c>
      <c r="Y412">
        <f>(AT412*ROUND(1.2,7))</f>
        <v>0.20400000000000001</v>
      </c>
      <c r="AA412">
        <v>0</v>
      </c>
      <c r="AB412">
        <v>544.70000000000005</v>
      </c>
      <c r="AC412">
        <v>477.98</v>
      </c>
      <c r="AD412">
        <v>0</v>
      </c>
      <c r="AE412">
        <v>0</v>
      </c>
      <c r="AF412">
        <v>544.70000000000005</v>
      </c>
      <c r="AG412">
        <v>477.98</v>
      </c>
      <c r="AH412">
        <v>0</v>
      </c>
      <c r="AI412">
        <v>1</v>
      </c>
      <c r="AJ412">
        <v>1</v>
      </c>
      <c r="AK412">
        <v>1</v>
      </c>
      <c r="AL412">
        <v>1</v>
      </c>
      <c r="AM412">
        <v>-2</v>
      </c>
      <c r="AN412">
        <v>0</v>
      </c>
      <c r="AO412">
        <v>0</v>
      </c>
      <c r="AP412">
        <v>1</v>
      </c>
      <c r="AQ412">
        <v>1</v>
      </c>
      <c r="AR412">
        <v>0</v>
      </c>
      <c r="AS412" t="s">
        <v>3</v>
      </c>
      <c r="AT412">
        <v>0.17</v>
      </c>
      <c r="AU412" t="s">
        <v>658</v>
      </c>
      <c r="AV412">
        <v>1</v>
      </c>
      <c r="AW412">
        <v>2</v>
      </c>
      <c r="AX412">
        <v>312568636</v>
      </c>
      <c r="AY412">
        <v>1</v>
      </c>
      <c r="AZ412">
        <v>0</v>
      </c>
      <c r="BA412">
        <v>449</v>
      </c>
      <c r="BB412">
        <v>1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0</v>
      </c>
      <c r="BK412">
        <v>92.599000000000018</v>
      </c>
      <c r="BL412">
        <v>81.256600000000006</v>
      </c>
      <c r="BM412">
        <v>0</v>
      </c>
      <c r="BN412">
        <v>0</v>
      </c>
      <c r="BO412">
        <v>0.17</v>
      </c>
      <c r="BP412">
        <v>1</v>
      </c>
      <c r="BQ412">
        <v>0</v>
      </c>
      <c r="BR412">
        <v>111.11880000000002</v>
      </c>
      <c r="BS412">
        <v>97.507920000000013</v>
      </c>
      <c r="BT412">
        <v>0</v>
      </c>
      <c r="BU412">
        <v>0</v>
      </c>
      <c r="BV412">
        <v>0.20400000000000001</v>
      </c>
      <c r="BW412">
        <v>1</v>
      </c>
      <c r="CV412">
        <v>0</v>
      </c>
      <c r="CW412">
        <f>ROUND(Y412*Source!I474*DO412,7)</f>
        <v>0.23868</v>
      </c>
      <c r="CX412">
        <f>ROUND(Y412*Source!I474,7)</f>
        <v>0.23868</v>
      </c>
      <c r="CY412">
        <f>AB412</f>
        <v>544.70000000000005</v>
      </c>
      <c r="CZ412">
        <f>AF412</f>
        <v>544.70000000000005</v>
      </c>
      <c r="DA412">
        <f>AJ412</f>
        <v>1</v>
      </c>
      <c r="DB412">
        <f>ROUND((ROUND(AT412*CZ412,2)*ROUND(1.2,7)),6)</f>
        <v>111.12</v>
      </c>
      <c r="DC412">
        <f>ROUND((ROUND(AT412*AG412,2)*ROUND(1.2,7)),6)</f>
        <v>97.512</v>
      </c>
      <c r="DD412" t="s">
        <v>3</v>
      </c>
      <c r="DE412" t="s">
        <v>3</v>
      </c>
      <c r="DF412">
        <f t="shared" si="135"/>
        <v>0</v>
      </c>
      <c r="DG412">
        <f t="shared" si="128"/>
        <v>130.01</v>
      </c>
      <c r="DH412">
        <f t="shared" si="129"/>
        <v>114.08</v>
      </c>
      <c r="DI412">
        <f t="shared" si="130"/>
        <v>0</v>
      </c>
      <c r="DJ412">
        <f>DG412+DH412</f>
        <v>244.08999999999997</v>
      </c>
      <c r="DK412">
        <v>1</v>
      </c>
      <c r="DL412" t="s">
        <v>649</v>
      </c>
      <c r="DM412">
        <v>4</v>
      </c>
      <c r="DN412" t="s">
        <v>637</v>
      </c>
      <c r="DO412">
        <v>1</v>
      </c>
    </row>
    <row r="413" spans="1:119" x14ac:dyDescent="0.2">
      <c r="A413">
        <f>ROW(Source!A474)</f>
        <v>474</v>
      </c>
      <c r="B413">
        <v>312567028</v>
      </c>
      <c r="C413">
        <v>312568623</v>
      </c>
      <c r="D413">
        <v>277946072</v>
      </c>
      <c r="E413">
        <v>1</v>
      </c>
      <c r="F413">
        <v>1</v>
      </c>
      <c r="G413">
        <v>1</v>
      </c>
      <c r="H413">
        <v>2</v>
      </c>
      <c r="I413" t="s">
        <v>743</v>
      </c>
      <c r="J413" t="s">
        <v>744</v>
      </c>
      <c r="K413" t="s">
        <v>745</v>
      </c>
      <c r="L413">
        <v>1368</v>
      </c>
      <c r="N413">
        <v>1011</v>
      </c>
      <c r="O413" t="s">
        <v>419</v>
      </c>
      <c r="P413" t="s">
        <v>419</v>
      </c>
      <c r="Q413">
        <v>1</v>
      </c>
      <c r="W413">
        <v>0</v>
      </c>
      <c r="X413">
        <v>-278178338</v>
      </c>
      <c r="Y413">
        <f>(AT413*ROUND(1.2,7))</f>
        <v>3.48</v>
      </c>
      <c r="AA413">
        <v>0</v>
      </c>
      <c r="AB413">
        <v>26.66</v>
      </c>
      <c r="AC413">
        <v>0</v>
      </c>
      <c r="AD413">
        <v>0</v>
      </c>
      <c r="AE413">
        <v>0</v>
      </c>
      <c r="AF413">
        <v>26.66</v>
      </c>
      <c r="AG413">
        <v>0</v>
      </c>
      <c r="AH413">
        <v>0</v>
      </c>
      <c r="AI413">
        <v>1</v>
      </c>
      <c r="AJ413">
        <v>1</v>
      </c>
      <c r="AK413">
        <v>1</v>
      </c>
      <c r="AL413">
        <v>1</v>
      </c>
      <c r="AM413">
        <v>-2</v>
      </c>
      <c r="AN413">
        <v>0</v>
      </c>
      <c r="AO413">
        <v>0</v>
      </c>
      <c r="AP413">
        <v>1</v>
      </c>
      <c r="AQ413">
        <v>1</v>
      </c>
      <c r="AR413">
        <v>0</v>
      </c>
      <c r="AS413" t="s">
        <v>3</v>
      </c>
      <c r="AT413">
        <v>2.9</v>
      </c>
      <c r="AU413" t="s">
        <v>658</v>
      </c>
      <c r="AV413">
        <v>1</v>
      </c>
      <c r="AW413">
        <v>2</v>
      </c>
      <c r="AX413">
        <v>312568637</v>
      </c>
      <c r="AY413">
        <v>1</v>
      </c>
      <c r="AZ413">
        <v>0</v>
      </c>
      <c r="BA413">
        <v>450</v>
      </c>
      <c r="BB413">
        <v>1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0</v>
      </c>
      <c r="BK413">
        <v>77.313999999999993</v>
      </c>
      <c r="BL413">
        <v>0</v>
      </c>
      <c r="BM413">
        <v>0</v>
      </c>
      <c r="BN413">
        <v>0</v>
      </c>
      <c r="BO413">
        <v>0</v>
      </c>
      <c r="BP413">
        <v>1</v>
      </c>
      <c r="BQ413">
        <v>0</v>
      </c>
      <c r="BR413">
        <v>92.776799999999994</v>
      </c>
      <c r="BS413">
        <v>0</v>
      </c>
      <c r="BT413">
        <v>0</v>
      </c>
      <c r="BU413">
        <v>0</v>
      </c>
      <c r="BV413">
        <v>0</v>
      </c>
      <c r="BW413">
        <v>1</v>
      </c>
      <c r="CV413">
        <v>0</v>
      </c>
      <c r="CW413">
        <f>ROUND(Y413*Source!I474*DO413,7)</f>
        <v>0</v>
      </c>
      <c r="CX413">
        <f>ROUND(Y413*Source!I474,7)</f>
        <v>4.0716000000000001</v>
      </c>
      <c r="CY413">
        <f>AB413</f>
        <v>26.66</v>
      </c>
      <c r="CZ413">
        <f>AF413</f>
        <v>26.66</v>
      </c>
      <c r="DA413">
        <f>AJ413</f>
        <v>1</v>
      </c>
      <c r="DB413">
        <f>ROUND((ROUND(AT413*CZ413,2)*ROUND(1.2,7)),6)</f>
        <v>92.772000000000006</v>
      </c>
      <c r="DC413">
        <f>ROUND((ROUND(AT413*AG413,2)*ROUND(1.2,7)),6)</f>
        <v>0</v>
      </c>
      <c r="DD413" t="s">
        <v>3</v>
      </c>
      <c r="DE413" t="s">
        <v>3</v>
      </c>
      <c r="DF413">
        <f t="shared" si="135"/>
        <v>0</v>
      </c>
      <c r="DG413">
        <f t="shared" si="128"/>
        <v>108.55</v>
      </c>
      <c r="DH413">
        <f t="shared" si="129"/>
        <v>0</v>
      </c>
      <c r="DI413">
        <f t="shared" si="130"/>
        <v>0</v>
      </c>
      <c r="DJ413">
        <f>DG413+DH413</f>
        <v>108.55</v>
      </c>
      <c r="DK413">
        <v>1</v>
      </c>
      <c r="DL413" t="s">
        <v>3</v>
      </c>
      <c r="DM413">
        <v>0</v>
      </c>
      <c r="DN413" t="s">
        <v>3</v>
      </c>
      <c r="DO413">
        <v>0</v>
      </c>
    </row>
    <row r="414" spans="1:119" x14ac:dyDescent="0.2">
      <c r="A414">
        <f>ROW(Source!A474)</f>
        <v>474</v>
      </c>
      <c r="B414">
        <v>312567028</v>
      </c>
      <c r="C414">
        <v>312568623</v>
      </c>
      <c r="D414">
        <v>277866682</v>
      </c>
      <c r="E414">
        <v>1</v>
      </c>
      <c r="F414">
        <v>1</v>
      </c>
      <c r="G414">
        <v>1</v>
      </c>
      <c r="H414">
        <v>3</v>
      </c>
      <c r="I414" t="s">
        <v>735</v>
      </c>
      <c r="J414" t="s">
        <v>736</v>
      </c>
      <c r="K414" t="s">
        <v>737</v>
      </c>
      <c r="L414">
        <v>1346</v>
      </c>
      <c r="N414">
        <v>1009</v>
      </c>
      <c r="O414" t="s">
        <v>130</v>
      </c>
      <c r="P414" t="s">
        <v>130</v>
      </c>
      <c r="Q414">
        <v>1</v>
      </c>
      <c r="W414">
        <v>0</v>
      </c>
      <c r="X414">
        <v>1568892381</v>
      </c>
      <c r="Y414">
        <f>AT414</f>
        <v>0.9</v>
      </c>
      <c r="AA414">
        <v>146.29</v>
      </c>
      <c r="AB414">
        <v>0</v>
      </c>
      <c r="AC414">
        <v>0</v>
      </c>
      <c r="AD414">
        <v>0</v>
      </c>
      <c r="AE414">
        <v>155.63</v>
      </c>
      <c r="AF414">
        <v>0</v>
      </c>
      <c r="AG414">
        <v>0</v>
      </c>
      <c r="AH414">
        <v>0</v>
      </c>
      <c r="AI414">
        <v>0.94</v>
      </c>
      <c r="AJ414">
        <v>1</v>
      </c>
      <c r="AK414">
        <v>1</v>
      </c>
      <c r="AL414">
        <v>1</v>
      </c>
      <c r="AM414">
        <v>2</v>
      </c>
      <c r="AN414">
        <v>0</v>
      </c>
      <c r="AO414">
        <v>0</v>
      </c>
      <c r="AP414">
        <v>1</v>
      </c>
      <c r="AQ414">
        <v>1</v>
      </c>
      <c r="AR414">
        <v>0</v>
      </c>
      <c r="AS414" t="s">
        <v>3</v>
      </c>
      <c r="AT414">
        <v>0.9</v>
      </c>
      <c r="AU414" t="s">
        <v>3</v>
      </c>
      <c r="AV414">
        <v>0</v>
      </c>
      <c r="AW414">
        <v>2</v>
      </c>
      <c r="AX414">
        <v>312568638</v>
      </c>
      <c r="AY414">
        <v>1</v>
      </c>
      <c r="AZ414">
        <v>0</v>
      </c>
      <c r="BA414">
        <v>451</v>
      </c>
      <c r="BB414">
        <v>1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140.06700000000001</v>
      </c>
      <c r="BK414">
        <v>0</v>
      </c>
      <c r="BL414">
        <v>0</v>
      </c>
      <c r="BM414">
        <v>0</v>
      </c>
      <c r="BN414">
        <v>0</v>
      </c>
      <c r="BO414">
        <v>0</v>
      </c>
      <c r="BP414">
        <v>1</v>
      </c>
      <c r="BQ414">
        <v>140.06700000000001</v>
      </c>
      <c r="BR414">
        <v>0</v>
      </c>
      <c r="BS414">
        <v>0</v>
      </c>
      <c r="BT414">
        <v>0</v>
      </c>
      <c r="BU414">
        <v>0</v>
      </c>
      <c r="BV414">
        <v>0</v>
      </c>
      <c r="BW414">
        <v>1</v>
      </c>
      <c r="CV414">
        <v>0</v>
      </c>
      <c r="CW414">
        <v>0</v>
      </c>
      <c r="CX414">
        <f>ROUND(Y414*Source!I474,7)</f>
        <v>1.0529999999999999</v>
      </c>
      <c r="CY414">
        <f>AA414</f>
        <v>146.29</v>
      </c>
      <c r="CZ414">
        <f>AE414</f>
        <v>155.63</v>
      </c>
      <c r="DA414">
        <f>AI414</f>
        <v>0.94</v>
      </c>
      <c r="DB414">
        <f>ROUND(ROUND(AT414*CZ414,2),6)</f>
        <v>140.07</v>
      </c>
      <c r="DC414">
        <f>ROUND(ROUND(AT414*AG414,2),6)</f>
        <v>0</v>
      </c>
      <c r="DD414" t="s">
        <v>3</v>
      </c>
      <c r="DE414" t="s">
        <v>3</v>
      </c>
      <c r="DF414">
        <f>ROUND(ROUND(AE414*AI414,2)*CX414,2)</f>
        <v>154.04</v>
      </c>
      <c r="DG414">
        <f t="shared" si="128"/>
        <v>0</v>
      </c>
      <c r="DH414">
        <f t="shared" si="129"/>
        <v>0</v>
      </c>
      <c r="DI414">
        <f t="shared" si="130"/>
        <v>0</v>
      </c>
      <c r="DJ414">
        <f>DF414</f>
        <v>154.04</v>
      </c>
      <c r="DK414">
        <v>0</v>
      </c>
      <c r="DL414" t="s">
        <v>3</v>
      </c>
      <c r="DM414">
        <v>0</v>
      </c>
      <c r="DN414" t="s">
        <v>3</v>
      </c>
      <c r="DO414">
        <v>0</v>
      </c>
    </row>
    <row r="415" spans="1:119" x14ac:dyDescent="0.2">
      <c r="A415">
        <f>ROW(Source!A474)</f>
        <v>474</v>
      </c>
      <c r="B415">
        <v>312567028</v>
      </c>
      <c r="C415">
        <v>312568623</v>
      </c>
      <c r="D415">
        <v>277879351</v>
      </c>
      <c r="E415">
        <v>1</v>
      </c>
      <c r="F415">
        <v>1</v>
      </c>
      <c r="G415">
        <v>1</v>
      </c>
      <c r="H415">
        <v>3</v>
      </c>
      <c r="I415" t="s">
        <v>746</v>
      </c>
      <c r="J415" t="s">
        <v>747</v>
      </c>
      <c r="K415" t="s">
        <v>748</v>
      </c>
      <c r="L415">
        <v>1348</v>
      </c>
      <c r="N415">
        <v>1009</v>
      </c>
      <c r="O415" t="s">
        <v>139</v>
      </c>
      <c r="P415" t="s">
        <v>139</v>
      </c>
      <c r="Q415">
        <v>1000</v>
      </c>
      <c r="W415">
        <v>0</v>
      </c>
      <c r="X415">
        <v>161031189</v>
      </c>
      <c r="Y415">
        <f>AT415</f>
        <v>4.0000000000000001E-3</v>
      </c>
      <c r="AA415">
        <v>57629.03</v>
      </c>
      <c r="AB415">
        <v>0</v>
      </c>
      <c r="AC415">
        <v>0</v>
      </c>
      <c r="AD415">
        <v>0</v>
      </c>
      <c r="AE415">
        <v>57629.03</v>
      </c>
      <c r="AF415">
        <v>0</v>
      </c>
      <c r="AG415">
        <v>0</v>
      </c>
      <c r="AH415">
        <v>0</v>
      </c>
      <c r="AI415">
        <v>1</v>
      </c>
      <c r="AJ415">
        <v>1</v>
      </c>
      <c r="AK415">
        <v>1</v>
      </c>
      <c r="AL415">
        <v>1</v>
      </c>
      <c r="AM415">
        <v>-2</v>
      </c>
      <c r="AN415">
        <v>0</v>
      </c>
      <c r="AO415">
        <v>0</v>
      </c>
      <c r="AP415">
        <v>1</v>
      </c>
      <c r="AQ415">
        <v>1</v>
      </c>
      <c r="AR415">
        <v>0</v>
      </c>
      <c r="AS415" t="s">
        <v>3</v>
      </c>
      <c r="AT415">
        <v>4.0000000000000001E-3</v>
      </c>
      <c r="AU415" t="s">
        <v>3</v>
      </c>
      <c r="AV415">
        <v>0</v>
      </c>
      <c r="AW415">
        <v>2</v>
      </c>
      <c r="AX415">
        <v>312568639</v>
      </c>
      <c r="AY415">
        <v>1</v>
      </c>
      <c r="AZ415">
        <v>0</v>
      </c>
      <c r="BA415">
        <v>452</v>
      </c>
      <c r="BB415">
        <v>1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230.51612</v>
      </c>
      <c r="BK415">
        <v>0</v>
      </c>
      <c r="BL415">
        <v>0</v>
      </c>
      <c r="BM415">
        <v>0</v>
      </c>
      <c r="BN415">
        <v>0</v>
      </c>
      <c r="BO415">
        <v>0</v>
      </c>
      <c r="BP415">
        <v>1</v>
      </c>
      <c r="BQ415">
        <v>230.51612</v>
      </c>
      <c r="BR415">
        <v>0</v>
      </c>
      <c r="BS415">
        <v>0</v>
      </c>
      <c r="BT415">
        <v>0</v>
      </c>
      <c r="BU415">
        <v>0</v>
      </c>
      <c r="BV415">
        <v>0</v>
      </c>
      <c r="BW415">
        <v>1</v>
      </c>
      <c r="CV415">
        <v>0</v>
      </c>
      <c r="CW415">
        <v>0</v>
      </c>
      <c r="CX415">
        <f>ROUND(Y415*Source!I474,7)</f>
        <v>4.6800000000000001E-3</v>
      </c>
      <c r="CY415">
        <f>AA415</f>
        <v>57629.03</v>
      </c>
      <c r="CZ415">
        <f>AE415</f>
        <v>57629.03</v>
      </c>
      <c r="DA415">
        <f>AI415</f>
        <v>1</v>
      </c>
      <c r="DB415">
        <f>ROUND(ROUND(AT415*CZ415,2),6)</f>
        <v>230.52</v>
      </c>
      <c r="DC415">
        <f>ROUND(ROUND(AT415*AG415,2),6)</f>
        <v>0</v>
      </c>
      <c r="DD415" t="s">
        <v>3</v>
      </c>
      <c r="DE415" t="s">
        <v>3</v>
      </c>
      <c r="DF415">
        <f t="shared" ref="DF415:DF422" si="136">ROUND(ROUND(AE415,2)*CX415,2)</f>
        <v>269.7</v>
      </c>
      <c r="DG415">
        <f t="shared" si="128"/>
        <v>0</v>
      </c>
      <c r="DH415">
        <f t="shared" si="129"/>
        <v>0</v>
      </c>
      <c r="DI415">
        <f t="shared" si="130"/>
        <v>0</v>
      </c>
      <c r="DJ415">
        <f>DF415</f>
        <v>269.7</v>
      </c>
      <c r="DK415">
        <v>1</v>
      </c>
      <c r="DL415" t="s">
        <v>3</v>
      </c>
      <c r="DM415">
        <v>0</v>
      </c>
      <c r="DN415" t="s">
        <v>3</v>
      </c>
      <c r="DO415">
        <v>0</v>
      </c>
    </row>
    <row r="416" spans="1:119" x14ac:dyDescent="0.2">
      <c r="A416">
        <f>ROW(Source!A474)</f>
        <v>474</v>
      </c>
      <c r="B416">
        <v>312567028</v>
      </c>
      <c r="C416">
        <v>312568623</v>
      </c>
      <c r="D416">
        <v>277896184</v>
      </c>
      <c r="E416">
        <v>1</v>
      </c>
      <c r="F416">
        <v>1</v>
      </c>
      <c r="G416">
        <v>1</v>
      </c>
      <c r="H416">
        <v>3</v>
      </c>
      <c r="I416" t="s">
        <v>749</v>
      </c>
      <c r="J416" t="s">
        <v>750</v>
      </c>
      <c r="K416" t="s">
        <v>751</v>
      </c>
      <c r="L416">
        <v>1346</v>
      </c>
      <c r="N416">
        <v>1009</v>
      </c>
      <c r="O416" t="s">
        <v>130</v>
      </c>
      <c r="P416" t="s">
        <v>130</v>
      </c>
      <c r="Q416">
        <v>1</v>
      </c>
      <c r="W416">
        <v>0</v>
      </c>
      <c r="X416">
        <v>1808131550</v>
      </c>
      <c r="Y416">
        <f>AT416</f>
        <v>2.4</v>
      </c>
      <c r="AA416">
        <v>1175.51</v>
      </c>
      <c r="AB416">
        <v>0</v>
      </c>
      <c r="AC416">
        <v>0</v>
      </c>
      <c r="AD416">
        <v>0</v>
      </c>
      <c r="AE416">
        <v>1175.51</v>
      </c>
      <c r="AF416">
        <v>0</v>
      </c>
      <c r="AG416">
        <v>0</v>
      </c>
      <c r="AH416">
        <v>0</v>
      </c>
      <c r="AI416">
        <v>1</v>
      </c>
      <c r="AJ416">
        <v>1</v>
      </c>
      <c r="AK416">
        <v>1</v>
      </c>
      <c r="AL416">
        <v>1</v>
      </c>
      <c r="AM416">
        <v>-2</v>
      </c>
      <c r="AN416">
        <v>0</v>
      </c>
      <c r="AO416">
        <v>0</v>
      </c>
      <c r="AP416">
        <v>1</v>
      </c>
      <c r="AQ416">
        <v>1</v>
      </c>
      <c r="AR416">
        <v>0</v>
      </c>
      <c r="AS416" t="s">
        <v>3</v>
      </c>
      <c r="AT416">
        <v>2.4</v>
      </c>
      <c r="AU416" t="s">
        <v>3</v>
      </c>
      <c r="AV416">
        <v>0</v>
      </c>
      <c r="AW416">
        <v>2</v>
      </c>
      <c r="AX416">
        <v>312568640</v>
      </c>
      <c r="AY416">
        <v>1</v>
      </c>
      <c r="AZ416">
        <v>0</v>
      </c>
      <c r="BA416">
        <v>453</v>
      </c>
      <c r="BB416">
        <v>1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2821.2239999999997</v>
      </c>
      <c r="BK416">
        <v>0</v>
      </c>
      <c r="BL416">
        <v>0</v>
      </c>
      <c r="BM416">
        <v>0</v>
      </c>
      <c r="BN416">
        <v>0</v>
      </c>
      <c r="BO416">
        <v>0</v>
      </c>
      <c r="BP416">
        <v>1</v>
      </c>
      <c r="BQ416">
        <v>2821.2239999999997</v>
      </c>
      <c r="BR416">
        <v>0</v>
      </c>
      <c r="BS416">
        <v>0</v>
      </c>
      <c r="BT416">
        <v>0</v>
      </c>
      <c r="BU416">
        <v>0</v>
      </c>
      <c r="BV416">
        <v>0</v>
      </c>
      <c r="BW416">
        <v>1</v>
      </c>
      <c r="CV416">
        <v>0</v>
      </c>
      <c r="CW416">
        <v>0</v>
      </c>
      <c r="CX416">
        <f>ROUND(Y416*Source!I474,7)</f>
        <v>2.8079999999999998</v>
      </c>
      <c r="CY416">
        <f>AA416</f>
        <v>1175.51</v>
      </c>
      <c r="CZ416">
        <f>AE416</f>
        <v>1175.51</v>
      </c>
      <c r="DA416">
        <f>AI416</f>
        <v>1</v>
      </c>
      <c r="DB416">
        <f>ROUND(ROUND(AT416*CZ416,2),6)</f>
        <v>2821.22</v>
      </c>
      <c r="DC416">
        <f>ROUND(ROUND(AT416*AG416,2),6)</f>
        <v>0</v>
      </c>
      <c r="DD416" t="s">
        <v>3</v>
      </c>
      <c r="DE416" t="s">
        <v>3</v>
      </c>
      <c r="DF416">
        <f t="shared" si="136"/>
        <v>3300.83</v>
      </c>
      <c r="DG416">
        <f t="shared" si="128"/>
        <v>0</v>
      </c>
      <c r="DH416">
        <f t="shared" si="129"/>
        <v>0</v>
      </c>
      <c r="DI416">
        <f t="shared" si="130"/>
        <v>0</v>
      </c>
      <c r="DJ416">
        <f>DF416</f>
        <v>3300.83</v>
      </c>
      <c r="DK416">
        <v>1</v>
      </c>
      <c r="DL416" t="s">
        <v>3</v>
      </c>
      <c r="DM416">
        <v>0</v>
      </c>
      <c r="DN416" t="s">
        <v>3</v>
      </c>
      <c r="DO416">
        <v>0</v>
      </c>
    </row>
    <row r="417" spans="1:119" x14ac:dyDescent="0.2">
      <c r="A417">
        <f>ROW(Source!A474)</f>
        <v>474</v>
      </c>
      <c r="B417">
        <v>312567028</v>
      </c>
      <c r="C417">
        <v>312568623</v>
      </c>
      <c r="D417">
        <v>277566433</v>
      </c>
      <c r="E417">
        <v>109</v>
      </c>
      <c r="F417">
        <v>1</v>
      </c>
      <c r="G417">
        <v>1</v>
      </c>
      <c r="H417">
        <v>3</v>
      </c>
      <c r="I417" t="s">
        <v>390</v>
      </c>
      <c r="J417" t="s">
        <v>3</v>
      </c>
      <c r="K417" t="s">
        <v>391</v>
      </c>
      <c r="L417">
        <v>3277935</v>
      </c>
      <c r="N417">
        <v>1013</v>
      </c>
      <c r="O417" t="s">
        <v>392</v>
      </c>
      <c r="P417" t="s">
        <v>392</v>
      </c>
      <c r="Q417">
        <v>1</v>
      </c>
      <c r="W417">
        <v>0</v>
      </c>
      <c r="X417">
        <v>274903907</v>
      </c>
      <c r="Y417">
        <f>AT417</f>
        <v>2</v>
      </c>
      <c r="AA417">
        <v>0</v>
      </c>
      <c r="AB417">
        <v>0</v>
      </c>
      <c r="AC417">
        <v>0</v>
      </c>
      <c r="AD417">
        <v>0</v>
      </c>
      <c r="AE417">
        <v>0</v>
      </c>
      <c r="AF417">
        <v>0</v>
      </c>
      <c r="AG417">
        <v>0</v>
      </c>
      <c r="AH417">
        <v>0</v>
      </c>
      <c r="AI417">
        <v>1</v>
      </c>
      <c r="AJ417">
        <v>1</v>
      </c>
      <c r="AK417">
        <v>1</v>
      </c>
      <c r="AL417">
        <v>1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  <c r="AS417" t="s">
        <v>3</v>
      </c>
      <c r="AT417">
        <v>2</v>
      </c>
      <c r="AU417" t="s">
        <v>3</v>
      </c>
      <c r="AV417">
        <v>0</v>
      </c>
      <c r="AW417">
        <v>2</v>
      </c>
      <c r="AX417">
        <v>312568641</v>
      </c>
      <c r="AY417">
        <v>1</v>
      </c>
      <c r="AZ417">
        <v>0</v>
      </c>
      <c r="BA417">
        <v>454</v>
      </c>
      <c r="BB417">
        <v>0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0</v>
      </c>
      <c r="BK417">
        <v>0</v>
      </c>
      <c r="BL417">
        <v>0</v>
      </c>
      <c r="BM417">
        <v>0</v>
      </c>
      <c r="BN417">
        <v>0</v>
      </c>
      <c r="BO417">
        <v>0</v>
      </c>
      <c r="BP417">
        <v>0</v>
      </c>
      <c r="BQ417">
        <v>0</v>
      </c>
      <c r="BR417">
        <v>0</v>
      </c>
      <c r="BS417">
        <v>0</v>
      </c>
      <c r="BT417">
        <v>0</v>
      </c>
      <c r="BU417">
        <v>0</v>
      </c>
      <c r="BV417">
        <v>0</v>
      </c>
      <c r="BW417">
        <v>0</v>
      </c>
      <c r="CV417">
        <v>0</v>
      </c>
      <c r="CW417">
        <v>0</v>
      </c>
      <c r="CX417">
        <f>ROUND(Y417*Source!I474,7)</f>
        <v>2.34</v>
      </c>
      <c r="CY417">
        <f>AA417</f>
        <v>0</v>
      </c>
      <c r="CZ417">
        <f>AE417</f>
        <v>0</v>
      </c>
      <c r="DA417">
        <f>AI417</f>
        <v>1</v>
      </c>
      <c r="DB417">
        <f>ROUND(ROUND(AT417*CZ417,2),6)</f>
        <v>0</v>
      </c>
      <c r="DC417">
        <f>ROUND(ROUND(AT417*AG417,2),6)</f>
        <v>0</v>
      </c>
      <c r="DD417" t="s">
        <v>3</v>
      </c>
      <c r="DE417" t="s">
        <v>3</v>
      </c>
      <c r="DF417">
        <f t="shared" si="136"/>
        <v>0</v>
      </c>
      <c r="DG417">
        <f t="shared" si="128"/>
        <v>0</v>
      </c>
      <c r="DH417">
        <f t="shared" si="129"/>
        <v>0</v>
      </c>
      <c r="DI417">
        <f t="shared" si="130"/>
        <v>0</v>
      </c>
      <c r="DJ417">
        <f>DF417</f>
        <v>0</v>
      </c>
      <c r="DK417">
        <v>0</v>
      </c>
      <c r="DL417" t="s">
        <v>3</v>
      </c>
      <c r="DM417">
        <v>0</v>
      </c>
      <c r="DN417" t="s">
        <v>3</v>
      </c>
      <c r="DO417">
        <v>0</v>
      </c>
    </row>
    <row r="418" spans="1:119" x14ac:dyDescent="0.2">
      <c r="A418">
        <f>ROW(Source!A476)</f>
        <v>476</v>
      </c>
      <c r="B418">
        <v>312567028</v>
      </c>
      <c r="C418">
        <v>312568643</v>
      </c>
      <c r="D418">
        <v>277560305</v>
      </c>
      <c r="E418">
        <v>109</v>
      </c>
      <c r="F418">
        <v>1</v>
      </c>
      <c r="G418">
        <v>1</v>
      </c>
      <c r="H418">
        <v>1</v>
      </c>
      <c r="I418" t="s">
        <v>752</v>
      </c>
      <c r="J418" t="s">
        <v>3</v>
      </c>
      <c r="K418" t="s">
        <v>753</v>
      </c>
      <c r="L418">
        <v>1191</v>
      </c>
      <c r="N418">
        <v>1013</v>
      </c>
      <c r="O418" t="s">
        <v>637</v>
      </c>
      <c r="P418" t="s">
        <v>637</v>
      </c>
      <c r="Q418">
        <v>1</v>
      </c>
      <c r="W418">
        <v>0</v>
      </c>
      <c r="X418">
        <v>-1111239348</v>
      </c>
      <c r="Y418">
        <f>(AT418*ROUND((1.05*1.2),7))</f>
        <v>51.912000000000006</v>
      </c>
      <c r="AA418">
        <v>0</v>
      </c>
      <c r="AB418">
        <v>0</v>
      </c>
      <c r="AC418">
        <v>0</v>
      </c>
      <c r="AD418">
        <v>477.98</v>
      </c>
      <c r="AE418">
        <v>0</v>
      </c>
      <c r="AF418">
        <v>0</v>
      </c>
      <c r="AG418">
        <v>0</v>
      </c>
      <c r="AH418">
        <v>477.98</v>
      </c>
      <c r="AI418">
        <v>1</v>
      </c>
      <c r="AJ418">
        <v>1</v>
      </c>
      <c r="AK418">
        <v>1</v>
      </c>
      <c r="AL418">
        <v>1</v>
      </c>
      <c r="AM418">
        <v>-2</v>
      </c>
      <c r="AN418">
        <v>0</v>
      </c>
      <c r="AO418">
        <v>0</v>
      </c>
      <c r="AP418">
        <v>1</v>
      </c>
      <c r="AQ418">
        <v>1</v>
      </c>
      <c r="AR418">
        <v>0</v>
      </c>
      <c r="AS418" t="s">
        <v>3</v>
      </c>
      <c r="AT418">
        <v>41.2</v>
      </c>
      <c r="AU418" t="s">
        <v>754</v>
      </c>
      <c r="AV418">
        <v>1</v>
      </c>
      <c r="AW418">
        <v>2</v>
      </c>
      <c r="AX418">
        <v>312568653</v>
      </c>
      <c r="AY418">
        <v>1</v>
      </c>
      <c r="AZ418">
        <v>0</v>
      </c>
      <c r="BA418">
        <v>455</v>
      </c>
      <c r="BB418">
        <v>1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0</v>
      </c>
      <c r="BI418">
        <v>0</v>
      </c>
      <c r="BJ418">
        <v>0</v>
      </c>
      <c r="BK418">
        <v>0</v>
      </c>
      <c r="BL418">
        <v>0</v>
      </c>
      <c r="BM418">
        <v>19692.776000000002</v>
      </c>
      <c r="BN418">
        <v>41.2</v>
      </c>
      <c r="BO418">
        <v>0</v>
      </c>
      <c r="BP418">
        <v>1</v>
      </c>
      <c r="BQ418">
        <v>0</v>
      </c>
      <c r="BR418">
        <v>0</v>
      </c>
      <c r="BS418">
        <v>0</v>
      </c>
      <c r="BT418">
        <v>24812.897760000003</v>
      </c>
      <c r="BU418">
        <v>51.912000000000006</v>
      </c>
      <c r="BV418">
        <v>0</v>
      </c>
      <c r="BW418">
        <v>1</v>
      </c>
      <c r="CU418">
        <f>ROUND(AT418*Source!I476*AH418*AL418,2)</f>
        <v>2363.13</v>
      </c>
      <c r="CV418">
        <f>ROUND(Y418*Source!I476,7)</f>
        <v>6.2294400000000003</v>
      </c>
      <c r="CW418">
        <v>0</v>
      </c>
      <c r="CX418">
        <f>ROUND(Y418*Source!I476,7)</f>
        <v>6.2294400000000003</v>
      </c>
      <c r="CY418">
        <f>AD418</f>
        <v>477.98</v>
      </c>
      <c r="CZ418">
        <f>AH418</f>
        <v>477.98</v>
      </c>
      <c r="DA418">
        <f>AL418</f>
        <v>1</v>
      </c>
      <c r="DB418">
        <f>ROUND((ROUND(AT418*CZ418,2)*ROUND((1.05*1.2),7)),6)</f>
        <v>24812.9028</v>
      </c>
      <c r="DC418">
        <f>ROUND((ROUND(AT418*AG418,2)*ROUND((1.05*1.2),7)),6)</f>
        <v>0</v>
      </c>
      <c r="DD418" t="s">
        <v>3</v>
      </c>
      <c r="DE418" t="s">
        <v>3</v>
      </c>
      <c r="DF418">
        <f t="shared" si="136"/>
        <v>0</v>
      </c>
      <c r="DG418">
        <f t="shared" si="128"/>
        <v>0</v>
      </c>
      <c r="DH418">
        <f t="shared" si="129"/>
        <v>0</v>
      </c>
      <c r="DI418">
        <f t="shared" si="130"/>
        <v>2977.55</v>
      </c>
      <c r="DJ418">
        <f>DI418</f>
        <v>2977.55</v>
      </c>
      <c r="DK418">
        <v>1</v>
      </c>
      <c r="DL418" t="s">
        <v>3</v>
      </c>
      <c r="DM418">
        <v>0</v>
      </c>
      <c r="DN418" t="s">
        <v>3</v>
      </c>
      <c r="DO418">
        <v>0</v>
      </c>
    </row>
    <row r="419" spans="1:119" x14ac:dyDescent="0.2">
      <c r="A419">
        <f>ROW(Source!A476)</f>
        <v>476</v>
      </c>
      <c r="B419">
        <v>312567028</v>
      </c>
      <c r="C419">
        <v>312568643</v>
      </c>
      <c r="D419">
        <v>277560491</v>
      </c>
      <c r="E419">
        <v>109</v>
      </c>
      <c r="F419">
        <v>1</v>
      </c>
      <c r="G419">
        <v>1</v>
      </c>
      <c r="H419">
        <v>1</v>
      </c>
      <c r="I419" t="s">
        <v>635</v>
      </c>
      <c r="J419" t="s">
        <v>3</v>
      </c>
      <c r="K419" t="s">
        <v>636</v>
      </c>
      <c r="L419">
        <v>1191</v>
      </c>
      <c r="N419">
        <v>1013</v>
      </c>
      <c r="O419" t="s">
        <v>637</v>
      </c>
      <c r="P419" t="s">
        <v>637</v>
      </c>
      <c r="Q419">
        <v>1</v>
      </c>
      <c r="W419">
        <v>0</v>
      </c>
      <c r="X419">
        <v>-1417349443</v>
      </c>
      <c r="Y419">
        <f>(AT419*ROUND(1.2,7))</f>
        <v>0.24</v>
      </c>
      <c r="AA419">
        <v>0</v>
      </c>
      <c r="AB419">
        <v>0</v>
      </c>
      <c r="AC419">
        <v>0</v>
      </c>
      <c r="AD419">
        <v>0</v>
      </c>
      <c r="AE419">
        <v>0</v>
      </c>
      <c r="AF419">
        <v>0</v>
      </c>
      <c r="AG419">
        <v>0</v>
      </c>
      <c r="AH419">
        <v>0</v>
      </c>
      <c r="AI419">
        <v>1</v>
      </c>
      <c r="AJ419">
        <v>1</v>
      </c>
      <c r="AK419">
        <v>1</v>
      </c>
      <c r="AL419">
        <v>1</v>
      </c>
      <c r="AM419">
        <v>-2</v>
      </c>
      <c r="AN419">
        <v>0</v>
      </c>
      <c r="AO419">
        <v>0</v>
      </c>
      <c r="AP419">
        <v>1</v>
      </c>
      <c r="AQ419">
        <v>1</v>
      </c>
      <c r="AR419">
        <v>0</v>
      </c>
      <c r="AS419" t="s">
        <v>3</v>
      </c>
      <c r="AT419">
        <v>0.2</v>
      </c>
      <c r="AU419" t="s">
        <v>658</v>
      </c>
      <c r="AV419">
        <v>2</v>
      </c>
      <c r="AW419">
        <v>2</v>
      </c>
      <c r="AX419">
        <v>312568654</v>
      </c>
      <c r="AY419">
        <v>1</v>
      </c>
      <c r="AZ419">
        <v>0</v>
      </c>
      <c r="BA419">
        <v>456</v>
      </c>
      <c r="BB419">
        <v>1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0</v>
      </c>
      <c r="BK419">
        <v>0</v>
      </c>
      <c r="BL419">
        <v>0</v>
      </c>
      <c r="BM419">
        <v>0</v>
      </c>
      <c r="BN419">
        <v>0</v>
      </c>
      <c r="BO419">
        <v>0</v>
      </c>
      <c r="BP419">
        <v>0</v>
      </c>
      <c r="BQ419">
        <v>0</v>
      </c>
      <c r="BR419">
        <v>0</v>
      </c>
      <c r="BS419">
        <v>0</v>
      </c>
      <c r="BT419">
        <v>0</v>
      </c>
      <c r="BU419">
        <v>0</v>
      </c>
      <c r="BV419">
        <v>0</v>
      </c>
      <c r="BW419">
        <v>0</v>
      </c>
      <c r="CV419">
        <v>0</v>
      </c>
      <c r="CW419">
        <v>0</v>
      </c>
      <c r="CX419">
        <f>ROUND(Y419*Source!I476,7)</f>
        <v>2.8799999999999999E-2</v>
      </c>
      <c r="CY419">
        <f>AD419</f>
        <v>0</v>
      </c>
      <c r="CZ419">
        <f>AH419</f>
        <v>0</v>
      </c>
      <c r="DA419">
        <f>AL419</f>
        <v>1</v>
      </c>
      <c r="DB419">
        <f>ROUND((ROUND(AT419*CZ419,2)*ROUND(1.2,7)),6)</f>
        <v>0</v>
      </c>
      <c r="DC419">
        <f>ROUND((ROUND(AT419*AG419,2)*ROUND(1.2,7)),6)</f>
        <v>0</v>
      </c>
      <c r="DD419" t="s">
        <v>3</v>
      </c>
      <c r="DE419" t="s">
        <v>3</v>
      </c>
      <c r="DF419">
        <f t="shared" si="136"/>
        <v>0</v>
      </c>
      <c r="DG419">
        <f t="shared" si="128"/>
        <v>0</v>
      </c>
      <c r="DH419">
        <f t="shared" si="129"/>
        <v>0</v>
      </c>
      <c r="DI419">
        <f t="shared" si="130"/>
        <v>0</v>
      </c>
      <c r="DJ419">
        <f>DI419</f>
        <v>0</v>
      </c>
      <c r="DK419">
        <v>0</v>
      </c>
      <c r="DL419" t="s">
        <v>3</v>
      </c>
      <c r="DM419">
        <v>0</v>
      </c>
      <c r="DN419" t="s">
        <v>3</v>
      </c>
      <c r="DO419">
        <v>0</v>
      </c>
    </row>
    <row r="420" spans="1:119" x14ac:dyDescent="0.2">
      <c r="A420">
        <f>ROW(Source!A476)</f>
        <v>476</v>
      </c>
      <c r="B420">
        <v>312567028</v>
      </c>
      <c r="C420">
        <v>312568643</v>
      </c>
      <c r="D420">
        <v>277944622</v>
      </c>
      <c r="E420">
        <v>1</v>
      </c>
      <c r="F420">
        <v>1</v>
      </c>
      <c r="G420">
        <v>1</v>
      </c>
      <c r="H420">
        <v>2</v>
      </c>
      <c r="I420" t="s">
        <v>639</v>
      </c>
      <c r="J420" t="s">
        <v>640</v>
      </c>
      <c r="K420" t="s">
        <v>641</v>
      </c>
      <c r="L420">
        <v>1368</v>
      </c>
      <c r="N420">
        <v>1011</v>
      </c>
      <c r="O420" t="s">
        <v>419</v>
      </c>
      <c r="P420" t="s">
        <v>419</v>
      </c>
      <c r="Q420">
        <v>1</v>
      </c>
      <c r="W420">
        <v>0</v>
      </c>
      <c r="X420">
        <v>-776243211</v>
      </c>
      <c r="Y420">
        <f>(AT420*ROUND(1.2,7))</f>
        <v>0.12</v>
      </c>
      <c r="AA420">
        <v>0</v>
      </c>
      <c r="AB420">
        <v>1472.33</v>
      </c>
      <c r="AC420">
        <v>642.05999999999995</v>
      </c>
      <c r="AD420">
        <v>0</v>
      </c>
      <c r="AE420">
        <v>0</v>
      </c>
      <c r="AF420">
        <v>1472.33</v>
      </c>
      <c r="AG420">
        <v>642.05999999999995</v>
      </c>
      <c r="AH420">
        <v>0</v>
      </c>
      <c r="AI420">
        <v>1</v>
      </c>
      <c r="AJ420">
        <v>1</v>
      </c>
      <c r="AK420">
        <v>1</v>
      </c>
      <c r="AL420">
        <v>1</v>
      </c>
      <c r="AM420">
        <v>-2</v>
      </c>
      <c r="AN420">
        <v>0</v>
      </c>
      <c r="AO420">
        <v>0</v>
      </c>
      <c r="AP420">
        <v>1</v>
      </c>
      <c r="AQ420">
        <v>1</v>
      </c>
      <c r="AR420">
        <v>0</v>
      </c>
      <c r="AS420" t="s">
        <v>3</v>
      </c>
      <c r="AT420">
        <v>0.1</v>
      </c>
      <c r="AU420" t="s">
        <v>658</v>
      </c>
      <c r="AV420">
        <v>1</v>
      </c>
      <c r="AW420">
        <v>2</v>
      </c>
      <c r="AX420">
        <v>312568655</v>
      </c>
      <c r="AY420">
        <v>1</v>
      </c>
      <c r="AZ420">
        <v>0</v>
      </c>
      <c r="BA420">
        <v>457</v>
      </c>
      <c r="BB420">
        <v>1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0</v>
      </c>
      <c r="BK420">
        <v>147.233</v>
      </c>
      <c r="BL420">
        <v>64.206000000000003</v>
      </c>
      <c r="BM420">
        <v>0</v>
      </c>
      <c r="BN420">
        <v>0</v>
      </c>
      <c r="BO420">
        <v>0.1</v>
      </c>
      <c r="BP420">
        <v>1</v>
      </c>
      <c r="BQ420">
        <v>0</v>
      </c>
      <c r="BR420">
        <v>176.67959999999999</v>
      </c>
      <c r="BS420">
        <v>77.047199999999989</v>
      </c>
      <c r="BT420">
        <v>0</v>
      </c>
      <c r="BU420">
        <v>0</v>
      </c>
      <c r="BV420">
        <v>0.12</v>
      </c>
      <c r="BW420">
        <v>1</v>
      </c>
      <c r="CV420">
        <v>0</v>
      </c>
      <c r="CW420">
        <f>ROUND(Y420*Source!I476*DO420,7)</f>
        <v>1.44E-2</v>
      </c>
      <c r="CX420">
        <f>ROUND(Y420*Source!I476,7)</f>
        <v>1.44E-2</v>
      </c>
      <c r="CY420">
        <f>AB420</f>
        <v>1472.33</v>
      </c>
      <c r="CZ420">
        <f>AF420</f>
        <v>1472.33</v>
      </c>
      <c r="DA420">
        <f>AJ420</f>
        <v>1</v>
      </c>
      <c r="DB420">
        <f>ROUND((ROUND(AT420*CZ420,2)*ROUND(1.2,7)),6)</f>
        <v>176.67599999999999</v>
      </c>
      <c r="DC420">
        <f>ROUND((ROUND(AT420*AG420,2)*ROUND(1.2,7)),6)</f>
        <v>77.052000000000007</v>
      </c>
      <c r="DD420" t="s">
        <v>3</v>
      </c>
      <c r="DE420" t="s">
        <v>3</v>
      </c>
      <c r="DF420">
        <f t="shared" si="136"/>
        <v>0</v>
      </c>
      <c r="DG420">
        <f t="shared" si="128"/>
        <v>21.2</v>
      </c>
      <c r="DH420">
        <f t="shared" si="129"/>
        <v>9.25</v>
      </c>
      <c r="DI420">
        <f t="shared" si="130"/>
        <v>0</v>
      </c>
      <c r="DJ420">
        <f>DG420+DH420</f>
        <v>30.45</v>
      </c>
      <c r="DK420">
        <v>1</v>
      </c>
      <c r="DL420" t="s">
        <v>642</v>
      </c>
      <c r="DM420">
        <v>6</v>
      </c>
      <c r="DN420" t="s">
        <v>637</v>
      </c>
      <c r="DO420">
        <v>1</v>
      </c>
    </row>
    <row r="421" spans="1:119" x14ac:dyDescent="0.2">
      <c r="A421">
        <f>ROW(Source!A476)</f>
        <v>476</v>
      </c>
      <c r="B421">
        <v>312567028</v>
      </c>
      <c r="C421">
        <v>312568643</v>
      </c>
      <c r="D421">
        <v>277945805</v>
      </c>
      <c r="E421">
        <v>1</v>
      </c>
      <c r="F421">
        <v>1</v>
      </c>
      <c r="G421">
        <v>1</v>
      </c>
      <c r="H421">
        <v>2</v>
      </c>
      <c r="I421" t="s">
        <v>650</v>
      </c>
      <c r="J421" t="s">
        <v>651</v>
      </c>
      <c r="K421" t="s">
        <v>652</v>
      </c>
      <c r="L421">
        <v>1368</v>
      </c>
      <c r="N421">
        <v>1011</v>
      </c>
      <c r="O421" t="s">
        <v>419</v>
      </c>
      <c r="P421" t="s">
        <v>419</v>
      </c>
      <c r="Q421">
        <v>1</v>
      </c>
      <c r="W421">
        <v>0</v>
      </c>
      <c r="X421">
        <v>721652621</v>
      </c>
      <c r="Y421">
        <f>(AT421*ROUND(1.2,7))</f>
        <v>0.12</v>
      </c>
      <c r="AA421">
        <v>0</v>
      </c>
      <c r="AB421">
        <v>544.70000000000005</v>
      </c>
      <c r="AC421">
        <v>477.98</v>
      </c>
      <c r="AD421">
        <v>0</v>
      </c>
      <c r="AE421">
        <v>0</v>
      </c>
      <c r="AF421">
        <v>544.70000000000005</v>
      </c>
      <c r="AG421">
        <v>477.98</v>
      </c>
      <c r="AH421">
        <v>0</v>
      </c>
      <c r="AI421">
        <v>1</v>
      </c>
      <c r="AJ421">
        <v>1</v>
      </c>
      <c r="AK421">
        <v>1</v>
      </c>
      <c r="AL421">
        <v>1</v>
      </c>
      <c r="AM421">
        <v>-2</v>
      </c>
      <c r="AN421">
        <v>0</v>
      </c>
      <c r="AO421">
        <v>0</v>
      </c>
      <c r="AP421">
        <v>1</v>
      </c>
      <c r="AQ421">
        <v>1</v>
      </c>
      <c r="AR421">
        <v>0</v>
      </c>
      <c r="AS421" t="s">
        <v>3</v>
      </c>
      <c r="AT421">
        <v>0.1</v>
      </c>
      <c r="AU421" t="s">
        <v>658</v>
      </c>
      <c r="AV421">
        <v>1</v>
      </c>
      <c r="AW421">
        <v>2</v>
      </c>
      <c r="AX421">
        <v>312568656</v>
      </c>
      <c r="AY421">
        <v>1</v>
      </c>
      <c r="AZ421">
        <v>0</v>
      </c>
      <c r="BA421">
        <v>458</v>
      </c>
      <c r="BB421">
        <v>1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0</v>
      </c>
      <c r="BK421">
        <v>54.470000000000006</v>
      </c>
      <c r="BL421">
        <v>47.798000000000002</v>
      </c>
      <c r="BM421">
        <v>0</v>
      </c>
      <c r="BN421">
        <v>0</v>
      </c>
      <c r="BO421">
        <v>0.1</v>
      </c>
      <c r="BP421">
        <v>1</v>
      </c>
      <c r="BQ421">
        <v>0</v>
      </c>
      <c r="BR421">
        <v>65.364000000000004</v>
      </c>
      <c r="BS421">
        <v>57.357599999999998</v>
      </c>
      <c r="BT421">
        <v>0</v>
      </c>
      <c r="BU421">
        <v>0</v>
      </c>
      <c r="BV421">
        <v>0.12</v>
      </c>
      <c r="BW421">
        <v>1</v>
      </c>
      <c r="CV421">
        <v>0</v>
      </c>
      <c r="CW421">
        <f>ROUND(Y421*Source!I476*DO421,7)</f>
        <v>1.44E-2</v>
      </c>
      <c r="CX421">
        <f>ROUND(Y421*Source!I476,7)</f>
        <v>1.44E-2</v>
      </c>
      <c r="CY421">
        <f>AB421</f>
        <v>544.70000000000005</v>
      </c>
      <c r="CZ421">
        <f>AF421</f>
        <v>544.70000000000005</v>
      </c>
      <c r="DA421">
        <f>AJ421</f>
        <v>1</v>
      </c>
      <c r="DB421">
        <f>ROUND((ROUND(AT421*CZ421,2)*ROUND(1.2,7)),6)</f>
        <v>65.364000000000004</v>
      </c>
      <c r="DC421">
        <f>ROUND((ROUND(AT421*AG421,2)*ROUND(1.2,7)),6)</f>
        <v>57.36</v>
      </c>
      <c r="DD421" t="s">
        <v>3</v>
      </c>
      <c r="DE421" t="s">
        <v>3</v>
      </c>
      <c r="DF421">
        <f t="shared" si="136"/>
        <v>0</v>
      </c>
      <c r="DG421">
        <f t="shared" si="128"/>
        <v>7.84</v>
      </c>
      <c r="DH421">
        <f t="shared" si="129"/>
        <v>6.88</v>
      </c>
      <c r="DI421">
        <f t="shared" si="130"/>
        <v>0</v>
      </c>
      <c r="DJ421">
        <f>DG421+DH421</f>
        <v>14.719999999999999</v>
      </c>
      <c r="DK421">
        <v>1</v>
      </c>
      <c r="DL421" t="s">
        <v>649</v>
      </c>
      <c r="DM421">
        <v>4</v>
      </c>
      <c r="DN421" t="s">
        <v>637</v>
      </c>
      <c r="DO421">
        <v>1</v>
      </c>
    </row>
    <row r="422" spans="1:119" x14ac:dyDescent="0.2">
      <c r="A422">
        <f>ROW(Source!A476)</f>
        <v>476</v>
      </c>
      <c r="B422">
        <v>312567028</v>
      </c>
      <c r="C422">
        <v>312568643</v>
      </c>
      <c r="D422">
        <v>277946072</v>
      </c>
      <c r="E422">
        <v>1</v>
      </c>
      <c r="F422">
        <v>1</v>
      </c>
      <c r="G422">
        <v>1</v>
      </c>
      <c r="H422">
        <v>2</v>
      </c>
      <c r="I422" t="s">
        <v>743</v>
      </c>
      <c r="J422" t="s">
        <v>744</v>
      </c>
      <c r="K422" t="s">
        <v>745</v>
      </c>
      <c r="L422">
        <v>1368</v>
      </c>
      <c r="N422">
        <v>1011</v>
      </c>
      <c r="O422" t="s">
        <v>419</v>
      </c>
      <c r="P422" t="s">
        <v>419</v>
      </c>
      <c r="Q422">
        <v>1</v>
      </c>
      <c r="W422">
        <v>0</v>
      </c>
      <c r="X422">
        <v>-278178338</v>
      </c>
      <c r="Y422">
        <f>(AT422*ROUND(1.2,7))</f>
        <v>0.192</v>
      </c>
      <c r="AA422">
        <v>0</v>
      </c>
      <c r="AB422">
        <v>26.66</v>
      </c>
      <c r="AC422">
        <v>0</v>
      </c>
      <c r="AD422">
        <v>0</v>
      </c>
      <c r="AE422">
        <v>0</v>
      </c>
      <c r="AF422">
        <v>26.66</v>
      </c>
      <c r="AG422">
        <v>0</v>
      </c>
      <c r="AH422">
        <v>0</v>
      </c>
      <c r="AI422">
        <v>1</v>
      </c>
      <c r="AJ422">
        <v>1</v>
      </c>
      <c r="AK422">
        <v>1</v>
      </c>
      <c r="AL422">
        <v>1</v>
      </c>
      <c r="AM422">
        <v>-2</v>
      </c>
      <c r="AN422">
        <v>0</v>
      </c>
      <c r="AO422">
        <v>0</v>
      </c>
      <c r="AP422">
        <v>1</v>
      </c>
      <c r="AQ422">
        <v>1</v>
      </c>
      <c r="AR422">
        <v>0</v>
      </c>
      <c r="AS422" t="s">
        <v>3</v>
      </c>
      <c r="AT422">
        <v>0.16</v>
      </c>
      <c r="AU422" t="s">
        <v>658</v>
      </c>
      <c r="AV422">
        <v>1</v>
      </c>
      <c r="AW422">
        <v>2</v>
      </c>
      <c r="AX422">
        <v>312568657</v>
      </c>
      <c r="AY422">
        <v>1</v>
      </c>
      <c r="AZ422">
        <v>0</v>
      </c>
      <c r="BA422">
        <v>459</v>
      </c>
      <c r="BB422">
        <v>1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0</v>
      </c>
      <c r="BK422">
        <v>4.2656000000000001</v>
      </c>
      <c r="BL422">
        <v>0</v>
      </c>
      <c r="BM422">
        <v>0</v>
      </c>
      <c r="BN422">
        <v>0</v>
      </c>
      <c r="BO422">
        <v>0</v>
      </c>
      <c r="BP422">
        <v>1</v>
      </c>
      <c r="BQ422">
        <v>0</v>
      </c>
      <c r="BR422">
        <v>5.1187199999999997</v>
      </c>
      <c r="BS422">
        <v>0</v>
      </c>
      <c r="BT422">
        <v>0</v>
      </c>
      <c r="BU422">
        <v>0</v>
      </c>
      <c r="BV422">
        <v>0</v>
      </c>
      <c r="BW422">
        <v>1</v>
      </c>
      <c r="CV422">
        <v>0</v>
      </c>
      <c r="CW422">
        <f>ROUND(Y422*Source!I476*DO422,7)</f>
        <v>0</v>
      </c>
      <c r="CX422">
        <f>ROUND(Y422*Source!I476,7)</f>
        <v>2.3040000000000001E-2</v>
      </c>
      <c r="CY422">
        <f>AB422</f>
        <v>26.66</v>
      </c>
      <c r="CZ422">
        <f>AF422</f>
        <v>26.66</v>
      </c>
      <c r="DA422">
        <f>AJ422</f>
        <v>1</v>
      </c>
      <c r="DB422">
        <f>ROUND((ROUND(AT422*CZ422,2)*ROUND(1.2,7)),6)</f>
        <v>5.1239999999999997</v>
      </c>
      <c r="DC422">
        <f>ROUND((ROUND(AT422*AG422,2)*ROUND(1.2,7)),6)</f>
        <v>0</v>
      </c>
      <c r="DD422" t="s">
        <v>3</v>
      </c>
      <c r="DE422" t="s">
        <v>3</v>
      </c>
      <c r="DF422">
        <f t="shared" si="136"/>
        <v>0</v>
      </c>
      <c r="DG422">
        <f t="shared" si="128"/>
        <v>0.61</v>
      </c>
      <c r="DH422">
        <f t="shared" si="129"/>
        <v>0</v>
      </c>
      <c r="DI422">
        <f t="shared" si="130"/>
        <v>0</v>
      </c>
      <c r="DJ422">
        <f>DG422+DH422</f>
        <v>0.61</v>
      </c>
      <c r="DK422">
        <v>1</v>
      </c>
      <c r="DL422" t="s">
        <v>3</v>
      </c>
      <c r="DM422">
        <v>0</v>
      </c>
      <c r="DN422" t="s">
        <v>3</v>
      </c>
      <c r="DO422">
        <v>0</v>
      </c>
    </row>
    <row r="423" spans="1:119" x14ac:dyDescent="0.2">
      <c r="A423">
        <f>ROW(Source!A476)</f>
        <v>476</v>
      </c>
      <c r="B423">
        <v>312567028</v>
      </c>
      <c r="C423">
        <v>312568643</v>
      </c>
      <c r="D423">
        <v>277879488</v>
      </c>
      <c r="E423">
        <v>1</v>
      </c>
      <c r="F423">
        <v>1</v>
      </c>
      <c r="G423">
        <v>1</v>
      </c>
      <c r="H423">
        <v>3</v>
      </c>
      <c r="I423" t="s">
        <v>700</v>
      </c>
      <c r="J423" t="s">
        <v>701</v>
      </c>
      <c r="K423" t="s">
        <v>702</v>
      </c>
      <c r="L423">
        <v>1348</v>
      </c>
      <c r="N423">
        <v>1009</v>
      </c>
      <c r="O423" t="s">
        <v>139</v>
      </c>
      <c r="P423" t="s">
        <v>139</v>
      </c>
      <c r="Q423">
        <v>1000</v>
      </c>
      <c r="W423">
        <v>0</v>
      </c>
      <c r="X423">
        <v>-393839491</v>
      </c>
      <c r="Y423">
        <f>(AT423*ROUND(0,7))</f>
        <v>0</v>
      </c>
      <c r="AA423">
        <v>63982.51</v>
      </c>
      <c r="AB423">
        <v>0</v>
      </c>
      <c r="AC423">
        <v>0</v>
      </c>
      <c r="AD423">
        <v>0</v>
      </c>
      <c r="AE423">
        <v>70310.45</v>
      </c>
      <c r="AF423">
        <v>0</v>
      </c>
      <c r="AG423">
        <v>0</v>
      </c>
      <c r="AH423">
        <v>0</v>
      </c>
      <c r="AI423">
        <v>0.91</v>
      </c>
      <c r="AJ423">
        <v>1</v>
      </c>
      <c r="AK423">
        <v>1</v>
      </c>
      <c r="AL423">
        <v>1</v>
      </c>
      <c r="AM423">
        <v>2</v>
      </c>
      <c r="AN423">
        <v>0</v>
      </c>
      <c r="AO423">
        <v>0</v>
      </c>
      <c r="AP423">
        <v>1</v>
      </c>
      <c r="AQ423">
        <v>1</v>
      </c>
      <c r="AR423">
        <v>0</v>
      </c>
      <c r="AS423" t="s">
        <v>3</v>
      </c>
      <c r="AT423">
        <v>3.0000000000000001E-3</v>
      </c>
      <c r="AU423" t="s">
        <v>132</v>
      </c>
      <c r="AV423">
        <v>0</v>
      </c>
      <c r="AW423">
        <v>2</v>
      </c>
      <c r="AX423">
        <v>312568658</v>
      </c>
      <c r="AY423">
        <v>1</v>
      </c>
      <c r="AZ423">
        <v>0</v>
      </c>
      <c r="BA423">
        <v>460</v>
      </c>
      <c r="BB423">
        <v>1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0</v>
      </c>
      <c r="BJ423">
        <v>210.93135000000001</v>
      </c>
      <c r="BK423">
        <v>0</v>
      </c>
      <c r="BL423">
        <v>0</v>
      </c>
      <c r="BM423">
        <v>0</v>
      </c>
      <c r="BN423">
        <v>0</v>
      </c>
      <c r="BO423">
        <v>0</v>
      </c>
      <c r="BP423">
        <v>1</v>
      </c>
      <c r="BQ423">
        <v>0</v>
      </c>
      <c r="BR423">
        <v>0</v>
      </c>
      <c r="BS423">
        <v>0</v>
      </c>
      <c r="BT423">
        <v>0</v>
      </c>
      <c r="BU423">
        <v>0</v>
      </c>
      <c r="BV423">
        <v>0</v>
      </c>
      <c r="BW423">
        <v>0</v>
      </c>
      <c r="CV423">
        <v>0</v>
      </c>
      <c r="CW423">
        <v>0</v>
      </c>
      <c r="CX423">
        <f>ROUND(Y423*Source!I476,7)</f>
        <v>0</v>
      </c>
      <c r="CY423">
        <f>AA423</f>
        <v>63982.51</v>
      </c>
      <c r="CZ423">
        <f>AE423</f>
        <v>70310.45</v>
      </c>
      <c r="DA423">
        <f>AI423</f>
        <v>0.91</v>
      </c>
      <c r="DB423">
        <f>ROUND((ROUND(AT423*CZ423,2)*ROUND(0,7)),6)</f>
        <v>0</v>
      </c>
      <c r="DC423">
        <f>ROUND((ROUND(AT423*AG423,2)*ROUND(0,7)),6)</f>
        <v>0</v>
      </c>
      <c r="DD423" t="s">
        <v>3</v>
      </c>
      <c r="DE423" t="s">
        <v>3</v>
      </c>
      <c r="DF423">
        <f>ROUND(ROUND(AE423*AI423,2)*CX423,2)</f>
        <v>0</v>
      </c>
      <c r="DG423">
        <f t="shared" si="128"/>
        <v>0</v>
      </c>
      <c r="DH423">
        <f t="shared" si="129"/>
        <v>0</v>
      </c>
      <c r="DI423">
        <f t="shared" si="130"/>
        <v>0</v>
      </c>
      <c r="DJ423">
        <f>DF423</f>
        <v>0</v>
      </c>
      <c r="DK423">
        <v>0</v>
      </c>
      <c r="DL423" t="s">
        <v>3</v>
      </c>
      <c r="DM423">
        <v>0</v>
      </c>
      <c r="DN423" t="s">
        <v>3</v>
      </c>
      <c r="DO423">
        <v>0</v>
      </c>
    </row>
    <row r="424" spans="1:119" x14ac:dyDescent="0.2">
      <c r="A424">
        <f>ROW(Source!A476)</f>
        <v>476</v>
      </c>
      <c r="B424">
        <v>312567028</v>
      </c>
      <c r="C424">
        <v>312568643</v>
      </c>
      <c r="D424">
        <v>277896271</v>
      </c>
      <c r="E424">
        <v>1</v>
      </c>
      <c r="F424">
        <v>1</v>
      </c>
      <c r="G424">
        <v>1</v>
      </c>
      <c r="H424">
        <v>3</v>
      </c>
      <c r="I424" t="s">
        <v>755</v>
      </c>
      <c r="J424" t="s">
        <v>756</v>
      </c>
      <c r="K424" t="s">
        <v>757</v>
      </c>
      <c r="L424">
        <v>1346</v>
      </c>
      <c r="N424">
        <v>1009</v>
      </c>
      <c r="O424" t="s">
        <v>130</v>
      </c>
      <c r="P424" t="s">
        <v>130</v>
      </c>
      <c r="Q424">
        <v>1</v>
      </c>
      <c r="W424">
        <v>0</v>
      </c>
      <c r="X424">
        <v>628117784</v>
      </c>
      <c r="Y424">
        <f>(AT424*ROUND(0,7))</f>
        <v>0</v>
      </c>
      <c r="AA424">
        <v>103.84</v>
      </c>
      <c r="AB424">
        <v>0</v>
      </c>
      <c r="AC424">
        <v>0</v>
      </c>
      <c r="AD424">
        <v>0</v>
      </c>
      <c r="AE424">
        <v>79.88</v>
      </c>
      <c r="AF424">
        <v>0</v>
      </c>
      <c r="AG424">
        <v>0</v>
      </c>
      <c r="AH424">
        <v>0</v>
      </c>
      <c r="AI424">
        <v>1.3</v>
      </c>
      <c r="AJ424">
        <v>1</v>
      </c>
      <c r="AK424">
        <v>1</v>
      </c>
      <c r="AL424">
        <v>1</v>
      </c>
      <c r="AM424">
        <v>2</v>
      </c>
      <c r="AN424">
        <v>0</v>
      </c>
      <c r="AO424">
        <v>0</v>
      </c>
      <c r="AP424">
        <v>1</v>
      </c>
      <c r="AQ424">
        <v>1</v>
      </c>
      <c r="AR424">
        <v>0</v>
      </c>
      <c r="AS424" t="s">
        <v>3</v>
      </c>
      <c r="AT424">
        <v>0.8</v>
      </c>
      <c r="AU424" t="s">
        <v>132</v>
      </c>
      <c r="AV424">
        <v>0</v>
      </c>
      <c r="AW424">
        <v>2</v>
      </c>
      <c r="AX424">
        <v>312568659</v>
      </c>
      <c r="AY424">
        <v>1</v>
      </c>
      <c r="AZ424">
        <v>0</v>
      </c>
      <c r="BA424">
        <v>461</v>
      </c>
      <c r="BB424">
        <v>1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>
        <v>0</v>
      </c>
      <c r="BJ424">
        <v>63.903999999999996</v>
      </c>
      <c r="BK424">
        <v>0</v>
      </c>
      <c r="BL424">
        <v>0</v>
      </c>
      <c r="BM424">
        <v>0</v>
      </c>
      <c r="BN424">
        <v>0</v>
      </c>
      <c r="BO424">
        <v>0</v>
      </c>
      <c r="BP424">
        <v>1</v>
      </c>
      <c r="BQ424">
        <v>0</v>
      </c>
      <c r="BR424">
        <v>0</v>
      </c>
      <c r="BS424">
        <v>0</v>
      </c>
      <c r="BT424">
        <v>0</v>
      </c>
      <c r="BU424">
        <v>0</v>
      </c>
      <c r="BV424">
        <v>0</v>
      </c>
      <c r="BW424">
        <v>0</v>
      </c>
      <c r="CV424">
        <v>0</v>
      </c>
      <c r="CW424">
        <v>0</v>
      </c>
      <c r="CX424">
        <f>ROUND(Y424*Source!I476,7)</f>
        <v>0</v>
      </c>
      <c r="CY424">
        <f>AA424</f>
        <v>103.84</v>
      </c>
      <c r="CZ424">
        <f>AE424</f>
        <v>79.88</v>
      </c>
      <c r="DA424">
        <f>AI424</f>
        <v>1.3</v>
      </c>
      <c r="DB424">
        <f>ROUND((ROUND(AT424*CZ424,2)*ROUND(0,7)),6)</f>
        <v>0</v>
      </c>
      <c r="DC424">
        <f>ROUND((ROUND(AT424*AG424,2)*ROUND(0,7)),6)</f>
        <v>0</v>
      </c>
      <c r="DD424" t="s">
        <v>3</v>
      </c>
      <c r="DE424" t="s">
        <v>3</v>
      </c>
      <c r="DF424">
        <f>ROUND(ROUND(AE424*AI424,2)*CX424,2)</f>
        <v>0</v>
      </c>
      <c r="DG424">
        <f t="shared" si="128"/>
        <v>0</v>
      </c>
      <c r="DH424">
        <f t="shared" si="129"/>
        <v>0</v>
      </c>
      <c r="DI424">
        <f t="shared" si="130"/>
        <v>0</v>
      </c>
      <c r="DJ424">
        <f>DF424</f>
        <v>0</v>
      </c>
      <c r="DK424">
        <v>0</v>
      </c>
      <c r="DL424" t="s">
        <v>3</v>
      </c>
      <c r="DM424">
        <v>0</v>
      </c>
      <c r="DN424" t="s">
        <v>3</v>
      </c>
      <c r="DO424">
        <v>0</v>
      </c>
    </row>
    <row r="425" spans="1:119" x14ac:dyDescent="0.2">
      <c r="A425">
        <f>ROW(Source!A476)</f>
        <v>476</v>
      </c>
      <c r="B425">
        <v>312567028</v>
      </c>
      <c r="C425">
        <v>312568643</v>
      </c>
      <c r="D425">
        <v>277913527</v>
      </c>
      <c r="E425">
        <v>1</v>
      </c>
      <c r="F425">
        <v>1</v>
      </c>
      <c r="G425">
        <v>1</v>
      </c>
      <c r="H425">
        <v>3</v>
      </c>
      <c r="I425" t="s">
        <v>758</v>
      </c>
      <c r="J425" t="s">
        <v>759</v>
      </c>
      <c r="K425" t="s">
        <v>760</v>
      </c>
      <c r="L425">
        <v>1425</v>
      </c>
      <c r="N425">
        <v>1013</v>
      </c>
      <c r="O425" t="s">
        <v>396</v>
      </c>
      <c r="P425" t="s">
        <v>396</v>
      </c>
      <c r="Q425">
        <v>1</v>
      </c>
      <c r="W425">
        <v>0</v>
      </c>
      <c r="X425">
        <v>-1805539077</v>
      </c>
      <c r="Y425">
        <f>(AT425*ROUND(0,7))</f>
        <v>0</v>
      </c>
      <c r="AA425">
        <v>932.37</v>
      </c>
      <c r="AB425">
        <v>0</v>
      </c>
      <c r="AC425">
        <v>0</v>
      </c>
      <c r="AD425">
        <v>0</v>
      </c>
      <c r="AE425">
        <v>896.51</v>
      </c>
      <c r="AF425">
        <v>0</v>
      </c>
      <c r="AG425">
        <v>0</v>
      </c>
      <c r="AH425">
        <v>0</v>
      </c>
      <c r="AI425">
        <v>1.04</v>
      </c>
      <c r="AJ425">
        <v>1</v>
      </c>
      <c r="AK425">
        <v>1</v>
      </c>
      <c r="AL425">
        <v>1</v>
      </c>
      <c r="AM425">
        <v>2</v>
      </c>
      <c r="AN425">
        <v>0</v>
      </c>
      <c r="AO425">
        <v>0</v>
      </c>
      <c r="AP425">
        <v>1</v>
      </c>
      <c r="AQ425">
        <v>1</v>
      </c>
      <c r="AR425">
        <v>0</v>
      </c>
      <c r="AS425" t="s">
        <v>3</v>
      </c>
      <c r="AT425">
        <v>1.02</v>
      </c>
      <c r="AU425" t="s">
        <v>132</v>
      </c>
      <c r="AV425">
        <v>0</v>
      </c>
      <c r="AW425">
        <v>2</v>
      </c>
      <c r="AX425">
        <v>312568660</v>
      </c>
      <c r="AY425">
        <v>1</v>
      </c>
      <c r="AZ425">
        <v>0</v>
      </c>
      <c r="BA425">
        <v>462</v>
      </c>
      <c r="BB425">
        <v>1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914.4402</v>
      </c>
      <c r="BK425">
        <v>0</v>
      </c>
      <c r="BL425">
        <v>0</v>
      </c>
      <c r="BM425">
        <v>0</v>
      </c>
      <c r="BN425">
        <v>0</v>
      </c>
      <c r="BO425">
        <v>0</v>
      </c>
      <c r="BP425">
        <v>1</v>
      </c>
      <c r="BQ425">
        <v>0</v>
      </c>
      <c r="BR425">
        <v>0</v>
      </c>
      <c r="BS425">
        <v>0</v>
      </c>
      <c r="BT425">
        <v>0</v>
      </c>
      <c r="BU425">
        <v>0</v>
      </c>
      <c r="BV425">
        <v>0</v>
      </c>
      <c r="BW425">
        <v>0</v>
      </c>
      <c r="CV425">
        <v>0</v>
      </c>
      <c r="CW425">
        <v>0</v>
      </c>
      <c r="CX425">
        <f>ROUND(Y425*Source!I476,7)</f>
        <v>0</v>
      </c>
      <c r="CY425">
        <f>AA425</f>
        <v>932.37</v>
      </c>
      <c r="CZ425">
        <f>AE425</f>
        <v>896.51</v>
      </c>
      <c r="DA425">
        <f>AI425</f>
        <v>1.04</v>
      </c>
      <c r="DB425">
        <f>ROUND((ROUND(AT425*CZ425,2)*ROUND(0,7)),6)</f>
        <v>0</v>
      </c>
      <c r="DC425">
        <f>ROUND((ROUND(AT425*AG425,2)*ROUND(0,7)),6)</f>
        <v>0</v>
      </c>
      <c r="DD425" t="s">
        <v>3</v>
      </c>
      <c r="DE425" t="s">
        <v>3</v>
      </c>
      <c r="DF425">
        <f>ROUND(ROUND(AE425*AI425,2)*CX425,2)</f>
        <v>0</v>
      </c>
      <c r="DG425">
        <f t="shared" si="128"/>
        <v>0</v>
      </c>
      <c r="DH425">
        <f t="shared" si="129"/>
        <v>0</v>
      </c>
      <c r="DI425">
        <f t="shared" si="130"/>
        <v>0</v>
      </c>
      <c r="DJ425">
        <f>DF425</f>
        <v>0</v>
      </c>
      <c r="DK425">
        <v>0</v>
      </c>
      <c r="DL425" t="s">
        <v>3</v>
      </c>
      <c r="DM425">
        <v>0</v>
      </c>
      <c r="DN425" t="s">
        <v>3</v>
      </c>
      <c r="DO425">
        <v>0</v>
      </c>
    </row>
    <row r="426" spans="1:119" x14ac:dyDescent="0.2">
      <c r="A426">
        <f>ROW(Source!A476)</f>
        <v>476</v>
      </c>
      <c r="B426">
        <v>312567028</v>
      </c>
      <c r="C426">
        <v>312568643</v>
      </c>
      <c r="D426">
        <v>277566433</v>
      </c>
      <c r="E426">
        <v>109</v>
      </c>
      <c r="F426">
        <v>1</v>
      </c>
      <c r="G426">
        <v>1</v>
      </c>
      <c r="H426">
        <v>3</v>
      </c>
      <c r="I426" t="s">
        <v>390</v>
      </c>
      <c r="J426" t="s">
        <v>3</v>
      </c>
      <c r="K426" t="s">
        <v>391</v>
      </c>
      <c r="L426">
        <v>3277935</v>
      </c>
      <c r="N426">
        <v>1013</v>
      </c>
      <c r="O426" t="s">
        <v>392</v>
      </c>
      <c r="P426" t="s">
        <v>392</v>
      </c>
      <c r="Q426">
        <v>1</v>
      </c>
      <c r="W426">
        <v>0</v>
      </c>
      <c r="X426">
        <v>274903907</v>
      </c>
      <c r="Y426">
        <f>AT426</f>
        <v>2</v>
      </c>
      <c r="AA426">
        <v>0</v>
      </c>
      <c r="AB426">
        <v>0</v>
      </c>
      <c r="AC426">
        <v>0</v>
      </c>
      <c r="AD426">
        <v>0</v>
      </c>
      <c r="AE426">
        <v>0</v>
      </c>
      <c r="AF426">
        <v>0</v>
      </c>
      <c r="AG426">
        <v>0</v>
      </c>
      <c r="AH426">
        <v>0</v>
      </c>
      <c r="AI426">
        <v>1</v>
      </c>
      <c r="AJ426">
        <v>1</v>
      </c>
      <c r="AK426">
        <v>1</v>
      </c>
      <c r="AL426">
        <v>1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  <c r="AS426" t="s">
        <v>3</v>
      </c>
      <c r="AT426">
        <v>2</v>
      </c>
      <c r="AU426" t="s">
        <v>3</v>
      </c>
      <c r="AV426">
        <v>0</v>
      </c>
      <c r="AW426">
        <v>2</v>
      </c>
      <c r="AX426">
        <v>312568661</v>
      </c>
      <c r="AY426">
        <v>1</v>
      </c>
      <c r="AZ426">
        <v>2048</v>
      </c>
      <c r="BA426">
        <v>463</v>
      </c>
      <c r="BB426">
        <v>0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0</v>
      </c>
      <c r="BI426">
        <v>0</v>
      </c>
      <c r="BJ426">
        <v>0</v>
      </c>
      <c r="BK426">
        <v>0</v>
      </c>
      <c r="BL426">
        <v>0</v>
      </c>
      <c r="BM426">
        <v>0</v>
      </c>
      <c r="BN426">
        <v>0</v>
      </c>
      <c r="BO426">
        <v>0</v>
      </c>
      <c r="BP426">
        <v>0</v>
      </c>
      <c r="BQ426">
        <v>0</v>
      </c>
      <c r="BR426">
        <v>0</v>
      </c>
      <c r="BS426">
        <v>0</v>
      </c>
      <c r="BT426">
        <v>0</v>
      </c>
      <c r="BU426">
        <v>0</v>
      </c>
      <c r="BV426">
        <v>0</v>
      </c>
      <c r="BW426">
        <v>0</v>
      </c>
      <c r="CV426">
        <v>0</v>
      </c>
      <c r="CW426">
        <v>0</v>
      </c>
      <c r="CX426">
        <f>ROUND(Y426*Source!I476,7)</f>
        <v>0.24</v>
      </c>
      <c r="CY426">
        <f>AA426</f>
        <v>0</v>
      </c>
      <c r="CZ426">
        <f>AE426</f>
        <v>0</v>
      </c>
      <c r="DA426">
        <f>AI426</f>
        <v>1</v>
      </c>
      <c r="DB426">
        <f>ROUND(ROUND(AT426*CZ426,2),6)</f>
        <v>0</v>
      </c>
      <c r="DC426">
        <f>ROUND(ROUND(AT426*AG426,2),6)</f>
        <v>0</v>
      </c>
      <c r="DD426" t="s">
        <v>3</v>
      </c>
      <c r="DE426" t="s">
        <v>3</v>
      </c>
      <c r="DF426">
        <f t="shared" ref="DF426:DF432" si="137">ROUND(ROUND(AE426,2)*CX426,2)</f>
        <v>0</v>
      </c>
      <c r="DG426">
        <f t="shared" si="128"/>
        <v>0</v>
      </c>
      <c r="DH426">
        <f t="shared" si="129"/>
        <v>0</v>
      </c>
      <c r="DI426">
        <f t="shared" si="130"/>
        <v>0</v>
      </c>
      <c r="DJ426">
        <f>DF426</f>
        <v>0</v>
      </c>
      <c r="DK426">
        <v>0</v>
      </c>
      <c r="DL426" t="s">
        <v>3</v>
      </c>
      <c r="DM426">
        <v>0</v>
      </c>
      <c r="DN426" t="s">
        <v>3</v>
      </c>
      <c r="DO426">
        <v>0</v>
      </c>
    </row>
    <row r="427" spans="1:119" x14ac:dyDescent="0.2">
      <c r="A427">
        <f>ROW(Source!A513)</f>
        <v>513</v>
      </c>
      <c r="B427">
        <v>312567028</v>
      </c>
      <c r="C427">
        <v>312568667</v>
      </c>
      <c r="D427">
        <v>277560289</v>
      </c>
      <c r="E427">
        <v>109</v>
      </c>
      <c r="F427">
        <v>1</v>
      </c>
      <c r="G427">
        <v>1</v>
      </c>
      <c r="H427">
        <v>1</v>
      </c>
      <c r="I427" t="s">
        <v>656</v>
      </c>
      <c r="J427" t="s">
        <v>3</v>
      </c>
      <c r="K427" t="s">
        <v>657</v>
      </c>
      <c r="L427">
        <v>1191</v>
      </c>
      <c r="N427">
        <v>1013</v>
      </c>
      <c r="O427" t="s">
        <v>637</v>
      </c>
      <c r="P427" t="s">
        <v>637</v>
      </c>
      <c r="Q427">
        <v>1</v>
      </c>
      <c r="W427">
        <v>0</v>
      </c>
      <c r="X427">
        <v>1893946532</v>
      </c>
      <c r="Y427">
        <f>(AT427*ROUND(((1.15*1.2)*2),7))</f>
        <v>14.848799999999999</v>
      </c>
      <c r="AA427">
        <v>0</v>
      </c>
      <c r="AB427">
        <v>0</v>
      </c>
      <c r="AC427">
        <v>0</v>
      </c>
      <c r="AD427">
        <v>451.23</v>
      </c>
      <c r="AE427">
        <v>0</v>
      </c>
      <c r="AF427">
        <v>0</v>
      </c>
      <c r="AG427">
        <v>0</v>
      </c>
      <c r="AH427">
        <v>451.23</v>
      </c>
      <c r="AI427">
        <v>1</v>
      </c>
      <c r="AJ427">
        <v>1</v>
      </c>
      <c r="AK427">
        <v>1</v>
      </c>
      <c r="AL427">
        <v>1</v>
      </c>
      <c r="AM427">
        <v>-2</v>
      </c>
      <c r="AN427">
        <v>0</v>
      </c>
      <c r="AO427">
        <v>0</v>
      </c>
      <c r="AP427">
        <v>1</v>
      </c>
      <c r="AQ427">
        <v>1</v>
      </c>
      <c r="AR427">
        <v>0</v>
      </c>
      <c r="AS427" t="s">
        <v>3</v>
      </c>
      <c r="AT427">
        <v>5.38</v>
      </c>
      <c r="AU427" t="s">
        <v>409</v>
      </c>
      <c r="AV427">
        <v>1</v>
      </c>
      <c r="AW427">
        <v>2</v>
      </c>
      <c r="AX427">
        <v>312568676</v>
      </c>
      <c r="AY427">
        <v>1</v>
      </c>
      <c r="AZ427">
        <v>0</v>
      </c>
      <c r="BA427">
        <v>464</v>
      </c>
      <c r="BB427">
        <v>1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0</v>
      </c>
      <c r="BJ427">
        <v>0</v>
      </c>
      <c r="BK427">
        <v>0</v>
      </c>
      <c r="BL427">
        <v>0</v>
      </c>
      <c r="BM427">
        <v>2427.6174000000001</v>
      </c>
      <c r="BN427">
        <v>5.38</v>
      </c>
      <c r="BO427">
        <v>0</v>
      </c>
      <c r="BP427">
        <v>1</v>
      </c>
      <c r="BQ427">
        <v>0</v>
      </c>
      <c r="BR427">
        <v>0</v>
      </c>
      <c r="BS427">
        <v>0</v>
      </c>
      <c r="BT427">
        <v>6700.2240239999992</v>
      </c>
      <c r="BU427">
        <v>14.848799999999997</v>
      </c>
      <c r="BV427">
        <v>0</v>
      </c>
      <c r="BW427">
        <v>1</v>
      </c>
      <c r="CU427">
        <f>ROUND(AT427*Source!I513*AH427*AL427,2)</f>
        <v>341.81</v>
      </c>
      <c r="CV427">
        <f>ROUND(Y427*Source!I513,7)</f>
        <v>2.0907110000000002</v>
      </c>
      <c r="CW427">
        <v>0</v>
      </c>
      <c r="CX427">
        <f>ROUND(Y427*Source!I513,7)</f>
        <v>2.0907110000000002</v>
      </c>
      <c r="CY427">
        <f>AD427</f>
        <v>451.23</v>
      </c>
      <c r="CZ427">
        <f>AH427</f>
        <v>451.23</v>
      </c>
      <c r="DA427">
        <f>AL427</f>
        <v>1</v>
      </c>
      <c r="DB427">
        <f>ROUND((ROUND(AT427*CZ427,2)*ROUND(((1.15*1.2)*2),7)),6)</f>
        <v>6700.2312000000002</v>
      </c>
      <c r="DC427">
        <f>ROUND((ROUND(AT427*AG427,2)*ROUND(((1.15*1.2)*2),7)),6)</f>
        <v>0</v>
      </c>
      <c r="DD427" t="s">
        <v>3</v>
      </c>
      <c r="DE427" t="s">
        <v>3</v>
      </c>
      <c r="DF427">
        <f t="shared" si="137"/>
        <v>0</v>
      </c>
      <c r="DG427">
        <f t="shared" si="128"/>
        <v>0</v>
      </c>
      <c r="DH427">
        <f t="shared" si="129"/>
        <v>0</v>
      </c>
      <c r="DI427">
        <f t="shared" si="130"/>
        <v>943.39</v>
      </c>
      <c r="DJ427">
        <f>DI427</f>
        <v>943.39</v>
      </c>
      <c r="DK427">
        <v>1</v>
      </c>
      <c r="DL427" t="s">
        <v>3</v>
      </c>
      <c r="DM427">
        <v>0</v>
      </c>
      <c r="DN427" t="s">
        <v>3</v>
      </c>
      <c r="DO427">
        <v>0</v>
      </c>
    </row>
    <row r="428" spans="1:119" x14ac:dyDescent="0.2">
      <c r="A428">
        <f>ROW(Source!A513)</f>
        <v>513</v>
      </c>
      <c r="B428">
        <v>312567028</v>
      </c>
      <c r="C428">
        <v>312568667</v>
      </c>
      <c r="D428">
        <v>277560491</v>
      </c>
      <c r="E428">
        <v>109</v>
      </c>
      <c r="F428">
        <v>1</v>
      </c>
      <c r="G428">
        <v>1</v>
      </c>
      <c r="H428">
        <v>1</v>
      </c>
      <c r="I428" t="s">
        <v>635</v>
      </c>
      <c r="J428" t="s">
        <v>3</v>
      </c>
      <c r="K428" t="s">
        <v>636</v>
      </c>
      <c r="L428">
        <v>1191</v>
      </c>
      <c r="N428">
        <v>1013</v>
      </c>
      <c r="O428" t="s">
        <v>637</v>
      </c>
      <c r="P428" t="s">
        <v>637</v>
      </c>
      <c r="Q428">
        <v>1</v>
      </c>
      <c r="W428">
        <v>0</v>
      </c>
      <c r="X428">
        <v>-1417349443</v>
      </c>
      <c r="Y428">
        <f>(AT428*ROUND(((1.25*1.2)*2),7))</f>
        <v>0.06</v>
      </c>
      <c r="AA428">
        <v>0</v>
      </c>
      <c r="AB428">
        <v>0</v>
      </c>
      <c r="AC428">
        <v>0</v>
      </c>
      <c r="AD428">
        <v>0</v>
      </c>
      <c r="AE428">
        <v>0</v>
      </c>
      <c r="AF428">
        <v>0</v>
      </c>
      <c r="AG428">
        <v>0</v>
      </c>
      <c r="AH428">
        <v>0</v>
      </c>
      <c r="AI428">
        <v>1</v>
      </c>
      <c r="AJ428">
        <v>1</v>
      </c>
      <c r="AK428">
        <v>1</v>
      </c>
      <c r="AL428">
        <v>1</v>
      </c>
      <c r="AM428">
        <v>-2</v>
      </c>
      <c r="AN428">
        <v>0</v>
      </c>
      <c r="AO428">
        <v>0</v>
      </c>
      <c r="AP428">
        <v>1</v>
      </c>
      <c r="AQ428">
        <v>1</v>
      </c>
      <c r="AR428">
        <v>0</v>
      </c>
      <c r="AS428" t="s">
        <v>3</v>
      </c>
      <c r="AT428">
        <v>0.02</v>
      </c>
      <c r="AU428" t="s">
        <v>408</v>
      </c>
      <c r="AV428">
        <v>2</v>
      </c>
      <c r="AW428">
        <v>2</v>
      </c>
      <c r="AX428">
        <v>312568677</v>
      </c>
      <c r="AY428">
        <v>1</v>
      </c>
      <c r="AZ428">
        <v>0</v>
      </c>
      <c r="BA428">
        <v>465</v>
      </c>
      <c r="BB428">
        <v>1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0</v>
      </c>
      <c r="BJ428">
        <v>0</v>
      </c>
      <c r="BK428">
        <v>0</v>
      </c>
      <c r="BL428">
        <v>0</v>
      </c>
      <c r="BM428">
        <v>0</v>
      </c>
      <c r="BN428">
        <v>0</v>
      </c>
      <c r="BO428">
        <v>0</v>
      </c>
      <c r="BP428">
        <v>0</v>
      </c>
      <c r="BQ428">
        <v>0</v>
      </c>
      <c r="BR428">
        <v>0</v>
      </c>
      <c r="BS428">
        <v>0</v>
      </c>
      <c r="BT428">
        <v>0</v>
      </c>
      <c r="BU428">
        <v>0</v>
      </c>
      <c r="BV428">
        <v>0</v>
      </c>
      <c r="BW428">
        <v>0</v>
      </c>
      <c r="CV428">
        <v>0</v>
      </c>
      <c r="CW428">
        <v>0</v>
      </c>
      <c r="CX428">
        <f>ROUND(Y428*Source!I513,7)</f>
        <v>8.4480000000000006E-3</v>
      </c>
      <c r="CY428">
        <f>AD428</f>
        <v>0</v>
      </c>
      <c r="CZ428">
        <f>AH428</f>
        <v>0</v>
      </c>
      <c r="DA428">
        <f>AL428</f>
        <v>1</v>
      </c>
      <c r="DB428">
        <f>ROUND((ROUND(AT428*CZ428,2)*ROUND(((1.25*1.2)*2),7)),6)</f>
        <v>0</v>
      </c>
      <c r="DC428">
        <f>ROUND((ROUND(AT428*AG428,2)*ROUND(((1.25*1.2)*2),7)),6)</f>
        <v>0</v>
      </c>
      <c r="DD428" t="s">
        <v>3</v>
      </c>
      <c r="DE428" t="s">
        <v>3</v>
      </c>
      <c r="DF428">
        <f t="shared" si="137"/>
        <v>0</v>
      </c>
      <c r="DG428">
        <f t="shared" si="128"/>
        <v>0</v>
      </c>
      <c r="DH428">
        <f t="shared" si="129"/>
        <v>0</v>
      </c>
      <c r="DI428">
        <f t="shared" si="130"/>
        <v>0</v>
      </c>
      <c r="DJ428">
        <f>DI428</f>
        <v>0</v>
      </c>
      <c r="DK428">
        <v>0</v>
      </c>
      <c r="DL428" t="s">
        <v>3</v>
      </c>
      <c r="DM428">
        <v>0</v>
      </c>
      <c r="DN428" t="s">
        <v>3</v>
      </c>
      <c r="DO428">
        <v>0</v>
      </c>
    </row>
    <row r="429" spans="1:119" x14ac:dyDescent="0.2">
      <c r="A429">
        <f>ROW(Source!A513)</f>
        <v>513</v>
      </c>
      <c r="B429">
        <v>312567028</v>
      </c>
      <c r="C429">
        <v>312568667</v>
      </c>
      <c r="D429">
        <v>277944814</v>
      </c>
      <c r="E429">
        <v>1</v>
      </c>
      <c r="F429">
        <v>1</v>
      </c>
      <c r="G429">
        <v>1</v>
      </c>
      <c r="H429">
        <v>2</v>
      </c>
      <c r="I429" t="s">
        <v>761</v>
      </c>
      <c r="J429" t="s">
        <v>762</v>
      </c>
      <c r="K429" t="s">
        <v>763</v>
      </c>
      <c r="L429">
        <v>1368</v>
      </c>
      <c r="N429">
        <v>1011</v>
      </c>
      <c r="O429" t="s">
        <v>419</v>
      </c>
      <c r="P429" t="s">
        <v>419</v>
      </c>
      <c r="Q429">
        <v>1</v>
      </c>
      <c r="W429">
        <v>0</v>
      </c>
      <c r="X429">
        <v>-325283734</v>
      </c>
      <c r="Y429">
        <f>(AT429*ROUND(((1.25*1.2)*2),7))</f>
        <v>0.03</v>
      </c>
      <c r="AA429">
        <v>0</v>
      </c>
      <c r="AB429">
        <v>8.61</v>
      </c>
      <c r="AC429">
        <v>0</v>
      </c>
      <c r="AD429">
        <v>0</v>
      </c>
      <c r="AE429">
        <v>0</v>
      </c>
      <c r="AF429">
        <v>6.62</v>
      </c>
      <c r="AG429">
        <v>0</v>
      </c>
      <c r="AH429">
        <v>0</v>
      </c>
      <c r="AI429">
        <v>1</v>
      </c>
      <c r="AJ429">
        <v>1.3</v>
      </c>
      <c r="AK429">
        <v>1</v>
      </c>
      <c r="AL429">
        <v>1</v>
      </c>
      <c r="AM429">
        <v>2</v>
      </c>
      <c r="AN429">
        <v>0</v>
      </c>
      <c r="AO429">
        <v>0</v>
      </c>
      <c r="AP429">
        <v>1</v>
      </c>
      <c r="AQ429">
        <v>1</v>
      </c>
      <c r="AR429">
        <v>0</v>
      </c>
      <c r="AS429" t="s">
        <v>3</v>
      </c>
      <c r="AT429">
        <v>0.01</v>
      </c>
      <c r="AU429" t="s">
        <v>408</v>
      </c>
      <c r="AV429">
        <v>1</v>
      </c>
      <c r="AW429">
        <v>2</v>
      </c>
      <c r="AX429">
        <v>312568678</v>
      </c>
      <c r="AY429">
        <v>1</v>
      </c>
      <c r="AZ429">
        <v>0</v>
      </c>
      <c r="BA429">
        <v>466</v>
      </c>
      <c r="BB429">
        <v>1</v>
      </c>
      <c r="BC429">
        <v>0</v>
      </c>
      <c r="BD429">
        <v>0</v>
      </c>
      <c r="BE429">
        <v>0</v>
      </c>
      <c r="BF429">
        <v>0</v>
      </c>
      <c r="BG429">
        <v>0</v>
      </c>
      <c r="BH429">
        <v>0</v>
      </c>
      <c r="BI429">
        <v>0</v>
      </c>
      <c r="BJ429">
        <v>0</v>
      </c>
      <c r="BK429">
        <v>6.6200000000000009E-2</v>
      </c>
      <c r="BL429">
        <v>0</v>
      </c>
      <c r="BM429">
        <v>0</v>
      </c>
      <c r="BN429">
        <v>0</v>
      </c>
      <c r="BO429">
        <v>0</v>
      </c>
      <c r="BP429">
        <v>1</v>
      </c>
      <c r="BQ429">
        <v>0</v>
      </c>
      <c r="BR429">
        <v>0.1986</v>
      </c>
      <c r="BS429">
        <v>0</v>
      </c>
      <c r="BT429">
        <v>0</v>
      </c>
      <c r="BU429">
        <v>0</v>
      </c>
      <c r="BV429">
        <v>0</v>
      </c>
      <c r="BW429">
        <v>1</v>
      </c>
      <c r="CV429">
        <v>0</v>
      </c>
      <c r="CW429">
        <f>ROUND(Y429*Source!I513*DO429,7)</f>
        <v>0</v>
      </c>
      <c r="CX429">
        <f>ROUND(Y429*Source!I513,7)</f>
        <v>4.2240000000000003E-3</v>
      </c>
      <c r="CY429">
        <f>AB429</f>
        <v>8.61</v>
      </c>
      <c r="CZ429">
        <f>AF429</f>
        <v>6.62</v>
      </c>
      <c r="DA429">
        <f>AJ429</f>
        <v>1.3</v>
      </c>
      <c r="DB429">
        <f>ROUND((ROUND(AT429*CZ429,2)*ROUND(((1.25*1.2)*2),7)),6)</f>
        <v>0.21</v>
      </c>
      <c r="DC429">
        <f>ROUND((ROUND(AT429*AG429,2)*ROUND(((1.25*1.2)*2),7)),6)</f>
        <v>0</v>
      </c>
      <c r="DD429" t="s">
        <v>3</v>
      </c>
      <c r="DE429" t="s">
        <v>3</v>
      </c>
      <c r="DF429">
        <f t="shared" si="137"/>
        <v>0</v>
      </c>
      <c r="DG429">
        <f>ROUND(ROUND(AF429*AJ429,2)*CX429,2)</f>
        <v>0.04</v>
      </c>
      <c r="DH429">
        <f t="shared" si="129"/>
        <v>0</v>
      </c>
      <c r="DI429">
        <f t="shared" si="130"/>
        <v>0</v>
      </c>
      <c r="DJ429">
        <f>DG429+DH429</f>
        <v>0.04</v>
      </c>
      <c r="DK429">
        <v>1</v>
      </c>
      <c r="DL429" t="s">
        <v>3</v>
      </c>
      <c r="DM429">
        <v>0</v>
      </c>
      <c r="DN429" t="s">
        <v>3</v>
      </c>
      <c r="DO429">
        <v>0</v>
      </c>
    </row>
    <row r="430" spans="1:119" x14ac:dyDescent="0.2">
      <c r="A430">
        <f>ROW(Source!A513)</f>
        <v>513</v>
      </c>
      <c r="B430">
        <v>312567028</v>
      </c>
      <c r="C430">
        <v>312568667</v>
      </c>
      <c r="D430">
        <v>277944840</v>
      </c>
      <c r="E430">
        <v>1</v>
      </c>
      <c r="F430">
        <v>1</v>
      </c>
      <c r="G430">
        <v>1</v>
      </c>
      <c r="H430">
        <v>2</v>
      </c>
      <c r="I430" t="s">
        <v>764</v>
      </c>
      <c r="J430" t="s">
        <v>765</v>
      </c>
      <c r="K430" t="s">
        <v>766</v>
      </c>
      <c r="L430">
        <v>1368</v>
      </c>
      <c r="N430">
        <v>1011</v>
      </c>
      <c r="O430" t="s">
        <v>419</v>
      </c>
      <c r="P430" t="s">
        <v>419</v>
      </c>
      <c r="Q430">
        <v>1</v>
      </c>
      <c r="W430">
        <v>0</v>
      </c>
      <c r="X430">
        <v>622831100</v>
      </c>
      <c r="Y430">
        <f>(AT430*ROUND(((1.25*1.2)*2),7))</f>
        <v>0.03</v>
      </c>
      <c r="AA430">
        <v>0</v>
      </c>
      <c r="AB430">
        <v>1627.51</v>
      </c>
      <c r="AC430">
        <v>549.32000000000005</v>
      </c>
      <c r="AD430">
        <v>0</v>
      </c>
      <c r="AE430">
        <v>0</v>
      </c>
      <c r="AF430">
        <v>1627.51</v>
      </c>
      <c r="AG430">
        <v>549.32000000000005</v>
      </c>
      <c r="AH430">
        <v>0</v>
      </c>
      <c r="AI430">
        <v>1</v>
      </c>
      <c r="AJ430">
        <v>1</v>
      </c>
      <c r="AK430">
        <v>1</v>
      </c>
      <c r="AL430">
        <v>1</v>
      </c>
      <c r="AM430">
        <v>-2</v>
      </c>
      <c r="AN430">
        <v>0</v>
      </c>
      <c r="AO430">
        <v>0</v>
      </c>
      <c r="AP430">
        <v>1</v>
      </c>
      <c r="AQ430">
        <v>1</v>
      </c>
      <c r="AR430">
        <v>0</v>
      </c>
      <c r="AS430" t="s">
        <v>3</v>
      </c>
      <c r="AT430">
        <v>0.01</v>
      </c>
      <c r="AU430" t="s">
        <v>408</v>
      </c>
      <c r="AV430">
        <v>1</v>
      </c>
      <c r="AW430">
        <v>2</v>
      </c>
      <c r="AX430">
        <v>312568679</v>
      </c>
      <c r="AY430">
        <v>1</v>
      </c>
      <c r="AZ430">
        <v>0</v>
      </c>
      <c r="BA430">
        <v>467</v>
      </c>
      <c r="BB430">
        <v>1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0</v>
      </c>
      <c r="BK430">
        <v>16.275100000000002</v>
      </c>
      <c r="BL430">
        <v>5.4932000000000007</v>
      </c>
      <c r="BM430">
        <v>0</v>
      </c>
      <c r="BN430">
        <v>0</v>
      </c>
      <c r="BO430">
        <v>0.01</v>
      </c>
      <c r="BP430">
        <v>1</v>
      </c>
      <c r="BQ430">
        <v>0</v>
      </c>
      <c r="BR430">
        <v>48.825299999999999</v>
      </c>
      <c r="BS430">
        <v>16.479600000000001</v>
      </c>
      <c r="BT430">
        <v>0</v>
      </c>
      <c r="BU430">
        <v>0</v>
      </c>
      <c r="BV430">
        <v>0.03</v>
      </c>
      <c r="BW430">
        <v>1</v>
      </c>
      <c r="CV430">
        <v>0</v>
      </c>
      <c r="CW430">
        <f>ROUND(Y430*Source!I513*DO430,7)</f>
        <v>4.2240000000000003E-3</v>
      </c>
      <c r="CX430">
        <f>ROUND(Y430*Source!I513,7)</f>
        <v>4.2240000000000003E-3</v>
      </c>
      <c r="CY430">
        <f>AB430</f>
        <v>1627.51</v>
      </c>
      <c r="CZ430">
        <f>AF430</f>
        <v>1627.51</v>
      </c>
      <c r="DA430">
        <f>AJ430</f>
        <v>1</v>
      </c>
      <c r="DB430">
        <f>ROUND((ROUND(AT430*CZ430,2)*ROUND(((1.25*1.2)*2),7)),6)</f>
        <v>48.84</v>
      </c>
      <c r="DC430">
        <f>ROUND((ROUND(AT430*AG430,2)*ROUND(((1.25*1.2)*2),7)),6)</f>
        <v>16.47</v>
      </c>
      <c r="DD430" t="s">
        <v>3</v>
      </c>
      <c r="DE430" t="s">
        <v>3</v>
      </c>
      <c r="DF430">
        <f t="shared" si="137"/>
        <v>0</v>
      </c>
      <c r="DG430">
        <f t="shared" ref="DG430:DG435" si="138">ROUND(ROUND(AF430,2)*CX430,2)</f>
        <v>6.87</v>
      </c>
      <c r="DH430">
        <f t="shared" si="129"/>
        <v>2.3199999999999998</v>
      </c>
      <c r="DI430">
        <f t="shared" si="130"/>
        <v>0</v>
      </c>
      <c r="DJ430">
        <f>DG430+DH430</f>
        <v>9.19</v>
      </c>
      <c r="DK430">
        <v>1</v>
      </c>
      <c r="DL430" t="s">
        <v>667</v>
      </c>
      <c r="DM430">
        <v>5</v>
      </c>
      <c r="DN430" t="s">
        <v>637</v>
      </c>
      <c r="DO430">
        <v>1</v>
      </c>
    </row>
    <row r="431" spans="1:119" x14ac:dyDescent="0.2">
      <c r="A431">
        <f>ROW(Source!A513)</f>
        <v>513</v>
      </c>
      <c r="B431">
        <v>312567028</v>
      </c>
      <c r="C431">
        <v>312568667</v>
      </c>
      <c r="D431">
        <v>277945805</v>
      </c>
      <c r="E431">
        <v>1</v>
      </c>
      <c r="F431">
        <v>1</v>
      </c>
      <c r="G431">
        <v>1</v>
      </c>
      <c r="H431">
        <v>2</v>
      </c>
      <c r="I431" t="s">
        <v>650</v>
      </c>
      <c r="J431" t="s">
        <v>651</v>
      </c>
      <c r="K431" t="s">
        <v>652</v>
      </c>
      <c r="L431">
        <v>1368</v>
      </c>
      <c r="N431">
        <v>1011</v>
      </c>
      <c r="O431" t="s">
        <v>419</v>
      </c>
      <c r="P431" t="s">
        <v>419</v>
      </c>
      <c r="Q431">
        <v>1</v>
      </c>
      <c r="W431">
        <v>0</v>
      </c>
      <c r="X431">
        <v>721652621</v>
      </c>
      <c r="Y431">
        <f>(AT431*ROUND(((1.25*1.2)*2),7))</f>
        <v>0.03</v>
      </c>
      <c r="AA431">
        <v>0</v>
      </c>
      <c r="AB431">
        <v>544.70000000000005</v>
      </c>
      <c r="AC431">
        <v>477.98</v>
      </c>
      <c r="AD431">
        <v>0</v>
      </c>
      <c r="AE431">
        <v>0</v>
      </c>
      <c r="AF431">
        <v>544.70000000000005</v>
      </c>
      <c r="AG431">
        <v>477.98</v>
      </c>
      <c r="AH431">
        <v>0</v>
      </c>
      <c r="AI431">
        <v>1</v>
      </c>
      <c r="AJ431">
        <v>1</v>
      </c>
      <c r="AK431">
        <v>1</v>
      </c>
      <c r="AL431">
        <v>1</v>
      </c>
      <c r="AM431">
        <v>-2</v>
      </c>
      <c r="AN431">
        <v>0</v>
      </c>
      <c r="AO431">
        <v>0</v>
      </c>
      <c r="AP431">
        <v>1</v>
      </c>
      <c r="AQ431">
        <v>1</v>
      </c>
      <c r="AR431">
        <v>0</v>
      </c>
      <c r="AS431" t="s">
        <v>3</v>
      </c>
      <c r="AT431">
        <v>0.01</v>
      </c>
      <c r="AU431" t="s">
        <v>408</v>
      </c>
      <c r="AV431">
        <v>1</v>
      </c>
      <c r="AW431">
        <v>2</v>
      </c>
      <c r="AX431">
        <v>312568680</v>
      </c>
      <c r="AY431">
        <v>1</v>
      </c>
      <c r="AZ431">
        <v>0</v>
      </c>
      <c r="BA431">
        <v>468</v>
      </c>
      <c r="BB431">
        <v>1</v>
      </c>
      <c r="BC431">
        <v>0</v>
      </c>
      <c r="BD431">
        <v>0</v>
      </c>
      <c r="BE431">
        <v>0</v>
      </c>
      <c r="BF431">
        <v>0</v>
      </c>
      <c r="BG431">
        <v>0</v>
      </c>
      <c r="BH431">
        <v>0</v>
      </c>
      <c r="BI431">
        <v>0</v>
      </c>
      <c r="BJ431">
        <v>0</v>
      </c>
      <c r="BK431">
        <v>5.447000000000001</v>
      </c>
      <c r="BL431">
        <v>4.7798000000000007</v>
      </c>
      <c r="BM431">
        <v>0</v>
      </c>
      <c r="BN431">
        <v>0</v>
      </c>
      <c r="BO431">
        <v>0.01</v>
      </c>
      <c r="BP431">
        <v>1</v>
      </c>
      <c r="BQ431">
        <v>0</v>
      </c>
      <c r="BR431">
        <v>16.341000000000001</v>
      </c>
      <c r="BS431">
        <v>14.339399999999999</v>
      </c>
      <c r="BT431">
        <v>0</v>
      </c>
      <c r="BU431">
        <v>0</v>
      </c>
      <c r="BV431">
        <v>0.03</v>
      </c>
      <c r="BW431">
        <v>1</v>
      </c>
      <c r="CV431">
        <v>0</v>
      </c>
      <c r="CW431">
        <f>ROUND(Y431*Source!I513*DO431,7)</f>
        <v>4.2240000000000003E-3</v>
      </c>
      <c r="CX431">
        <f>ROUND(Y431*Source!I513,7)</f>
        <v>4.2240000000000003E-3</v>
      </c>
      <c r="CY431">
        <f>AB431</f>
        <v>544.70000000000005</v>
      </c>
      <c r="CZ431">
        <f>AF431</f>
        <v>544.70000000000005</v>
      </c>
      <c r="DA431">
        <f>AJ431</f>
        <v>1</v>
      </c>
      <c r="DB431">
        <f>ROUND((ROUND(AT431*CZ431,2)*ROUND(((1.25*1.2)*2),7)),6)</f>
        <v>16.350000000000001</v>
      </c>
      <c r="DC431">
        <f>ROUND((ROUND(AT431*AG431,2)*ROUND(((1.25*1.2)*2),7)),6)</f>
        <v>14.34</v>
      </c>
      <c r="DD431" t="s">
        <v>3</v>
      </c>
      <c r="DE431" t="s">
        <v>3</v>
      </c>
      <c r="DF431">
        <f t="shared" si="137"/>
        <v>0</v>
      </c>
      <c r="DG431">
        <f t="shared" si="138"/>
        <v>2.2999999999999998</v>
      </c>
      <c r="DH431">
        <f t="shared" si="129"/>
        <v>2.02</v>
      </c>
      <c r="DI431">
        <f t="shared" si="130"/>
        <v>0</v>
      </c>
      <c r="DJ431">
        <f>DG431+DH431</f>
        <v>4.32</v>
      </c>
      <c r="DK431">
        <v>1</v>
      </c>
      <c r="DL431" t="s">
        <v>649</v>
      </c>
      <c r="DM431">
        <v>4</v>
      </c>
      <c r="DN431" t="s">
        <v>637</v>
      </c>
      <c r="DO431">
        <v>1</v>
      </c>
    </row>
    <row r="432" spans="1:119" x14ac:dyDescent="0.2">
      <c r="A432">
        <f>ROW(Source!A513)</f>
        <v>513</v>
      </c>
      <c r="B432">
        <v>312567028</v>
      </c>
      <c r="C432">
        <v>312568667</v>
      </c>
      <c r="D432">
        <v>277946526</v>
      </c>
      <c r="E432">
        <v>1</v>
      </c>
      <c r="F432">
        <v>1</v>
      </c>
      <c r="G432">
        <v>1</v>
      </c>
      <c r="H432">
        <v>2</v>
      </c>
      <c r="I432" t="s">
        <v>767</v>
      </c>
      <c r="J432" t="s">
        <v>768</v>
      </c>
      <c r="K432" t="s">
        <v>769</v>
      </c>
      <c r="L432">
        <v>1368</v>
      </c>
      <c r="N432">
        <v>1011</v>
      </c>
      <c r="O432" t="s">
        <v>419</v>
      </c>
      <c r="P432" t="s">
        <v>419</v>
      </c>
      <c r="Q432">
        <v>1</v>
      </c>
      <c r="W432">
        <v>0</v>
      </c>
      <c r="X432">
        <v>-2078494409</v>
      </c>
      <c r="Y432">
        <f>(AT432*ROUND(((1.25*1.2)*2),7))</f>
        <v>1.9500000000000002</v>
      </c>
      <c r="AA432">
        <v>0</v>
      </c>
      <c r="AB432">
        <v>6.46</v>
      </c>
      <c r="AC432">
        <v>0</v>
      </c>
      <c r="AD432">
        <v>0</v>
      </c>
      <c r="AE432">
        <v>0</v>
      </c>
      <c r="AF432">
        <v>6.46</v>
      </c>
      <c r="AG432">
        <v>0</v>
      </c>
      <c r="AH432">
        <v>0</v>
      </c>
      <c r="AI432">
        <v>1</v>
      </c>
      <c r="AJ432">
        <v>1</v>
      </c>
      <c r="AK432">
        <v>1</v>
      </c>
      <c r="AL432">
        <v>1</v>
      </c>
      <c r="AM432">
        <v>-2</v>
      </c>
      <c r="AN432">
        <v>0</v>
      </c>
      <c r="AO432">
        <v>0</v>
      </c>
      <c r="AP432">
        <v>1</v>
      </c>
      <c r="AQ432">
        <v>1</v>
      </c>
      <c r="AR432">
        <v>0</v>
      </c>
      <c r="AS432" t="s">
        <v>3</v>
      </c>
      <c r="AT432">
        <v>0.65</v>
      </c>
      <c r="AU432" t="s">
        <v>408</v>
      </c>
      <c r="AV432">
        <v>1</v>
      </c>
      <c r="AW432">
        <v>2</v>
      </c>
      <c r="AX432">
        <v>312568681</v>
      </c>
      <c r="AY432">
        <v>1</v>
      </c>
      <c r="AZ432">
        <v>0</v>
      </c>
      <c r="BA432">
        <v>469</v>
      </c>
      <c r="BB432">
        <v>1</v>
      </c>
      <c r="BC432">
        <v>0</v>
      </c>
      <c r="BD432">
        <v>0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0</v>
      </c>
      <c r="BK432">
        <v>4.1989999999999998</v>
      </c>
      <c r="BL432">
        <v>0</v>
      </c>
      <c r="BM432">
        <v>0</v>
      </c>
      <c r="BN432">
        <v>0</v>
      </c>
      <c r="BO432">
        <v>0</v>
      </c>
      <c r="BP432">
        <v>1</v>
      </c>
      <c r="BQ432">
        <v>0</v>
      </c>
      <c r="BR432">
        <v>12.597</v>
      </c>
      <c r="BS432">
        <v>0</v>
      </c>
      <c r="BT432">
        <v>0</v>
      </c>
      <c r="BU432">
        <v>0</v>
      </c>
      <c r="BV432">
        <v>0</v>
      </c>
      <c r="BW432">
        <v>1</v>
      </c>
      <c r="CV432">
        <v>0</v>
      </c>
      <c r="CW432">
        <f>ROUND(Y432*Source!I513*DO432,7)</f>
        <v>0</v>
      </c>
      <c r="CX432">
        <f>ROUND(Y432*Source!I513,7)</f>
        <v>0.27456000000000003</v>
      </c>
      <c r="CY432">
        <f>AB432</f>
        <v>6.46</v>
      </c>
      <c r="CZ432">
        <f>AF432</f>
        <v>6.46</v>
      </c>
      <c r="DA432">
        <f>AJ432</f>
        <v>1</v>
      </c>
      <c r="DB432">
        <f>ROUND((ROUND(AT432*CZ432,2)*ROUND(((1.25*1.2)*2),7)),6)</f>
        <v>12.6</v>
      </c>
      <c r="DC432">
        <f>ROUND((ROUND(AT432*AG432,2)*ROUND(((1.25*1.2)*2),7)),6)</f>
        <v>0</v>
      </c>
      <c r="DD432" t="s">
        <v>3</v>
      </c>
      <c r="DE432" t="s">
        <v>3</v>
      </c>
      <c r="DF432">
        <f t="shared" si="137"/>
        <v>0</v>
      </c>
      <c r="DG432">
        <f t="shared" si="138"/>
        <v>1.77</v>
      </c>
      <c r="DH432">
        <f t="shared" si="129"/>
        <v>0</v>
      </c>
      <c r="DI432">
        <f t="shared" si="130"/>
        <v>0</v>
      </c>
      <c r="DJ432">
        <f>DG432+DH432</f>
        <v>1.77</v>
      </c>
      <c r="DK432">
        <v>1</v>
      </c>
      <c r="DL432" t="s">
        <v>3</v>
      </c>
      <c r="DM432">
        <v>0</v>
      </c>
      <c r="DN432" t="s">
        <v>3</v>
      </c>
      <c r="DO432">
        <v>0</v>
      </c>
    </row>
    <row r="433" spans="1:119" x14ac:dyDescent="0.2">
      <c r="A433">
        <f>ROW(Source!A513)</f>
        <v>513</v>
      </c>
      <c r="B433">
        <v>312567028</v>
      </c>
      <c r="C433">
        <v>312568667</v>
      </c>
      <c r="D433">
        <v>277896417</v>
      </c>
      <c r="E433">
        <v>1</v>
      </c>
      <c r="F433">
        <v>1</v>
      </c>
      <c r="G433">
        <v>1</v>
      </c>
      <c r="H433">
        <v>3</v>
      </c>
      <c r="I433" t="s">
        <v>770</v>
      </c>
      <c r="J433" t="s">
        <v>771</v>
      </c>
      <c r="K433" t="s">
        <v>772</v>
      </c>
      <c r="L433">
        <v>1348</v>
      </c>
      <c r="N433">
        <v>1009</v>
      </c>
      <c r="O433" t="s">
        <v>139</v>
      </c>
      <c r="P433" t="s">
        <v>139</v>
      </c>
      <c r="Q433">
        <v>1000</v>
      </c>
      <c r="W433">
        <v>0</v>
      </c>
      <c r="X433">
        <v>266929036</v>
      </c>
      <c r="Y433">
        <f>(AT433*ROUND(2,7))</f>
        <v>1.7999999999999999E-2</v>
      </c>
      <c r="AA433">
        <v>155540.1</v>
      </c>
      <c r="AB433">
        <v>0</v>
      </c>
      <c r="AC433">
        <v>0</v>
      </c>
      <c r="AD433">
        <v>0</v>
      </c>
      <c r="AE433">
        <v>104389.33</v>
      </c>
      <c r="AF433">
        <v>0</v>
      </c>
      <c r="AG433">
        <v>0</v>
      </c>
      <c r="AH433">
        <v>0</v>
      </c>
      <c r="AI433">
        <v>1.49</v>
      </c>
      <c r="AJ433">
        <v>1</v>
      </c>
      <c r="AK433">
        <v>1</v>
      </c>
      <c r="AL433">
        <v>1</v>
      </c>
      <c r="AM433">
        <v>2</v>
      </c>
      <c r="AN433">
        <v>0</v>
      </c>
      <c r="AO433">
        <v>0</v>
      </c>
      <c r="AP433">
        <v>1</v>
      </c>
      <c r="AQ433">
        <v>1</v>
      </c>
      <c r="AR433">
        <v>0</v>
      </c>
      <c r="AS433" t="s">
        <v>3</v>
      </c>
      <c r="AT433">
        <v>8.9999999999999993E-3</v>
      </c>
      <c r="AU433" t="s">
        <v>407</v>
      </c>
      <c r="AV433">
        <v>0</v>
      </c>
      <c r="AW433">
        <v>2</v>
      </c>
      <c r="AX433">
        <v>312568682</v>
      </c>
      <c r="AY433">
        <v>1</v>
      </c>
      <c r="AZ433">
        <v>0</v>
      </c>
      <c r="BA433">
        <v>470</v>
      </c>
      <c r="BB433">
        <v>1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  <c r="BI433">
        <v>0</v>
      </c>
      <c r="BJ433">
        <v>939.50396999999998</v>
      </c>
      <c r="BK433">
        <v>0</v>
      </c>
      <c r="BL433">
        <v>0</v>
      </c>
      <c r="BM433">
        <v>0</v>
      </c>
      <c r="BN433">
        <v>0</v>
      </c>
      <c r="BO433">
        <v>0</v>
      </c>
      <c r="BP433">
        <v>1</v>
      </c>
      <c r="BQ433">
        <v>1879.00794</v>
      </c>
      <c r="BR433">
        <v>0</v>
      </c>
      <c r="BS433">
        <v>0</v>
      </c>
      <c r="BT433">
        <v>0</v>
      </c>
      <c r="BU433">
        <v>0</v>
      </c>
      <c r="BV433">
        <v>0</v>
      </c>
      <c r="BW433">
        <v>1</v>
      </c>
      <c r="CV433">
        <v>0</v>
      </c>
      <c r="CW433">
        <v>0</v>
      </c>
      <c r="CX433">
        <f>ROUND(Y433*Source!I513,7)</f>
        <v>2.5344E-3</v>
      </c>
      <c r="CY433">
        <f>AA433</f>
        <v>155540.1</v>
      </c>
      <c r="CZ433">
        <f>AE433</f>
        <v>104389.33</v>
      </c>
      <c r="DA433">
        <f>AI433</f>
        <v>1.49</v>
      </c>
      <c r="DB433">
        <f>ROUND((ROUND(AT433*CZ433,2)*ROUND(2,7)),6)</f>
        <v>1879</v>
      </c>
      <c r="DC433">
        <f>ROUND((ROUND(AT433*AG433,2)*ROUND(2,7)),6)</f>
        <v>0</v>
      </c>
      <c r="DD433" t="s">
        <v>3</v>
      </c>
      <c r="DE433" t="s">
        <v>3</v>
      </c>
      <c r="DF433">
        <f>ROUND(ROUND(AE433*AI433,2)*CX433,2)</f>
        <v>394.2</v>
      </c>
      <c r="DG433">
        <f t="shared" si="138"/>
        <v>0</v>
      </c>
      <c r="DH433">
        <f t="shared" si="129"/>
        <v>0</v>
      </c>
      <c r="DI433">
        <f t="shared" si="130"/>
        <v>0</v>
      </c>
      <c r="DJ433">
        <f>DF433</f>
        <v>394.2</v>
      </c>
      <c r="DK433">
        <v>0</v>
      </c>
      <c r="DL433" t="s">
        <v>3</v>
      </c>
      <c r="DM433">
        <v>0</v>
      </c>
      <c r="DN433" t="s">
        <v>3</v>
      </c>
      <c r="DO433">
        <v>0</v>
      </c>
    </row>
    <row r="434" spans="1:119" x14ac:dyDescent="0.2">
      <c r="A434">
        <f>ROW(Source!A513)</f>
        <v>513</v>
      </c>
      <c r="B434">
        <v>312567028</v>
      </c>
      <c r="C434">
        <v>312568667</v>
      </c>
      <c r="D434">
        <v>277896804</v>
      </c>
      <c r="E434">
        <v>1</v>
      </c>
      <c r="F434">
        <v>1</v>
      </c>
      <c r="G434">
        <v>1</v>
      </c>
      <c r="H434">
        <v>3</v>
      </c>
      <c r="I434" t="s">
        <v>773</v>
      </c>
      <c r="J434" t="s">
        <v>774</v>
      </c>
      <c r="K434" t="s">
        <v>775</v>
      </c>
      <c r="L434">
        <v>1348</v>
      </c>
      <c r="N434">
        <v>1009</v>
      </c>
      <c r="O434" t="s">
        <v>139</v>
      </c>
      <c r="P434" t="s">
        <v>139</v>
      </c>
      <c r="Q434">
        <v>1000</v>
      </c>
      <c r="W434">
        <v>0</v>
      </c>
      <c r="X434">
        <v>-935692963</v>
      </c>
      <c r="Y434">
        <f>(AT434*ROUND(2,7))</f>
        <v>2.8E-3</v>
      </c>
      <c r="AA434">
        <v>84991.91</v>
      </c>
      <c r="AB434">
        <v>0</v>
      </c>
      <c r="AC434">
        <v>0</v>
      </c>
      <c r="AD434">
        <v>0</v>
      </c>
      <c r="AE434">
        <v>75885.63</v>
      </c>
      <c r="AF434">
        <v>0</v>
      </c>
      <c r="AG434">
        <v>0</v>
      </c>
      <c r="AH434">
        <v>0</v>
      </c>
      <c r="AI434">
        <v>1.1200000000000001</v>
      </c>
      <c r="AJ434">
        <v>1</v>
      </c>
      <c r="AK434">
        <v>1</v>
      </c>
      <c r="AL434">
        <v>1</v>
      </c>
      <c r="AM434">
        <v>2</v>
      </c>
      <c r="AN434">
        <v>0</v>
      </c>
      <c r="AO434">
        <v>0</v>
      </c>
      <c r="AP434">
        <v>1</v>
      </c>
      <c r="AQ434">
        <v>1</v>
      </c>
      <c r="AR434">
        <v>0</v>
      </c>
      <c r="AS434" t="s">
        <v>3</v>
      </c>
      <c r="AT434">
        <v>1.4E-3</v>
      </c>
      <c r="AU434" t="s">
        <v>407</v>
      </c>
      <c r="AV434">
        <v>0</v>
      </c>
      <c r="AW434">
        <v>2</v>
      </c>
      <c r="AX434">
        <v>312568683</v>
      </c>
      <c r="AY434">
        <v>1</v>
      </c>
      <c r="AZ434">
        <v>0</v>
      </c>
      <c r="BA434">
        <v>471</v>
      </c>
      <c r="BB434">
        <v>1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106.23988200000001</v>
      </c>
      <c r="BK434">
        <v>0</v>
      </c>
      <c r="BL434">
        <v>0</v>
      </c>
      <c r="BM434">
        <v>0</v>
      </c>
      <c r="BN434">
        <v>0</v>
      </c>
      <c r="BO434">
        <v>0</v>
      </c>
      <c r="BP434">
        <v>1</v>
      </c>
      <c r="BQ434">
        <v>212.47976400000002</v>
      </c>
      <c r="BR434">
        <v>0</v>
      </c>
      <c r="BS434">
        <v>0</v>
      </c>
      <c r="BT434">
        <v>0</v>
      </c>
      <c r="BU434">
        <v>0</v>
      </c>
      <c r="BV434">
        <v>0</v>
      </c>
      <c r="BW434">
        <v>1</v>
      </c>
      <c r="CV434">
        <v>0</v>
      </c>
      <c r="CW434">
        <v>0</v>
      </c>
      <c r="CX434">
        <f>ROUND(Y434*Source!I513,7)</f>
        <v>3.9419999999999999E-4</v>
      </c>
      <c r="CY434">
        <f>AA434</f>
        <v>84991.91</v>
      </c>
      <c r="CZ434">
        <f>AE434</f>
        <v>75885.63</v>
      </c>
      <c r="DA434">
        <f>AI434</f>
        <v>1.1200000000000001</v>
      </c>
      <c r="DB434">
        <f>ROUND((ROUND(AT434*CZ434,2)*ROUND(2,7)),6)</f>
        <v>212.48</v>
      </c>
      <c r="DC434">
        <f>ROUND((ROUND(AT434*AG434,2)*ROUND(2,7)),6)</f>
        <v>0</v>
      </c>
      <c r="DD434" t="s">
        <v>3</v>
      </c>
      <c r="DE434" t="s">
        <v>3</v>
      </c>
      <c r="DF434">
        <f>ROUND(ROUND(AE434*AI434,2)*CX434,2)</f>
        <v>33.5</v>
      </c>
      <c r="DG434">
        <f t="shared" si="138"/>
        <v>0</v>
      </c>
      <c r="DH434">
        <f t="shared" si="129"/>
        <v>0</v>
      </c>
      <c r="DI434">
        <f t="shared" si="130"/>
        <v>0</v>
      </c>
      <c r="DJ434">
        <f>DF434</f>
        <v>33.5</v>
      </c>
      <c r="DK434">
        <v>0</v>
      </c>
      <c r="DL434" t="s">
        <v>3</v>
      </c>
      <c r="DM434">
        <v>0</v>
      </c>
      <c r="DN434" t="s">
        <v>3</v>
      </c>
      <c r="DO434">
        <v>0</v>
      </c>
    </row>
    <row r="435" spans="1:119" x14ac:dyDescent="0.2">
      <c r="A435">
        <f>ROW(Source!A549)</f>
        <v>549</v>
      </c>
      <c r="B435">
        <v>312567028</v>
      </c>
      <c r="C435">
        <v>312568684</v>
      </c>
      <c r="D435">
        <v>277560606</v>
      </c>
      <c r="E435">
        <v>109</v>
      </c>
      <c r="F435">
        <v>1</v>
      </c>
      <c r="G435">
        <v>1</v>
      </c>
      <c r="H435">
        <v>1</v>
      </c>
      <c r="I435" t="s">
        <v>649</v>
      </c>
      <c r="J435" t="s">
        <v>3</v>
      </c>
      <c r="K435" t="s">
        <v>776</v>
      </c>
      <c r="L435">
        <v>1191</v>
      </c>
      <c r="N435">
        <v>1013</v>
      </c>
      <c r="O435" t="s">
        <v>637</v>
      </c>
      <c r="P435" t="s">
        <v>637</v>
      </c>
      <c r="Q435">
        <v>1</v>
      </c>
      <c r="W435">
        <v>0</v>
      </c>
      <c r="X435">
        <v>-1879100705</v>
      </c>
      <c r="Y435">
        <f>AT435</f>
        <v>1</v>
      </c>
      <c r="AA435">
        <v>0</v>
      </c>
      <c r="AB435">
        <v>0</v>
      </c>
      <c r="AC435">
        <v>0</v>
      </c>
      <c r="AD435">
        <v>477.98</v>
      </c>
      <c r="AE435">
        <v>0</v>
      </c>
      <c r="AF435">
        <v>0</v>
      </c>
      <c r="AG435">
        <v>0</v>
      </c>
      <c r="AH435">
        <v>477.98</v>
      </c>
      <c r="AI435">
        <v>1</v>
      </c>
      <c r="AJ435">
        <v>1</v>
      </c>
      <c r="AK435">
        <v>1</v>
      </c>
      <c r="AL435">
        <v>1</v>
      </c>
      <c r="AM435">
        <v>-2</v>
      </c>
      <c r="AN435">
        <v>0</v>
      </c>
      <c r="AO435">
        <v>0</v>
      </c>
      <c r="AP435">
        <v>1</v>
      </c>
      <c r="AQ435">
        <v>1</v>
      </c>
      <c r="AR435">
        <v>0</v>
      </c>
      <c r="AS435" t="s">
        <v>3</v>
      </c>
      <c r="AT435">
        <v>1</v>
      </c>
      <c r="AU435" t="s">
        <v>3</v>
      </c>
      <c r="AV435">
        <v>2</v>
      </c>
      <c r="AW435">
        <v>2</v>
      </c>
      <c r="AX435">
        <v>312568686</v>
      </c>
      <c r="AY435">
        <v>1</v>
      </c>
      <c r="AZ435">
        <v>0</v>
      </c>
      <c r="BA435">
        <v>472</v>
      </c>
      <c r="BB435">
        <v>1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0</v>
      </c>
      <c r="BK435">
        <v>0</v>
      </c>
      <c r="BL435">
        <v>0</v>
      </c>
      <c r="BM435">
        <v>0</v>
      </c>
      <c r="BN435">
        <v>0</v>
      </c>
      <c r="BO435">
        <v>0</v>
      </c>
      <c r="BP435">
        <v>0</v>
      </c>
      <c r="BQ435">
        <v>0</v>
      </c>
      <c r="BR435">
        <v>0</v>
      </c>
      <c r="BS435">
        <v>0</v>
      </c>
      <c r="BT435">
        <v>0</v>
      </c>
      <c r="BU435">
        <v>0</v>
      </c>
      <c r="BV435">
        <v>0</v>
      </c>
      <c r="BW435">
        <v>0</v>
      </c>
      <c r="CV435">
        <v>0</v>
      </c>
      <c r="CW435">
        <v>0</v>
      </c>
      <c r="CX435">
        <f>ROUND(Y435*Source!I549,7)</f>
        <v>20.85</v>
      </c>
      <c r="CY435">
        <f>AD435</f>
        <v>477.98</v>
      </c>
      <c r="CZ435">
        <f>AH435</f>
        <v>477.98</v>
      </c>
      <c r="DA435">
        <f>AL435</f>
        <v>1</v>
      </c>
      <c r="DB435">
        <f>ROUND(ROUND(AT435*CZ435,2),6)</f>
        <v>477.98</v>
      </c>
      <c r="DC435">
        <f>ROUND(ROUND(AT435*AG435,2),6)</f>
        <v>0</v>
      </c>
      <c r="DD435" t="s">
        <v>3</v>
      </c>
      <c r="DE435" t="s">
        <v>3</v>
      </c>
      <c r="DF435">
        <f>ROUND(ROUND(AE435,2)*CX435,2)</f>
        <v>0</v>
      </c>
      <c r="DG435">
        <f t="shared" si="138"/>
        <v>0</v>
      </c>
      <c r="DH435">
        <f t="shared" si="129"/>
        <v>0</v>
      </c>
      <c r="DI435">
        <f t="shared" si="130"/>
        <v>9965.8799999999992</v>
      </c>
      <c r="DJ435">
        <f>DI435</f>
        <v>9965.8799999999992</v>
      </c>
      <c r="DK435">
        <v>1</v>
      </c>
      <c r="DL435" t="s">
        <v>3</v>
      </c>
      <c r="DM435">
        <v>0</v>
      </c>
      <c r="DN435" t="s">
        <v>3</v>
      </c>
      <c r="DO435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47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312567919</v>
      </c>
      <c r="C1">
        <v>312567905</v>
      </c>
      <c r="D1">
        <v>277560446</v>
      </c>
      <c r="E1">
        <v>109</v>
      </c>
      <c r="F1">
        <v>1</v>
      </c>
      <c r="G1">
        <v>1</v>
      </c>
      <c r="H1">
        <v>1</v>
      </c>
      <c r="I1" t="s">
        <v>625</v>
      </c>
      <c r="J1" t="s">
        <v>3</v>
      </c>
      <c r="K1" t="s">
        <v>626</v>
      </c>
      <c r="L1">
        <v>1369</v>
      </c>
      <c r="N1">
        <v>1013</v>
      </c>
      <c r="O1" t="s">
        <v>627</v>
      </c>
      <c r="P1" t="s">
        <v>627</v>
      </c>
      <c r="Q1">
        <v>1</v>
      </c>
      <c r="X1">
        <v>0.99</v>
      </c>
      <c r="Y1">
        <v>0</v>
      </c>
      <c r="Z1">
        <v>0</v>
      </c>
      <c r="AA1">
        <v>0</v>
      </c>
      <c r="AB1">
        <v>388.8</v>
      </c>
      <c r="AC1">
        <v>0</v>
      </c>
      <c r="AD1">
        <v>1</v>
      </c>
      <c r="AE1">
        <v>1</v>
      </c>
      <c r="AF1" t="s">
        <v>24</v>
      </c>
      <c r="AG1">
        <v>1.3661999999999999</v>
      </c>
      <c r="AH1">
        <v>2</v>
      </c>
      <c r="AI1">
        <v>312567906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312567920</v>
      </c>
      <c r="C2">
        <v>312567905</v>
      </c>
      <c r="D2">
        <v>277560448</v>
      </c>
      <c r="E2">
        <v>109</v>
      </c>
      <c r="F2">
        <v>1</v>
      </c>
      <c r="G2">
        <v>1</v>
      </c>
      <c r="H2">
        <v>1</v>
      </c>
      <c r="I2" t="s">
        <v>629</v>
      </c>
      <c r="J2" t="s">
        <v>3</v>
      </c>
      <c r="K2" t="s">
        <v>630</v>
      </c>
      <c r="L2">
        <v>1369</v>
      </c>
      <c r="N2">
        <v>1013</v>
      </c>
      <c r="O2" t="s">
        <v>627</v>
      </c>
      <c r="P2" t="s">
        <v>627</v>
      </c>
      <c r="Q2">
        <v>1</v>
      </c>
      <c r="X2">
        <v>47.29</v>
      </c>
      <c r="Y2">
        <v>0</v>
      </c>
      <c r="Z2">
        <v>0</v>
      </c>
      <c r="AA2">
        <v>0</v>
      </c>
      <c r="AB2">
        <v>424.47</v>
      </c>
      <c r="AC2">
        <v>0</v>
      </c>
      <c r="AD2">
        <v>1</v>
      </c>
      <c r="AE2">
        <v>1</v>
      </c>
      <c r="AF2" t="s">
        <v>24</v>
      </c>
      <c r="AG2">
        <v>65.260199999999998</v>
      </c>
      <c r="AH2">
        <v>2</v>
      </c>
      <c r="AI2">
        <v>312567907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312567921</v>
      </c>
      <c r="C3">
        <v>312567905</v>
      </c>
      <c r="D3">
        <v>277560452</v>
      </c>
      <c r="E3">
        <v>109</v>
      </c>
      <c r="F3">
        <v>1</v>
      </c>
      <c r="G3">
        <v>1</v>
      </c>
      <c r="H3">
        <v>1</v>
      </c>
      <c r="I3" t="s">
        <v>631</v>
      </c>
      <c r="J3" t="s">
        <v>3</v>
      </c>
      <c r="K3" t="s">
        <v>632</v>
      </c>
      <c r="L3">
        <v>1369</v>
      </c>
      <c r="N3">
        <v>1013</v>
      </c>
      <c r="O3" t="s">
        <v>627</v>
      </c>
      <c r="P3" t="s">
        <v>627</v>
      </c>
      <c r="Q3">
        <v>1</v>
      </c>
      <c r="X3">
        <v>23.42</v>
      </c>
      <c r="Y3">
        <v>0</v>
      </c>
      <c r="Z3">
        <v>0</v>
      </c>
      <c r="AA3">
        <v>0</v>
      </c>
      <c r="AB3">
        <v>477.98</v>
      </c>
      <c r="AC3">
        <v>0</v>
      </c>
      <c r="AD3">
        <v>1</v>
      </c>
      <c r="AE3">
        <v>1</v>
      </c>
      <c r="AF3" t="s">
        <v>24</v>
      </c>
      <c r="AG3">
        <v>32.319600000000001</v>
      </c>
      <c r="AH3">
        <v>2</v>
      </c>
      <c r="AI3">
        <v>312567908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312567922</v>
      </c>
      <c r="C4">
        <v>312567905</v>
      </c>
      <c r="D4">
        <v>277560455</v>
      </c>
      <c r="E4">
        <v>109</v>
      </c>
      <c r="F4">
        <v>1</v>
      </c>
      <c r="G4">
        <v>1</v>
      </c>
      <c r="H4">
        <v>1</v>
      </c>
      <c r="I4" t="s">
        <v>633</v>
      </c>
      <c r="J4" t="s">
        <v>3</v>
      </c>
      <c r="K4" t="s">
        <v>634</v>
      </c>
      <c r="L4">
        <v>1369</v>
      </c>
      <c r="N4">
        <v>1013</v>
      </c>
      <c r="O4" t="s">
        <v>627</v>
      </c>
      <c r="P4" t="s">
        <v>627</v>
      </c>
      <c r="Q4">
        <v>1</v>
      </c>
      <c r="X4">
        <v>23.42</v>
      </c>
      <c r="Y4">
        <v>0</v>
      </c>
      <c r="Z4">
        <v>0</v>
      </c>
      <c r="AA4">
        <v>0</v>
      </c>
      <c r="AB4">
        <v>549.32000000000005</v>
      </c>
      <c r="AC4">
        <v>0</v>
      </c>
      <c r="AD4">
        <v>1</v>
      </c>
      <c r="AE4">
        <v>1</v>
      </c>
      <c r="AF4" t="s">
        <v>24</v>
      </c>
      <c r="AG4">
        <v>32.319600000000001</v>
      </c>
      <c r="AH4">
        <v>2</v>
      </c>
      <c r="AI4">
        <v>312567909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ROW(Source!A28)</f>
        <v>28</v>
      </c>
      <c r="B5">
        <v>312567923</v>
      </c>
      <c r="C5">
        <v>312567905</v>
      </c>
      <c r="D5">
        <v>277560491</v>
      </c>
      <c r="E5">
        <v>109</v>
      </c>
      <c r="F5">
        <v>1</v>
      </c>
      <c r="G5">
        <v>1</v>
      </c>
      <c r="H5">
        <v>1</v>
      </c>
      <c r="I5" t="s">
        <v>635</v>
      </c>
      <c r="J5" t="s">
        <v>3</v>
      </c>
      <c r="K5" t="s">
        <v>636</v>
      </c>
      <c r="L5">
        <v>1191</v>
      </c>
      <c r="N5">
        <v>1013</v>
      </c>
      <c r="O5" t="s">
        <v>637</v>
      </c>
      <c r="P5" t="s">
        <v>637</v>
      </c>
      <c r="Q5">
        <v>1</v>
      </c>
      <c r="X5">
        <v>24.89</v>
      </c>
      <c r="Y5">
        <v>0</v>
      </c>
      <c r="Z5">
        <v>0</v>
      </c>
      <c r="AA5">
        <v>0</v>
      </c>
      <c r="AB5">
        <v>0</v>
      </c>
      <c r="AC5">
        <v>0</v>
      </c>
      <c r="AD5">
        <v>1</v>
      </c>
      <c r="AE5">
        <v>2</v>
      </c>
      <c r="AF5" t="s">
        <v>23</v>
      </c>
      <c r="AG5">
        <v>37.335000000000001</v>
      </c>
      <c r="AH5">
        <v>2</v>
      </c>
      <c r="AI5">
        <v>312567910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ROW(Source!A28)</f>
        <v>28</v>
      </c>
      <c r="B6">
        <v>312567924</v>
      </c>
      <c r="C6">
        <v>312567905</v>
      </c>
      <c r="D6">
        <v>277944622</v>
      </c>
      <c r="E6">
        <v>1</v>
      </c>
      <c r="F6">
        <v>1</v>
      </c>
      <c r="G6">
        <v>1</v>
      </c>
      <c r="H6">
        <v>2</v>
      </c>
      <c r="I6" t="s">
        <v>639</v>
      </c>
      <c r="J6" t="s">
        <v>640</v>
      </c>
      <c r="K6" t="s">
        <v>641</v>
      </c>
      <c r="L6">
        <v>1368</v>
      </c>
      <c r="N6">
        <v>1011</v>
      </c>
      <c r="O6" t="s">
        <v>419</v>
      </c>
      <c r="P6" t="s">
        <v>419</v>
      </c>
      <c r="Q6">
        <v>1</v>
      </c>
      <c r="X6">
        <v>0.75</v>
      </c>
      <c r="Y6">
        <v>0</v>
      </c>
      <c r="Z6">
        <v>1472.33</v>
      </c>
      <c r="AA6">
        <v>642.05999999999995</v>
      </c>
      <c r="AB6">
        <v>0</v>
      </c>
      <c r="AC6">
        <v>0</v>
      </c>
      <c r="AD6">
        <v>1</v>
      </c>
      <c r="AE6">
        <v>0</v>
      </c>
      <c r="AF6" t="s">
        <v>23</v>
      </c>
      <c r="AG6">
        <v>1.125</v>
      </c>
      <c r="AH6">
        <v>2</v>
      </c>
      <c r="AI6">
        <v>312567911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ROW(Source!A28)</f>
        <v>28</v>
      </c>
      <c r="B7">
        <v>312567925</v>
      </c>
      <c r="C7">
        <v>312567905</v>
      </c>
      <c r="D7">
        <v>277944809</v>
      </c>
      <c r="E7">
        <v>1</v>
      </c>
      <c r="F7">
        <v>1</v>
      </c>
      <c r="G7">
        <v>1</v>
      </c>
      <c r="H7">
        <v>2</v>
      </c>
      <c r="I7" t="s">
        <v>643</v>
      </c>
      <c r="J7" t="s">
        <v>644</v>
      </c>
      <c r="K7" t="s">
        <v>645</v>
      </c>
      <c r="L7">
        <v>1368</v>
      </c>
      <c r="N7">
        <v>1011</v>
      </c>
      <c r="O7" t="s">
        <v>419</v>
      </c>
      <c r="P7" t="s">
        <v>419</v>
      </c>
      <c r="Q7">
        <v>1</v>
      </c>
      <c r="X7">
        <v>0.81</v>
      </c>
      <c r="Y7">
        <v>0</v>
      </c>
      <c r="Z7">
        <v>15.14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23</v>
      </c>
      <c r="AG7">
        <v>1.2149999999999999</v>
      </c>
      <c r="AH7">
        <v>2</v>
      </c>
      <c r="AI7">
        <v>312567912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ROW(Source!A28)</f>
        <v>28</v>
      </c>
      <c r="B8">
        <v>312567926</v>
      </c>
      <c r="C8">
        <v>312567905</v>
      </c>
      <c r="D8">
        <v>277944868</v>
      </c>
      <c r="E8">
        <v>1</v>
      </c>
      <c r="F8">
        <v>1</v>
      </c>
      <c r="G8">
        <v>1</v>
      </c>
      <c r="H8">
        <v>2</v>
      </c>
      <c r="I8" t="s">
        <v>646</v>
      </c>
      <c r="J8" t="s">
        <v>647</v>
      </c>
      <c r="K8" t="s">
        <v>648</v>
      </c>
      <c r="L8">
        <v>1368</v>
      </c>
      <c r="N8">
        <v>1011</v>
      </c>
      <c r="O8" t="s">
        <v>419</v>
      </c>
      <c r="P8" t="s">
        <v>419</v>
      </c>
      <c r="Q8">
        <v>1</v>
      </c>
      <c r="X8">
        <v>22.74</v>
      </c>
      <c r="Y8">
        <v>0</v>
      </c>
      <c r="Z8">
        <v>346.73</v>
      </c>
      <c r="AA8">
        <v>477.98</v>
      </c>
      <c r="AB8">
        <v>0</v>
      </c>
      <c r="AC8">
        <v>0</v>
      </c>
      <c r="AD8">
        <v>1</v>
      </c>
      <c r="AE8">
        <v>0</v>
      </c>
      <c r="AF8" t="s">
        <v>23</v>
      </c>
      <c r="AG8">
        <v>34.11</v>
      </c>
      <c r="AH8">
        <v>2</v>
      </c>
      <c r="AI8">
        <v>312567913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ROW(Source!A28)</f>
        <v>28</v>
      </c>
      <c r="B9">
        <v>312567927</v>
      </c>
      <c r="C9">
        <v>312567905</v>
      </c>
      <c r="D9">
        <v>277945805</v>
      </c>
      <c r="E9">
        <v>1</v>
      </c>
      <c r="F9">
        <v>1</v>
      </c>
      <c r="G9">
        <v>1</v>
      </c>
      <c r="H9">
        <v>2</v>
      </c>
      <c r="I9" t="s">
        <v>650</v>
      </c>
      <c r="J9" t="s">
        <v>651</v>
      </c>
      <c r="K9" t="s">
        <v>652</v>
      </c>
      <c r="L9">
        <v>1368</v>
      </c>
      <c r="N9">
        <v>1011</v>
      </c>
      <c r="O9" t="s">
        <v>419</v>
      </c>
      <c r="P9" t="s">
        <v>419</v>
      </c>
      <c r="Q9">
        <v>1</v>
      </c>
      <c r="X9">
        <v>0.59</v>
      </c>
      <c r="Y9">
        <v>0</v>
      </c>
      <c r="Z9">
        <v>544.70000000000005</v>
      </c>
      <c r="AA9">
        <v>477.98</v>
      </c>
      <c r="AB9">
        <v>0</v>
      </c>
      <c r="AC9">
        <v>0</v>
      </c>
      <c r="AD9">
        <v>1</v>
      </c>
      <c r="AE9">
        <v>0</v>
      </c>
      <c r="AF9" t="s">
        <v>23</v>
      </c>
      <c r="AG9">
        <v>0.88500000000000001</v>
      </c>
      <c r="AH9">
        <v>2</v>
      </c>
      <c r="AI9">
        <v>312567914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ROW(Source!A28)</f>
        <v>28</v>
      </c>
      <c r="B10">
        <v>312567928</v>
      </c>
      <c r="C10">
        <v>312567905</v>
      </c>
      <c r="D10">
        <v>277946074</v>
      </c>
      <c r="E10">
        <v>1</v>
      </c>
      <c r="F10">
        <v>1</v>
      </c>
      <c r="G10">
        <v>1</v>
      </c>
      <c r="H10">
        <v>2</v>
      </c>
      <c r="I10" t="s">
        <v>653</v>
      </c>
      <c r="J10" t="s">
        <v>654</v>
      </c>
      <c r="K10" t="s">
        <v>655</v>
      </c>
      <c r="L10">
        <v>1368</v>
      </c>
      <c r="N10">
        <v>1011</v>
      </c>
      <c r="O10" t="s">
        <v>419</v>
      </c>
      <c r="P10" t="s">
        <v>419</v>
      </c>
      <c r="Q10">
        <v>1</v>
      </c>
      <c r="X10">
        <v>0.81</v>
      </c>
      <c r="Y10">
        <v>0</v>
      </c>
      <c r="Z10">
        <v>160.38</v>
      </c>
      <c r="AA10">
        <v>477.98</v>
      </c>
      <c r="AB10">
        <v>0</v>
      </c>
      <c r="AC10">
        <v>0</v>
      </c>
      <c r="AD10">
        <v>1</v>
      </c>
      <c r="AE10">
        <v>0</v>
      </c>
      <c r="AF10" t="s">
        <v>23</v>
      </c>
      <c r="AG10">
        <v>1.2149999999999999</v>
      </c>
      <c r="AH10">
        <v>2</v>
      </c>
      <c r="AI10">
        <v>312567915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ROW(Source!A28)</f>
        <v>28</v>
      </c>
      <c r="B11">
        <v>312567929</v>
      </c>
      <c r="C11">
        <v>312567905</v>
      </c>
      <c r="D11">
        <v>277565240</v>
      </c>
      <c r="E11">
        <v>109</v>
      </c>
      <c r="F11">
        <v>1</v>
      </c>
      <c r="G11">
        <v>1</v>
      </c>
      <c r="H11">
        <v>3</v>
      </c>
      <c r="I11" t="s">
        <v>34</v>
      </c>
      <c r="J11" t="s">
        <v>3</v>
      </c>
      <c r="K11" t="s">
        <v>35</v>
      </c>
      <c r="L11">
        <v>1371</v>
      </c>
      <c r="N11">
        <v>1013</v>
      </c>
      <c r="O11" t="s">
        <v>36</v>
      </c>
      <c r="P11" t="s">
        <v>36</v>
      </c>
      <c r="Q11">
        <v>1</v>
      </c>
      <c r="X11">
        <v>0</v>
      </c>
      <c r="Y11">
        <v>0</v>
      </c>
      <c r="Z11">
        <v>0</v>
      </c>
      <c r="AA11">
        <v>0</v>
      </c>
      <c r="AB11">
        <v>0</v>
      </c>
      <c r="AC11">
        <v>1</v>
      </c>
      <c r="AD11">
        <v>0</v>
      </c>
      <c r="AE11">
        <v>0</v>
      </c>
      <c r="AF11" t="s">
        <v>22</v>
      </c>
      <c r="AG11">
        <v>0</v>
      </c>
      <c r="AH11">
        <v>2</v>
      </c>
      <c r="AI11">
        <v>312567916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ROW(Source!A28)</f>
        <v>28</v>
      </c>
      <c r="B12">
        <v>312567930</v>
      </c>
      <c r="C12">
        <v>312567905</v>
      </c>
      <c r="D12">
        <v>277565250</v>
      </c>
      <c r="E12">
        <v>109</v>
      </c>
      <c r="F12">
        <v>1</v>
      </c>
      <c r="G12">
        <v>1</v>
      </c>
      <c r="H12">
        <v>3</v>
      </c>
      <c r="I12" t="s">
        <v>39</v>
      </c>
      <c r="J12" t="s">
        <v>3</v>
      </c>
      <c r="K12" t="s">
        <v>40</v>
      </c>
      <c r="L12">
        <v>1371</v>
      </c>
      <c r="N12">
        <v>1013</v>
      </c>
      <c r="O12" t="s">
        <v>36</v>
      </c>
      <c r="P12" t="s">
        <v>36</v>
      </c>
      <c r="Q12">
        <v>1</v>
      </c>
      <c r="X12">
        <v>0</v>
      </c>
      <c r="Y12">
        <v>0</v>
      </c>
      <c r="Z12">
        <v>0</v>
      </c>
      <c r="AA12">
        <v>0</v>
      </c>
      <c r="AB12">
        <v>0</v>
      </c>
      <c r="AC12">
        <v>1</v>
      </c>
      <c r="AD12">
        <v>0</v>
      </c>
      <c r="AE12">
        <v>0</v>
      </c>
      <c r="AF12" t="s">
        <v>22</v>
      </c>
      <c r="AG12">
        <v>0</v>
      </c>
      <c r="AH12">
        <v>2</v>
      </c>
      <c r="AI12">
        <v>312567917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ROW(Source!A28)</f>
        <v>28</v>
      </c>
      <c r="B13">
        <v>312567931</v>
      </c>
      <c r="C13">
        <v>312567905</v>
      </c>
      <c r="D13">
        <v>277565414</v>
      </c>
      <c r="E13">
        <v>109</v>
      </c>
      <c r="F13">
        <v>1</v>
      </c>
      <c r="G13">
        <v>1</v>
      </c>
      <c r="H13">
        <v>3</v>
      </c>
      <c r="I13" t="s">
        <v>42</v>
      </c>
      <c r="J13" t="s">
        <v>3</v>
      </c>
      <c r="K13" t="s">
        <v>43</v>
      </c>
      <c r="L13">
        <v>1477</v>
      </c>
      <c r="N13">
        <v>1013</v>
      </c>
      <c r="O13" t="s">
        <v>20</v>
      </c>
      <c r="P13" t="s">
        <v>26</v>
      </c>
      <c r="Q13">
        <v>1</v>
      </c>
      <c r="X13">
        <v>0</v>
      </c>
      <c r="Y13">
        <v>0</v>
      </c>
      <c r="Z13">
        <v>0</v>
      </c>
      <c r="AA13">
        <v>0</v>
      </c>
      <c r="AB13">
        <v>0</v>
      </c>
      <c r="AC13">
        <v>1</v>
      </c>
      <c r="AD13">
        <v>0</v>
      </c>
      <c r="AE13">
        <v>0</v>
      </c>
      <c r="AF13" t="s">
        <v>22</v>
      </c>
      <c r="AG13">
        <v>0</v>
      </c>
      <c r="AH13">
        <v>2</v>
      </c>
      <c r="AI13">
        <v>312567918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ROW(Source!A32)</f>
        <v>32</v>
      </c>
      <c r="B14">
        <v>312569719</v>
      </c>
      <c r="C14">
        <v>312569705</v>
      </c>
      <c r="D14">
        <v>277560446</v>
      </c>
      <c r="E14">
        <v>109</v>
      </c>
      <c r="F14">
        <v>1</v>
      </c>
      <c r="G14">
        <v>1</v>
      </c>
      <c r="H14">
        <v>1</v>
      </c>
      <c r="I14" t="s">
        <v>625</v>
      </c>
      <c r="J14" t="s">
        <v>3</v>
      </c>
      <c r="K14" t="s">
        <v>626</v>
      </c>
      <c r="L14">
        <v>1369</v>
      </c>
      <c r="N14">
        <v>1013</v>
      </c>
      <c r="O14" t="s">
        <v>627</v>
      </c>
      <c r="P14" t="s">
        <v>627</v>
      </c>
      <c r="Q14">
        <v>1</v>
      </c>
      <c r="X14">
        <v>0.99</v>
      </c>
      <c r="Y14">
        <v>0</v>
      </c>
      <c r="Z14">
        <v>0</v>
      </c>
      <c r="AA14">
        <v>0</v>
      </c>
      <c r="AB14">
        <v>388.8</v>
      </c>
      <c r="AC14">
        <v>0</v>
      </c>
      <c r="AD14">
        <v>1</v>
      </c>
      <c r="AE14">
        <v>1</v>
      </c>
      <c r="AF14" t="s">
        <v>24</v>
      </c>
      <c r="AG14">
        <v>1.3661999999999999</v>
      </c>
      <c r="AH14">
        <v>2</v>
      </c>
      <c r="AI14">
        <v>312569706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ROW(Source!A32)</f>
        <v>32</v>
      </c>
      <c r="B15">
        <v>312569720</v>
      </c>
      <c r="C15">
        <v>312569705</v>
      </c>
      <c r="D15">
        <v>277560448</v>
      </c>
      <c r="E15">
        <v>109</v>
      </c>
      <c r="F15">
        <v>1</v>
      </c>
      <c r="G15">
        <v>1</v>
      </c>
      <c r="H15">
        <v>1</v>
      </c>
      <c r="I15" t="s">
        <v>629</v>
      </c>
      <c r="J15" t="s">
        <v>3</v>
      </c>
      <c r="K15" t="s">
        <v>630</v>
      </c>
      <c r="L15">
        <v>1369</v>
      </c>
      <c r="N15">
        <v>1013</v>
      </c>
      <c r="O15" t="s">
        <v>627</v>
      </c>
      <c r="P15" t="s">
        <v>627</v>
      </c>
      <c r="Q15">
        <v>1</v>
      </c>
      <c r="X15">
        <v>47.29</v>
      </c>
      <c r="Y15">
        <v>0</v>
      </c>
      <c r="Z15">
        <v>0</v>
      </c>
      <c r="AA15">
        <v>0</v>
      </c>
      <c r="AB15">
        <v>424.47</v>
      </c>
      <c r="AC15">
        <v>0</v>
      </c>
      <c r="AD15">
        <v>1</v>
      </c>
      <c r="AE15">
        <v>1</v>
      </c>
      <c r="AF15" t="s">
        <v>24</v>
      </c>
      <c r="AG15">
        <v>65.260199999999998</v>
      </c>
      <c r="AH15">
        <v>2</v>
      </c>
      <c r="AI15">
        <v>312569707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ROW(Source!A32)</f>
        <v>32</v>
      </c>
      <c r="B16">
        <v>312569721</v>
      </c>
      <c r="C16">
        <v>312569705</v>
      </c>
      <c r="D16">
        <v>277560452</v>
      </c>
      <c r="E16">
        <v>109</v>
      </c>
      <c r="F16">
        <v>1</v>
      </c>
      <c r="G16">
        <v>1</v>
      </c>
      <c r="H16">
        <v>1</v>
      </c>
      <c r="I16" t="s">
        <v>631</v>
      </c>
      <c r="J16" t="s">
        <v>3</v>
      </c>
      <c r="K16" t="s">
        <v>632</v>
      </c>
      <c r="L16">
        <v>1369</v>
      </c>
      <c r="N16">
        <v>1013</v>
      </c>
      <c r="O16" t="s">
        <v>627</v>
      </c>
      <c r="P16" t="s">
        <v>627</v>
      </c>
      <c r="Q16">
        <v>1</v>
      </c>
      <c r="X16">
        <v>23.42</v>
      </c>
      <c r="Y16">
        <v>0</v>
      </c>
      <c r="Z16">
        <v>0</v>
      </c>
      <c r="AA16">
        <v>0</v>
      </c>
      <c r="AB16">
        <v>477.98</v>
      </c>
      <c r="AC16">
        <v>0</v>
      </c>
      <c r="AD16">
        <v>1</v>
      </c>
      <c r="AE16">
        <v>1</v>
      </c>
      <c r="AF16" t="s">
        <v>24</v>
      </c>
      <c r="AG16">
        <v>32.319600000000001</v>
      </c>
      <c r="AH16">
        <v>2</v>
      </c>
      <c r="AI16">
        <v>312569708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ROW(Source!A32)</f>
        <v>32</v>
      </c>
      <c r="B17">
        <v>312569722</v>
      </c>
      <c r="C17">
        <v>312569705</v>
      </c>
      <c r="D17">
        <v>277560455</v>
      </c>
      <c r="E17">
        <v>109</v>
      </c>
      <c r="F17">
        <v>1</v>
      </c>
      <c r="G17">
        <v>1</v>
      </c>
      <c r="H17">
        <v>1</v>
      </c>
      <c r="I17" t="s">
        <v>633</v>
      </c>
      <c r="J17" t="s">
        <v>3</v>
      </c>
      <c r="K17" t="s">
        <v>634</v>
      </c>
      <c r="L17">
        <v>1369</v>
      </c>
      <c r="N17">
        <v>1013</v>
      </c>
      <c r="O17" t="s">
        <v>627</v>
      </c>
      <c r="P17" t="s">
        <v>627</v>
      </c>
      <c r="Q17">
        <v>1</v>
      </c>
      <c r="X17">
        <v>23.42</v>
      </c>
      <c r="Y17">
        <v>0</v>
      </c>
      <c r="Z17">
        <v>0</v>
      </c>
      <c r="AA17">
        <v>0</v>
      </c>
      <c r="AB17">
        <v>549.32000000000005</v>
      </c>
      <c r="AC17">
        <v>0</v>
      </c>
      <c r="AD17">
        <v>1</v>
      </c>
      <c r="AE17">
        <v>1</v>
      </c>
      <c r="AF17" t="s">
        <v>24</v>
      </c>
      <c r="AG17">
        <v>32.319600000000001</v>
      </c>
      <c r="AH17">
        <v>2</v>
      </c>
      <c r="AI17">
        <v>312569709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ROW(Source!A32)</f>
        <v>32</v>
      </c>
      <c r="B18">
        <v>312569723</v>
      </c>
      <c r="C18">
        <v>312569705</v>
      </c>
      <c r="D18">
        <v>75629607</v>
      </c>
      <c r="E18">
        <v>109</v>
      </c>
      <c r="F18">
        <v>1</v>
      </c>
      <c r="G18">
        <v>1</v>
      </c>
      <c r="H18">
        <v>1</v>
      </c>
      <c r="I18" t="s">
        <v>635</v>
      </c>
      <c r="J18" t="s">
        <v>3</v>
      </c>
      <c r="K18" t="s">
        <v>636</v>
      </c>
      <c r="L18">
        <v>1191</v>
      </c>
      <c r="N18">
        <v>1013</v>
      </c>
      <c r="O18" t="s">
        <v>637</v>
      </c>
      <c r="P18" t="s">
        <v>637</v>
      </c>
      <c r="Q18">
        <v>1</v>
      </c>
      <c r="X18">
        <v>24.89</v>
      </c>
      <c r="Y18">
        <v>0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2</v>
      </c>
      <c r="AF18" t="s">
        <v>23</v>
      </c>
      <c r="AG18">
        <v>37.335000000000001</v>
      </c>
      <c r="AH18">
        <v>2</v>
      </c>
      <c r="AI18">
        <v>312569710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ROW(Source!A32)</f>
        <v>32</v>
      </c>
      <c r="B19">
        <v>312569724</v>
      </c>
      <c r="C19">
        <v>312569705</v>
      </c>
      <c r="D19">
        <v>277944622</v>
      </c>
      <c r="E19">
        <v>1</v>
      </c>
      <c r="F19">
        <v>1</v>
      </c>
      <c r="G19">
        <v>1</v>
      </c>
      <c r="H19">
        <v>2</v>
      </c>
      <c r="I19" t="s">
        <v>639</v>
      </c>
      <c r="J19" t="s">
        <v>640</v>
      </c>
      <c r="K19" t="s">
        <v>641</v>
      </c>
      <c r="L19">
        <v>1368</v>
      </c>
      <c r="N19">
        <v>1011</v>
      </c>
      <c r="O19" t="s">
        <v>419</v>
      </c>
      <c r="P19" t="s">
        <v>419</v>
      </c>
      <c r="Q19">
        <v>1</v>
      </c>
      <c r="X19">
        <v>0.75</v>
      </c>
      <c r="Y19">
        <v>0</v>
      </c>
      <c r="Z19">
        <v>1472.33</v>
      </c>
      <c r="AA19">
        <v>642.05999999999995</v>
      </c>
      <c r="AB19">
        <v>0</v>
      </c>
      <c r="AC19">
        <v>0</v>
      </c>
      <c r="AD19">
        <v>1</v>
      </c>
      <c r="AE19">
        <v>0</v>
      </c>
      <c r="AF19" t="s">
        <v>23</v>
      </c>
      <c r="AG19">
        <v>1.125</v>
      </c>
      <c r="AH19">
        <v>2</v>
      </c>
      <c r="AI19">
        <v>312569711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ROW(Source!A32)</f>
        <v>32</v>
      </c>
      <c r="B20">
        <v>312569725</v>
      </c>
      <c r="C20">
        <v>312569705</v>
      </c>
      <c r="D20">
        <v>277944809</v>
      </c>
      <c r="E20">
        <v>1</v>
      </c>
      <c r="F20">
        <v>1</v>
      </c>
      <c r="G20">
        <v>1</v>
      </c>
      <c r="H20">
        <v>2</v>
      </c>
      <c r="I20" t="s">
        <v>643</v>
      </c>
      <c r="J20" t="s">
        <v>644</v>
      </c>
      <c r="K20" t="s">
        <v>645</v>
      </c>
      <c r="L20">
        <v>1368</v>
      </c>
      <c r="N20">
        <v>1011</v>
      </c>
      <c r="O20" t="s">
        <v>419</v>
      </c>
      <c r="P20" t="s">
        <v>419</v>
      </c>
      <c r="Q20">
        <v>1</v>
      </c>
      <c r="X20">
        <v>0.81</v>
      </c>
      <c r="Y20">
        <v>0</v>
      </c>
      <c r="Z20">
        <v>15.14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23</v>
      </c>
      <c r="AG20">
        <v>1.2149999999999999</v>
      </c>
      <c r="AH20">
        <v>2</v>
      </c>
      <c r="AI20">
        <v>312569712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ROW(Source!A32)</f>
        <v>32</v>
      </c>
      <c r="B21">
        <v>312569726</v>
      </c>
      <c r="C21">
        <v>312569705</v>
      </c>
      <c r="D21">
        <v>277944868</v>
      </c>
      <c r="E21">
        <v>1</v>
      </c>
      <c r="F21">
        <v>1</v>
      </c>
      <c r="G21">
        <v>1</v>
      </c>
      <c r="H21">
        <v>2</v>
      </c>
      <c r="I21" t="s">
        <v>646</v>
      </c>
      <c r="J21" t="s">
        <v>647</v>
      </c>
      <c r="K21" t="s">
        <v>648</v>
      </c>
      <c r="L21">
        <v>1368</v>
      </c>
      <c r="N21">
        <v>1011</v>
      </c>
      <c r="O21" t="s">
        <v>419</v>
      </c>
      <c r="P21" t="s">
        <v>419</v>
      </c>
      <c r="Q21">
        <v>1</v>
      </c>
      <c r="X21">
        <v>22.74</v>
      </c>
      <c r="Y21">
        <v>0</v>
      </c>
      <c r="Z21">
        <v>346.73</v>
      </c>
      <c r="AA21">
        <v>477.98</v>
      </c>
      <c r="AB21">
        <v>0</v>
      </c>
      <c r="AC21">
        <v>0</v>
      </c>
      <c r="AD21">
        <v>1</v>
      </c>
      <c r="AE21">
        <v>0</v>
      </c>
      <c r="AF21" t="s">
        <v>23</v>
      </c>
      <c r="AG21">
        <v>34.11</v>
      </c>
      <c r="AH21">
        <v>2</v>
      </c>
      <c r="AI21">
        <v>312569713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ROW(Source!A32)</f>
        <v>32</v>
      </c>
      <c r="B22">
        <v>312569727</v>
      </c>
      <c r="C22">
        <v>312569705</v>
      </c>
      <c r="D22">
        <v>277945805</v>
      </c>
      <c r="E22">
        <v>1</v>
      </c>
      <c r="F22">
        <v>1</v>
      </c>
      <c r="G22">
        <v>1</v>
      </c>
      <c r="H22">
        <v>2</v>
      </c>
      <c r="I22" t="s">
        <v>650</v>
      </c>
      <c r="J22" t="s">
        <v>651</v>
      </c>
      <c r="K22" t="s">
        <v>652</v>
      </c>
      <c r="L22">
        <v>1368</v>
      </c>
      <c r="N22">
        <v>1011</v>
      </c>
      <c r="O22" t="s">
        <v>419</v>
      </c>
      <c r="P22" t="s">
        <v>419</v>
      </c>
      <c r="Q22">
        <v>1</v>
      </c>
      <c r="X22">
        <v>0.59</v>
      </c>
      <c r="Y22">
        <v>0</v>
      </c>
      <c r="Z22">
        <v>544.70000000000005</v>
      </c>
      <c r="AA22">
        <v>477.98</v>
      </c>
      <c r="AB22">
        <v>0</v>
      </c>
      <c r="AC22">
        <v>0</v>
      </c>
      <c r="AD22">
        <v>1</v>
      </c>
      <c r="AE22">
        <v>0</v>
      </c>
      <c r="AF22" t="s">
        <v>23</v>
      </c>
      <c r="AG22">
        <v>0.88500000000000001</v>
      </c>
      <c r="AH22">
        <v>2</v>
      </c>
      <c r="AI22">
        <v>312569714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ROW(Source!A32)</f>
        <v>32</v>
      </c>
      <c r="B23">
        <v>312569728</v>
      </c>
      <c r="C23">
        <v>312569705</v>
      </c>
      <c r="D23">
        <v>277946074</v>
      </c>
      <c r="E23">
        <v>1</v>
      </c>
      <c r="F23">
        <v>1</v>
      </c>
      <c r="G23">
        <v>1</v>
      </c>
      <c r="H23">
        <v>2</v>
      </c>
      <c r="I23" t="s">
        <v>653</v>
      </c>
      <c r="J23" t="s">
        <v>654</v>
      </c>
      <c r="K23" t="s">
        <v>655</v>
      </c>
      <c r="L23">
        <v>1368</v>
      </c>
      <c r="N23">
        <v>1011</v>
      </c>
      <c r="O23" t="s">
        <v>419</v>
      </c>
      <c r="P23" t="s">
        <v>419</v>
      </c>
      <c r="Q23">
        <v>1</v>
      </c>
      <c r="X23">
        <v>0.81</v>
      </c>
      <c r="Y23">
        <v>0</v>
      </c>
      <c r="Z23">
        <v>160.38</v>
      </c>
      <c r="AA23">
        <v>477.98</v>
      </c>
      <c r="AB23">
        <v>0</v>
      </c>
      <c r="AC23">
        <v>0</v>
      </c>
      <c r="AD23">
        <v>1</v>
      </c>
      <c r="AE23">
        <v>0</v>
      </c>
      <c r="AF23" t="s">
        <v>23</v>
      </c>
      <c r="AG23">
        <v>1.2149999999999999</v>
      </c>
      <c r="AH23">
        <v>2</v>
      </c>
      <c r="AI23">
        <v>312569715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ROW(Source!A32)</f>
        <v>32</v>
      </c>
      <c r="B24">
        <v>312569729</v>
      </c>
      <c r="C24">
        <v>312569705</v>
      </c>
      <c r="D24">
        <v>277565240</v>
      </c>
      <c r="E24">
        <v>109</v>
      </c>
      <c r="F24">
        <v>1</v>
      </c>
      <c r="G24">
        <v>1</v>
      </c>
      <c r="H24">
        <v>3</v>
      </c>
      <c r="I24" t="s">
        <v>34</v>
      </c>
      <c r="J24" t="s">
        <v>3</v>
      </c>
      <c r="K24" t="s">
        <v>35</v>
      </c>
      <c r="L24">
        <v>1371</v>
      </c>
      <c r="N24">
        <v>1013</v>
      </c>
      <c r="O24" t="s">
        <v>36</v>
      </c>
      <c r="P24" t="s">
        <v>36</v>
      </c>
      <c r="Q24">
        <v>1</v>
      </c>
      <c r="X24">
        <v>0</v>
      </c>
      <c r="Y24">
        <v>0</v>
      </c>
      <c r="Z24">
        <v>0</v>
      </c>
      <c r="AA24">
        <v>0</v>
      </c>
      <c r="AB24">
        <v>0</v>
      </c>
      <c r="AC24">
        <v>1</v>
      </c>
      <c r="AD24">
        <v>0</v>
      </c>
      <c r="AE24">
        <v>0</v>
      </c>
      <c r="AF24" t="s">
        <v>22</v>
      </c>
      <c r="AG24">
        <v>0</v>
      </c>
      <c r="AH24">
        <v>2</v>
      </c>
      <c r="AI24">
        <v>312569716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ROW(Source!A32)</f>
        <v>32</v>
      </c>
      <c r="B25">
        <v>312569730</v>
      </c>
      <c r="C25">
        <v>312569705</v>
      </c>
      <c r="D25">
        <v>277565250</v>
      </c>
      <c r="E25">
        <v>109</v>
      </c>
      <c r="F25">
        <v>1</v>
      </c>
      <c r="G25">
        <v>1</v>
      </c>
      <c r="H25">
        <v>3</v>
      </c>
      <c r="I25" t="s">
        <v>39</v>
      </c>
      <c r="J25" t="s">
        <v>3</v>
      </c>
      <c r="K25" t="s">
        <v>40</v>
      </c>
      <c r="L25">
        <v>1371</v>
      </c>
      <c r="N25">
        <v>1013</v>
      </c>
      <c r="O25" t="s">
        <v>36</v>
      </c>
      <c r="P25" t="s">
        <v>36</v>
      </c>
      <c r="Q25">
        <v>1</v>
      </c>
      <c r="X25">
        <v>0</v>
      </c>
      <c r="Y25">
        <v>0</v>
      </c>
      <c r="Z25">
        <v>0</v>
      </c>
      <c r="AA25">
        <v>0</v>
      </c>
      <c r="AB25">
        <v>0</v>
      </c>
      <c r="AC25">
        <v>1</v>
      </c>
      <c r="AD25">
        <v>0</v>
      </c>
      <c r="AE25">
        <v>0</v>
      </c>
      <c r="AF25" t="s">
        <v>22</v>
      </c>
      <c r="AG25">
        <v>0</v>
      </c>
      <c r="AH25">
        <v>2</v>
      </c>
      <c r="AI25">
        <v>312569717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ROW(Source!A32)</f>
        <v>32</v>
      </c>
      <c r="B26">
        <v>312569731</v>
      </c>
      <c r="C26">
        <v>312569705</v>
      </c>
      <c r="D26">
        <v>277565414</v>
      </c>
      <c r="E26">
        <v>109</v>
      </c>
      <c r="F26">
        <v>1</v>
      </c>
      <c r="G26">
        <v>1</v>
      </c>
      <c r="H26">
        <v>3</v>
      </c>
      <c r="I26" t="s">
        <v>42</v>
      </c>
      <c r="J26" t="s">
        <v>3</v>
      </c>
      <c r="K26" t="s">
        <v>43</v>
      </c>
      <c r="L26">
        <v>1477</v>
      </c>
      <c r="N26">
        <v>1013</v>
      </c>
      <c r="O26" t="s">
        <v>20</v>
      </c>
      <c r="P26" t="s">
        <v>26</v>
      </c>
      <c r="Q26">
        <v>1</v>
      </c>
      <c r="X26">
        <v>0</v>
      </c>
      <c r="Y26">
        <v>0</v>
      </c>
      <c r="Z26">
        <v>0</v>
      </c>
      <c r="AA26">
        <v>0</v>
      </c>
      <c r="AB26">
        <v>0</v>
      </c>
      <c r="AC26">
        <v>1</v>
      </c>
      <c r="AD26">
        <v>0</v>
      </c>
      <c r="AE26">
        <v>0</v>
      </c>
      <c r="AF26" t="s">
        <v>22</v>
      </c>
      <c r="AG26">
        <v>0</v>
      </c>
      <c r="AH26">
        <v>2</v>
      </c>
      <c r="AI26">
        <v>312569718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ROW(Source!A71)</f>
        <v>71</v>
      </c>
      <c r="B27">
        <v>312567957</v>
      </c>
      <c r="C27">
        <v>312567952</v>
      </c>
      <c r="D27">
        <v>277560289</v>
      </c>
      <c r="E27">
        <v>109</v>
      </c>
      <c r="F27">
        <v>1</v>
      </c>
      <c r="G27">
        <v>1</v>
      </c>
      <c r="H27">
        <v>1</v>
      </c>
      <c r="I27" t="s">
        <v>656</v>
      </c>
      <c r="J27" t="s">
        <v>3</v>
      </c>
      <c r="K27" t="s">
        <v>657</v>
      </c>
      <c r="L27">
        <v>1191</v>
      </c>
      <c r="N27">
        <v>1013</v>
      </c>
      <c r="O27" t="s">
        <v>637</v>
      </c>
      <c r="P27" t="s">
        <v>637</v>
      </c>
      <c r="Q27">
        <v>1</v>
      </c>
      <c r="X27">
        <v>1.27</v>
      </c>
      <c r="Y27">
        <v>0</v>
      </c>
      <c r="Z27">
        <v>0</v>
      </c>
      <c r="AA27">
        <v>0</v>
      </c>
      <c r="AB27">
        <v>451.23</v>
      </c>
      <c r="AC27">
        <v>0</v>
      </c>
      <c r="AD27">
        <v>1</v>
      </c>
      <c r="AE27">
        <v>1</v>
      </c>
      <c r="AF27" t="s">
        <v>108</v>
      </c>
      <c r="AG27">
        <v>1.524</v>
      </c>
      <c r="AH27">
        <v>2</v>
      </c>
      <c r="AI27">
        <v>312567953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ROW(Source!A71)</f>
        <v>71</v>
      </c>
      <c r="B28">
        <v>312567958</v>
      </c>
      <c r="C28">
        <v>312567952</v>
      </c>
      <c r="D28">
        <v>277560491</v>
      </c>
      <c r="E28">
        <v>109</v>
      </c>
      <c r="F28">
        <v>1</v>
      </c>
      <c r="G28">
        <v>1</v>
      </c>
      <c r="H28">
        <v>1</v>
      </c>
      <c r="I28" t="s">
        <v>635</v>
      </c>
      <c r="J28" t="s">
        <v>3</v>
      </c>
      <c r="K28" t="s">
        <v>636</v>
      </c>
      <c r="L28">
        <v>1191</v>
      </c>
      <c r="N28">
        <v>1013</v>
      </c>
      <c r="O28" t="s">
        <v>637</v>
      </c>
      <c r="P28" t="s">
        <v>637</v>
      </c>
      <c r="Q28">
        <v>1</v>
      </c>
      <c r="X28">
        <v>0.13</v>
      </c>
      <c r="Y28">
        <v>0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2</v>
      </c>
      <c r="AF28" t="s">
        <v>108</v>
      </c>
      <c r="AG28">
        <v>0.156</v>
      </c>
      <c r="AH28">
        <v>2</v>
      </c>
      <c r="AI28">
        <v>312567954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ROW(Source!A71)</f>
        <v>71</v>
      </c>
      <c r="B29">
        <v>312567959</v>
      </c>
      <c r="C29">
        <v>312567952</v>
      </c>
      <c r="D29">
        <v>277944868</v>
      </c>
      <c r="E29">
        <v>1</v>
      </c>
      <c r="F29">
        <v>1</v>
      </c>
      <c r="G29">
        <v>1</v>
      </c>
      <c r="H29">
        <v>2</v>
      </c>
      <c r="I29" t="s">
        <v>646</v>
      </c>
      <c r="J29" t="s">
        <v>647</v>
      </c>
      <c r="K29" t="s">
        <v>648</v>
      </c>
      <c r="L29">
        <v>1368</v>
      </c>
      <c r="N29">
        <v>1011</v>
      </c>
      <c r="O29" t="s">
        <v>419</v>
      </c>
      <c r="P29" t="s">
        <v>419</v>
      </c>
      <c r="Q29">
        <v>1</v>
      </c>
      <c r="X29">
        <v>0.06</v>
      </c>
      <c r="Y29">
        <v>0</v>
      </c>
      <c r="Z29">
        <v>346.73</v>
      </c>
      <c r="AA29">
        <v>477.98</v>
      </c>
      <c r="AB29">
        <v>0</v>
      </c>
      <c r="AC29">
        <v>0</v>
      </c>
      <c r="AD29">
        <v>1</v>
      </c>
      <c r="AE29">
        <v>0</v>
      </c>
      <c r="AF29" t="s">
        <v>108</v>
      </c>
      <c r="AG29">
        <v>7.1999999999999995E-2</v>
      </c>
      <c r="AH29">
        <v>2</v>
      </c>
      <c r="AI29">
        <v>312567955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ROW(Source!A71)</f>
        <v>71</v>
      </c>
      <c r="B30">
        <v>312567960</v>
      </c>
      <c r="C30">
        <v>312567952</v>
      </c>
      <c r="D30">
        <v>277945805</v>
      </c>
      <c r="E30">
        <v>1</v>
      </c>
      <c r="F30">
        <v>1</v>
      </c>
      <c r="G30">
        <v>1</v>
      </c>
      <c r="H30">
        <v>2</v>
      </c>
      <c r="I30" t="s">
        <v>650</v>
      </c>
      <c r="J30" t="s">
        <v>651</v>
      </c>
      <c r="K30" t="s">
        <v>652</v>
      </c>
      <c r="L30">
        <v>1368</v>
      </c>
      <c r="N30">
        <v>1011</v>
      </c>
      <c r="O30" t="s">
        <v>419</v>
      </c>
      <c r="P30" t="s">
        <v>419</v>
      </c>
      <c r="Q30">
        <v>1</v>
      </c>
      <c r="X30">
        <v>7.0000000000000007E-2</v>
      </c>
      <c r="Y30">
        <v>0</v>
      </c>
      <c r="Z30">
        <v>544.70000000000005</v>
      </c>
      <c r="AA30">
        <v>477.98</v>
      </c>
      <c r="AB30">
        <v>0</v>
      </c>
      <c r="AC30">
        <v>0</v>
      </c>
      <c r="AD30">
        <v>1</v>
      </c>
      <c r="AE30">
        <v>0</v>
      </c>
      <c r="AF30" t="s">
        <v>108</v>
      </c>
      <c r="AG30">
        <v>8.4000000000000005E-2</v>
      </c>
      <c r="AH30">
        <v>2</v>
      </c>
      <c r="AI30">
        <v>312567956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ROW(Source!A71)</f>
        <v>71</v>
      </c>
      <c r="B31">
        <v>312567961</v>
      </c>
      <c r="C31">
        <v>312567952</v>
      </c>
      <c r="D31">
        <v>277867733</v>
      </c>
      <c r="E31">
        <v>1</v>
      </c>
      <c r="F31">
        <v>1</v>
      </c>
      <c r="G31">
        <v>1</v>
      </c>
      <c r="H31">
        <v>3</v>
      </c>
      <c r="I31" t="s">
        <v>128</v>
      </c>
      <c r="J31" t="s">
        <v>131</v>
      </c>
      <c r="K31" t="s">
        <v>129</v>
      </c>
      <c r="L31">
        <v>1346</v>
      </c>
      <c r="N31">
        <v>1009</v>
      </c>
      <c r="O31" t="s">
        <v>130</v>
      </c>
      <c r="P31" t="s">
        <v>130</v>
      </c>
      <c r="Q31">
        <v>1</v>
      </c>
      <c r="X31">
        <v>0</v>
      </c>
      <c r="Y31">
        <v>174.93</v>
      </c>
      <c r="Z31">
        <v>0</v>
      </c>
      <c r="AA31">
        <v>0</v>
      </c>
      <c r="AB31">
        <v>0</v>
      </c>
      <c r="AC31">
        <v>1</v>
      </c>
      <c r="AD31">
        <v>0</v>
      </c>
      <c r="AE31">
        <v>0</v>
      </c>
      <c r="AF31" t="s">
        <v>22</v>
      </c>
      <c r="AG31">
        <v>0</v>
      </c>
      <c r="AH31">
        <v>3</v>
      </c>
      <c r="AI31">
        <v>-1</v>
      </c>
      <c r="AJ31" t="s">
        <v>3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ROW(Source!A71)</f>
        <v>71</v>
      </c>
      <c r="B32">
        <v>312567962</v>
      </c>
      <c r="C32">
        <v>312567952</v>
      </c>
      <c r="D32">
        <v>277562634</v>
      </c>
      <c r="E32">
        <v>109</v>
      </c>
      <c r="F32">
        <v>1</v>
      </c>
      <c r="G32">
        <v>1</v>
      </c>
      <c r="H32">
        <v>3</v>
      </c>
      <c r="I32" t="s">
        <v>137</v>
      </c>
      <c r="J32" t="s">
        <v>3</v>
      </c>
      <c r="K32" t="s">
        <v>138</v>
      </c>
      <c r="L32">
        <v>1348</v>
      </c>
      <c r="N32">
        <v>1009</v>
      </c>
      <c r="O32" t="s">
        <v>139</v>
      </c>
      <c r="P32" t="s">
        <v>139</v>
      </c>
      <c r="Q32">
        <v>1000</v>
      </c>
      <c r="X32">
        <v>0</v>
      </c>
      <c r="Y32">
        <v>0</v>
      </c>
      <c r="Z32">
        <v>0</v>
      </c>
      <c r="AA32">
        <v>0</v>
      </c>
      <c r="AB32">
        <v>0</v>
      </c>
      <c r="AC32">
        <v>1</v>
      </c>
      <c r="AD32">
        <v>0</v>
      </c>
      <c r="AE32">
        <v>0</v>
      </c>
      <c r="AF32" t="s">
        <v>22</v>
      </c>
      <c r="AG32">
        <v>0</v>
      </c>
      <c r="AH32">
        <v>3</v>
      </c>
      <c r="AI32">
        <v>-1</v>
      </c>
      <c r="AJ32" t="s">
        <v>3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ROW(Source!A71)</f>
        <v>71</v>
      </c>
      <c r="B33">
        <v>312567963</v>
      </c>
      <c r="C33">
        <v>312567952</v>
      </c>
      <c r="D33">
        <v>277562780</v>
      </c>
      <c r="E33">
        <v>109</v>
      </c>
      <c r="F33">
        <v>1</v>
      </c>
      <c r="G33">
        <v>1</v>
      </c>
      <c r="H33">
        <v>3</v>
      </c>
      <c r="I33" t="s">
        <v>141</v>
      </c>
      <c r="J33" t="s">
        <v>3</v>
      </c>
      <c r="K33" t="s">
        <v>142</v>
      </c>
      <c r="L33">
        <v>1346</v>
      </c>
      <c r="N33">
        <v>1009</v>
      </c>
      <c r="O33" t="s">
        <v>130</v>
      </c>
      <c r="P33" t="s">
        <v>130</v>
      </c>
      <c r="Q33">
        <v>1</v>
      </c>
      <c r="X33">
        <v>0</v>
      </c>
      <c r="Y33">
        <v>0</v>
      </c>
      <c r="Z33">
        <v>0</v>
      </c>
      <c r="AA33">
        <v>0</v>
      </c>
      <c r="AB33">
        <v>0</v>
      </c>
      <c r="AC33">
        <v>1</v>
      </c>
      <c r="AD33">
        <v>0</v>
      </c>
      <c r="AE33">
        <v>0</v>
      </c>
      <c r="AF33" t="s">
        <v>22</v>
      </c>
      <c r="AG33">
        <v>0</v>
      </c>
      <c r="AH33">
        <v>3</v>
      </c>
      <c r="AI33">
        <v>-1</v>
      </c>
      <c r="AJ33" t="s">
        <v>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ROW(Source!A71)</f>
        <v>71</v>
      </c>
      <c r="B34">
        <v>312567964</v>
      </c>
      <c r="C34">
        <v>312567952</v>
      </c>
      <c r="D34">
        <v>277565419</v>
      </c>
      <c r="E34">
        <v>109</v>
      </c>
      <c r="F34">
        <v>1</v>
      </c>
      <c r="G34">
        <v>1</v>
      </c>
      <c r="H34">
        <v>3</v>
      </c>
      <c r="I34" t="s">
        <v>777</v>
      </c>
      <c r="J34" t="s">
        <v>3</v>
      </c>
      <c r="K34" t="s">
        <v>778</v>
      </c>
      <c r="L34">
        <v>1348</v>
      </c>
      <c r="N34">
        <v>1009</v>
      </c>
      <c r="O34" t="s">
        <v>139</v>
      </c>
      <c r="P34" t="s">
        <v>139</v>
      </c>
      <c r="Q34">
        <v>1000</v>
      </c>
      <c r="X34">
        <v>0</v>
      </c>
      <c r="Y34">
        <v>0</v>
      </c>
      <c r="Z34">
        <v>0</v>
      </c>
      <c r="AA34">
        <v>0</v>
      </c>
      <c r="AB34">
        <v>0</v>
      </c>
      <c r="AC34">
        <v>1</v>
      </c>
      <c r="AD34">
        <v>0</v>
      </c>
      <c r="AE34">
        <v>0</v>
      </c>
      <c r="AF34" t="s">
        <v>22</v>
      </c>
      <c r="AG34">
        <v>0</v>
      </c>
      <c r="AH34">
        <v>3</v>
      </c>
      <c r="AI34">
        <v>-1</v>
      </c>
      <c r="AJ34" t="s">
        <v>3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ROW(Source!A71)</f>
        <v>71</v>
      </c>
      <c r="B35">
        <v>312567965</v>
      </c>
      <c r="C35">
        <v>312567952</v>
      </c>
      <c r="D35">
        <v>277565451</v>
      </c>
      <c r="E35">
        <v>109</v>
      </c>
      <c r="F35">
        <v>1</v>
      </c>
      <c r="G35">
        <v>1</v>
      </c>
      <c r="H35">
        <v>3</v>
      </c>
      <c r="I35" t="s">
        <v>147</v>
      </c>
      <c r="J35" t="s">
        <v>3</v>
      </c>
      <c r="K35" t="s">
        <v>779</v>
      </c>
      <c r="L35">
        <v>1371</v>
      </c>
      <c r="N35">
        <v>1013</v>
      </c>
      <c r="O35" t="s">
        <v>36</v>
      </c>
      <c r="P35" t="s">
        <v>36</v>
      </c>
      <c r="Q35">
        <v>1</v>
      </c>
      <c r="X35">
        <v>0</v>
      </c>
      <c r="Y35">
        <v>0</v>
      </c>
      <c r="Z35">
        <v>0</v>
      </c>
      <c r="AA35">
        <v>0</v>
      </c>
      <c r="AB35">
        <v>0</v>
      </c>
      <c r="AC35">
        <v>1</v>
      </c>
      <c r="AD35">
        <v>0</v>
      </c>
      <c r="AE35">
        <v>0</v>
      </c>
      <c r="AF35" t="s">
        <v>22</v>
      </c>
      <c r="AG35">
        <v>0</v>
      </c>
      <c r="AH35">
        <v>3</v>
      </c>
      <c r="AI35">
        <v>-1</v>
      </c>
      <c r="AJ35" t="s">
        <v>3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ROW(Source!A71)</f>
        <v>71</v>
      </c>
      <c r="B36">
        <v>312567966</v>
      </c>
      <c r="C36">
        <v>312567952</v>
      </c>
      <c r="D36">
        <v>277565474</v>
      </c>
      <c r="E36">
        <v>109</v>
      </c>
      <c r="F36">
        <v>1</v>
      </c>
      <c r="G36">
        <v>1</v>
      </c>
      <c r="H36">
        <v>3</v>
      </c>
      <c r="I36" t="s">
        <v>189</v>
      </c>
      <c r="J36" t="s">
        <v>3</v>
      </c>
      <c r="K36" t="s">
        <v>780</v>
      </c>
      <c r="L36">
        <v>1346</v>
      </c>
      <c r="N36">
        <v>1009</v>
      </c>
      <c r="O36" t="s">
        <v>130</v>
      </c>
      <c r="P36" t="s">
        <v>130</v>
      </c>
      <c r="Q36">
        <v>1</v>
      </c>
      <c r="X36">
        <v>0</v>
      </c>
      <c r="Y36">
        <v>0</v>
      </c>
      <c r="Z36">
        <v>0</v>
      </c>
      <c r="AA36">
        <v>0</v>
      </c>
      <c r="AB36">
        <v>0</v>
      </c>
      <c r="AC36">
        <v>1</v>
      </c>
      <c r="AD36">
        <v>0</v>
      </c>
      <c r="AE36">
        <v>0</v>
      </c>
      <c r="AF36" t="s">
        <v>22</v>
      </c>
      <c r="AG36">
        <v>0</v>
      </c>
      <c r="AH36">
        <v>3</v>
      </c>
      <c r="AI36">
        <v>-1</v>
      </c>
      <c r="AJ36" t="s">
        <v>3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ROW(Source!A72)</f>
        <v>72</v>
      </c>
      <c r="B37">
        <v>312573171</v>
      </c>
      <c r="C37">
        <v>312567967</v>
      </c>
      <c r="D37">
        <v>277560257</v>
      </c>
      <c r="E37">
        <v>109</v>
      </c>
      <c r="F37">
        <v>1</v>
      </c>
      <c r="G37">
        <v>1</v>
      </c>
      <c r="H37">
        <v>1</v>
      </c>
      <c r="I37" t="s">
        <v>659</v>
      </c>
      <c r="J37" t="s">
        <v>3</v>
      </c>
      <c r="K37" t="s">
        <v>660</v>
      </c>
      <c r="L37">
        <v>1191</v>
      </c>
      <c r="N37">
        <v>1013</v>
      </c>
      <c r="O37" t="s">
        <v>637</v>
      </c>
      <c r="P37" t="s">
        <v>637</v>
      </c>
      <c r="Q37">
        <v>1</v>
      </c>
      <c r="X37">
        <v>0.66</v>
      </c>
      <c r="Y37">
        <v>0</v>
      </c>
      <c r="Z37">
        <v>0</v>
      </c>
      <c r="AA37">
        <v>0</v>
      </c>
      <c r="AB37">
        <v>406.64</v>
      </c>
      <c r="AC37">
        <v>0</v>
      </c>
      <c r="AD37">
        <v>1</v>
      </c>
      <c r="AE37">
        <v>1</v>
      </c>
      <c r="AF37" t="s">
        <v>108</v>
      </c>
      <c r="AG37">
        <v>0.79200000000000004</v>
      </c>
      <c r="AH37">
        <v>2</v>
      </c>
      <c r="AI37">
        <v>312573171</v>
      </c>
      <c r="AJ37">
        <v>31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ROW(Source!A72)</f>
        <v>72</v>
      </c>
      <c r="B38">
        <v>312573172</v>
      </c>
      <c r="C38">
        <v>312567967</v>
      </c>
      <c r="D38">
        <v>277560491</v>
      </c>
      <c r="E38">
        <v>109</v>
      </c>
      <c r="F38">
        <v>1</v>
      </c>
      <c r="G38">
        <v>1</v>
      </c>
      <c r="H38">
        <v>1</v>
      </c>
      <c r="I38" t="s">
        <v>635</v>
      </c>
      <c r="J38" t="s">
        <v>3</v>
      </c>
      <c r="K38" t="s">
        <v>636</v>
      </c>
      <c r="L38">
        <v>1191</v>
      </c>
      <c r="N38">
        <v>1013</v>
      </c>
      <c r="O38" t="s">
        <v>637</v>
      </c>
      <c r="P38" t="s">
        <v>637</v>
      </c>
      <c r="Q38">
        <v>1</v>
      </c>
      <c r="X38">
        <v>0.03</v>
      </c>
      <c r="Y38">
        <v>0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2</v>
      </c>
      <c r="AF38" t="s">
        <v>108</v>
      </c>
      <c r="AG38">
        <v>3.5999999999999997E-2</v>
      </c>
      <c r="AH38">
        <v>2</v>
      </c>
      <c r="AI38">
        <v>312573172</v>
      </c>
      <c r="AJ38">
        <v>32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ROW(Source!A72)</f>
        <v>72</v>
      </c>
      <c r="B39">
        <v>312573173</v>
      </c>
      <c r="C39">
        <v>312567967</v>
      </c>
      <c r="D39">
        <v>277945805</v>
      </c>
      <c r="E39">
        <v>1</v>
      </c>
      <c r="F39">
        <v>1</v>
      </c>
      <c r="G39">
        <v>1</v>
      </c>
      <c r="H39">
        <v>2</v>
      </c>
      <c r="I39" t="s">
        <v>650</v>
      </c>
      <c r="J39" t="s">
        <v>651</v>
      </c>
      <c r="K39" t="s">
        <v>652</v>
      </c>
      <c r="L39">
        <v>1368</v>
      </c>
      <c r="N39">
        <v>1011</v>
      </c>
      <c r="O39" t="s">
        <v>419</v>
      </c>
      <c r="P39" t="s">
        <v>419</v>
      </c>
      <c r="Q39">
        <v>1</v>
      </c>
      <c r="X39">
        <v>0.03</v>
      </c>
      <c r="Y39">
        <v>0</v>
      </c>
      <c r="Z39">
        <v>544.70000000000005</v>
      </c>
      <c r="AA39">
        <v>477.98</v>
      </c>
      <c r="AB39">
        <v>0</v>
      </c>
      <c r="AC39">
        <v>0</v>
      </c>
      <c r="AD39">
        <v>1</v>
      </c>
      <c r="AE39">
        <v>0</v>
      </c>
      <c r="AF39" t="s">
        <v>108</v>
      </c>
      <c r="AG39">
        <v>3.5999999999999997E-2</v>
      </c>
      <c r="AH39">
        <v>2</v>
      </c>
      <c r="AI39">
        <v>312573173</v>
      </c>
      <c r="AJ39">
        <v>33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ROW(Source!A73)</f>
        <v>73</v>
      </c>
      <c r="B40">
        <v>312567979</v>
      </c>
      <c r="C40">
        <v>312567974</v>
      </c>
      <c r="D40">
        <v>277560289</v>
      </c>
      <c r="E40">
        <v>109</v>
      </c>
      <c r="F40">
        <v>1</v>
      </c>
      <c r="G40">
        <v>1</v>
      </c>
      <c r="H40">
        <v>1</v>
      </c>
      <c r="I40" t="s">
        <v>656</v>
      </c>
      <c r="J40" t="s">
        <v>3</v>
      </c>
      <c r="K40" t="s">
        <v>657</v>
      </c>
      <c r="L40">
        <v>1191</v>
      </c>
      <c r="N40">
        <v>1013</v>
      </c>
      <c r="O40" t="s">
        <v>637</v>
      </c>
      <c r="P40" t="s">
        <v>637</v>
      </c>
      <c r="Q40">
        <v>1</v>
      </c>
      <c r="X40">
        <v>1.27</v>
      </c>
      <c r="Y40">
        <v>0</v>
      </c>
      <c r="Z40">
        <v>0</v>
      </c>
      <c r="AA40">
        <v>0</v>
      </c>
      <c r="AB40">
        <v>451.23</v>
      </c>
      <c r="AC40">
        <v>0</v>
      </c>
      <c r="AD40">
        <v>1</v>
      </c>
      <c r="AE40">
        <v>1</v>
      </c>
      <c r="AF40" t="s">
        <v>108</v>
      </c>
      <c r="AG40">
        <v>1.524</v>
      </c>
      <c r="AH40">
        <v>2</v>
      </c>
      <c r="AI40">
        <v>312567975</v>
      </c>
      <c r="AJ40">
        <v>34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ROW(Source!A73)</f>
        <v>73</v>
      </c>
      <c r="B41">
        <v>312567980</v>
      </c>
      <c r="C41">
        <v>312567974</v>
      </c>
      <c r="D41">
        <v>277560491</v>
      </c>
      <c r="E41">
        <v>109</v>
      </c>
      <c r="F41">
        <v>1</v>
      </c>
      <c r="G41">
        <v>1</v>
      </c>
      <c r="H41">
        <v>1</v>
      </c>
      <c r="I41" t="s">
        <v>635</v>
      </c>
      <c r="J41" t="s">
        <v>3</v>
      </c>
      <c r="K41" t="s">
        <v>636</v>
      </c>
      <c r="L41">
        <v>1191</v>
      </c>
      <c r="N41">
        <v>1013</v>
      </c>
      <c r="O41" t="s">
        <v>637</v>
      </c>
      <c r="P41" t="s">
        <v>637</v>
      </c>
      <c r="Q41">
        <v>1</v>
      </c>
      <c r="X41">
        <v>0.13</v>
      </c>
      <c r="Y41">
        <v>0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2</v>
      </c>
      <c r="AF41" t="s">
        <v>108</v>
      </c>
      <c r="AG41">
        <v>0.156</v>
      </c>
      <c r="AH41">
        <v>2</v>
      </c>
      <c r="AI41">
        <v>312567976</v>
      </c>
      <c r="AJ41">
        <v>35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ROW(Source!A73)</f>
        <v>73</v>
      </c>
      <c r="B42">
        <v>312567981</v>
      </c>
      <c r="C42">
        <v>312567974</v>
      </c>
      <c r="D42">
        <v>277944868</v>
      </c>
      <c r="E42">
        <v>1</v>
      </c>
      <c r="F42">
        <v>1</v>
      </c>
      <c r="G42">
        <v>1</v>
      </c>
      <c r="H42">
        <v>2</v>
      </c>
      <c r="I42" t="s">
        <v>646</v>
      </c>
      <c r="J42" t="s">
        <v>647</v>
      </c>
      <c r="K42" t="s">
        <v>648</v>
      </c>
      <c r="L42">
        <v>1368</v>
      </c>
      <c r="N42">
        <v>1011</v>
      </c>
      <c r="O42" t="s">
        <v>419</v>
      </c>
      <c r="P42" t="s">
        <v>419</v>
      </c>
      <c r="Q42">
        <v>1</v>
      </c>
      <c r="X42">
        <v>0.06</v>
      </c>
      <c r="Y42">
        <v>0</v>
      </c>
      <c r="Z42">
        <v>346.73</v>
      </c>
      <c r="AA42">
        <v>477.98</v>
      </c>
      <c r="AB42">
        <v>0</v>
      </c>
      <c r="AC42">
        <v>0</v>
      </c>
      <c r="AD42">
        <v>1</v>
      </c>
      <c r="AE42">
        <v>0</v>
      </c>
      <c r="AF42" t="s">
        <v>108</v>
      </c>
      <c r="AG42">
        <v>7.1999999999999995E-2</v>
      </c>
      <c r="AH42">
        <v>2</v>
      </c>
      <c r="AI42">
        <v>312567977</v>
      </c>
      <c r="AJ42">
        <v>36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ROW(Source!A73)</f>
        <v>73</v>
      </c>
      <c r="B43">
        <v>312567982</v>
      </c>
      <c r="C43">
        <v>312567974</v>
      </c>
      <c r="D43">
        <v>277945805</v>
      </c>
      <c r="E43">
        <v>1</v>
      </c>
      <c r="F43">
        <v>1</v>
      </c>
      <c r="G43">
        <v>1</v>
      </c>
      <c r="H43">
        <v>2</v>
      </c>
      <c r="I43" t="s">
        <v>650</v>
      </c>
      <c r="J43" t="s">
        <v>651</v>
      </c>
      <c r="K43" t="s">
        <v>652</v>
      </c>
      <c r="L43">
        <v>1368</v>
      </c>
      <c r="N43">
        <v>1011</v>
      </c>
      <c r="O43" t="s">
        <v>419</v>
      </c>
      <c r="P43" t="s">
        <v>419</v>
      </c>
      <c r="Q43">
        <v>1</v>
      </c>
      <c r="X43">
        <v>7.0000000000000007E-2</v>
      </c>
      <c r="Y43">
        <v>0</v>
      </c>
      <c r="Z43">
        <v>544.70000000000005</v>
      </c>
      <c r="AA43">
        <v>477.98</v>
      </c>
      <c r="AB43">
        <v>0</v>
      </c>
      <c r="AC43">
        <v>0</v>
      </c>
      <c r="AD43">
        <v>1</v>
      </c>
      <c r="AE43">
        <v>0</v>
      </c>
      <c r="AF43" t="s">
        <v>108</v>
      </c>
      <c r="AG43">
        <v>8.4000000000000005E-2</v>
      </c>
      <c r="AH43">
        <v>2</v>
      </c>
      <c r="AI43">
        <v>312567978</v>
      </c>
      <c r="AJ43">
        <v>37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ROW(Source!A73)</f>
        <v>73</v>
      </c>
      <c r="B44">
        <v>312567983</v>
      </c>
      <c r="C44">
        <v>312567974</v>
      </c>
      <c r="D44">
        <v>277867733</v>
      </c>
      <c r="E44">
        <v>1</v>
      </c>
      <c r="F44">
        <v>1</v>
      </c>
      <c r="G44">
        <v>1</v>
      </c>
      <c r="H44">
        <v>3</v>
      </c>
      <c r="I44" t="s">
        <v>128</v>
      </c>
      <c r="J44" t="s">
        <v>131</v>
      </c>
      <c r="K44" t="s">
        <v>129</v>
      </c>
      <c r="L44">
        <v>1346</v>
      </c>
      <c r="N44">
        <v>1009</v>
      </c>
      <c r="O44" t="s">
        <v>130</v>
      </c>
      <c r="P44" t="s">
        <v>130</v>
      </c>
      <c r="Q44">
        <v>1</v>
      </c>
      <c r="X44">
        <v>0</v>
      </c>
      <c r="Y44">
        <v>174.93</v>
      </c>
      <c r="Z44">
        <v>0</v>
      </c>
      <c r="AA44">
        <v>0</v>
      </c>
      <c r="AB44">
        <v>0</v>
      </c>
      <c r="AC44">
        <v>1</v>
      </c>
      <c r="AD44">
        <v>0</v>
      </c>
      <c r="AE44">
        <v>0</v>
      </c>
      <c r="AF44" t="s">
        <v>22</v>
      </c>
      <c r="AG44">
        <v>0</v>
      </c>
      <c r="AH44">
        <v>3</v>
      </c>
      <c r="AI44">
        <v>-1</v>
      </c>
      <c r="AJ44" t="s">
        <v>3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ROW(Source!A73)</f>
        <v>73</v>
      </c>
      <c r="B45">
        <v>312567984</v>
      </c>
      <c r="C45">
        <v>312567974</v>
      </c>
      <c r="D45">
        <v>277562634</v>
      </c>
      <c r="E45">
        <v>109</v>
      </c>
      <c r="F45">
        <v>1</v>
      </c>
      <c r="G45">
        <v>1</v>
      </c>
      <c r="H45">
        <v>3</v>
      </c>
      <c r="I45" t="s">
        <v>137</v>
      </c>
      <c r="J45" t="s">
        <v>3</v>
      </c>
      <c r="K45" t="s">
        <v>138</v>
      </c>
      <c r="L45">
        <v>1348</v>
      </c>
      <c r="N45">
        <v>1009</v>
      </c>
      <c r="O45" t="s">
        <v>139</v>
      </c>
      <c r="P45" t="s">
        <v>139</v>
      </c>
      <c r="Q45">
        <v>1000</v>
      </c>
      <c r="X45">
        <v>0</v>
      </c>
      <c r="Y45">
        <v>0</v>
      </c>
      <c r="Z45">
        <v>0</v>
      </c>
      <c r="AA45">
        <v>0</v>
      </c>
      <c r="AB45">
        <v>0</v>
      </c>
      <c r="AC45">
        <v>1</v>
      </c>
      <c r="AD45">
        <v>0</v>
      </c>
      <c r="AE45">
        <v>0</v>
      </c>
      <c r="AF45" t="s">
        <v>22</v>
      </c>
      <c r="AG45">
        <v>0</v>
      </c>
      <c r="AH45">
        <v>3</v>
      </c>
      <c r="AI45">
        <v>-1</v>
      </c>
      <c r="AJ45" t="s">
        <v>3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ROW(Source!A73)</f>
        <v>73</v>
      </c>
      <c r="B46">
        <v>312567985</v>
      </c>
      <c r="C46">
        <v>312567974</v>
      </c>
      <c r="D46">
        <v>277562780</v>
      </c>
      <c r="E46">
        <v>109</v>
      </c>
      <c r="F46">
        <v>1</v>
      </c>
      <c r="G46">
        <v>1</v>
      </c>
      <c r="H46">
        <v>3</v>
      </c>
      <c r="I46" t="s">
        <v>141</v>
      </c>
      <c r="J46" t="s">
        <v>3</v>
      </c>
      <c r="K46" t="s">
        <v>142</v>
      </c>
      <c r="L46">
        <v>1346</v>
      </c>
      <c r="N46">
        <v>1009</v>
      </c>
      <c r="O46" t="s">
        <v>130</v>
      </c>
      <c r="P46" t="s">
        <v>130</v>
      </c>
      <c r="Q46">
        <v>1</v>
      </c>
      <c r="X46">
        <v>0</v>
      </c>
      <c r="Y46">
        <v>0</v>
      </c>
      <c r="Z46">
        <v>0</v>
      </c>
      <c r="AA46">
        <v>0</v>
      </c>
      <c r="AB46">
        <v>0</v>
      </c>
      <c r="AC46">
        <v>1</v>
      </c>
      <c r="AD46">
        <v>0</v>
      </c>
      <c r="AE46">
        <v>0</v>
      </c>
      <c r="AF46" t="s">
        <v>22</v>
      </c>
      <c r="AG46">
        <v>0</v>
      </c>
      <c r="AH46">
        <v>3</v>
      </c>
      <c r="AI46">
        <v>-1</v>
      </c>
      <c r="AJ46" t="s">
        <v>3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ROW(Source!A73)</f>
        <v>73</v>
      </c>
      <c r="B47">
        <v>312567986</v>
      </c>
      <c r="C47">
        <v>312567974</v>
      </c>
      <c r="D47">
        <v>277565419</v>
      </c>
      <c r="E47">
        <v>109</v>
      </c>
      <c r="F47">
        <v>1</v>
      </c>
      <c r="G47">
        <v>1</v>
      </c>
      <c r="H47">
        <v>3</v>
      </c>
      <c r="I47" t="s">
        <v>777</v>
      </c>
      <c r="J47" t="s">
        <v>3</v>
      </c>
      <c r="K47" t="s">
        <v>778</v>
      </c>
      <c r="L47">
        <v>1348</v>
      </c>
      <c r="N47">
        <v>1009</v>
      </c>
      <c r="O47" t="s">
        <v>139</v>
      </c>
      <c r="P47" t="s">
        <v>139</v>
      </c>
      <c r="Q47">
        <v>1000</v>
      </c>
      <c r="X47">
        <v>0</v>
      </c>
      <c r="Y47">
        <v>0</v>
      </c>
      <c r="Z47">
        <v>0</v>
      </c>
      <c r="AA47">
        <v>0</v>
      </c>
      <c r="AB47">
        <v>0</v>
      </c>
      <c r="AC47">
        <v>1</v>
      </c>
      <c r="AD47">
        <v>0</v>
      </c>
      <c r="AE47">
        <v>0</v>
      </c>
      <c r="AF47" t="s">
        <v>22</v>
      </c>
      <c r="AG47">
        <v>0</v>
      </c>
      <c r="AH47">
        <v>3</v>
      </c>
      <c r="AI47">
        <v>-1</v>
      </c>
      <c r="AJ47" t="s">
        <v>3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ROW(Source!A73)</f>
        <v>73</v>
      </c>
      <c r="B48">
        <v>312567987</v>
      </c>
      <c r="C48">
        <v>312567974</v>
      </c>
      <c r="D48">
        <v>277565451</v>
      </c>
      <c r="E48">
        <v>109</v>
      </c>
      <c r="F48">
        <v>1</v>
      </c>
      <c r="G48">
        <v>1</v>
      </c>
      <c r="H48">
        <v>3</v>
      </c>
      <c r="I48" t="s">
        <v>147</v>
      </c>
      <c r="J48" t="s">
        <v>3</v>
      </c>
      <c r="K48" t="s">
        <v>779</v>
      </c>
      <c r="L48">
        <v>1371</v>
      </c>
      <c r="N48">
        <v>1013</v>
      </c>
      <c r="O48" t="s">
        <v>36</v>
      </c>
      <c r="P48" t="s">
        <v>36</v>
      </c>
      <c r="Q48">
        <v>1</v>
      </c>
      <c r="X48">
        <v>0</v>
      </c>
      <c r="Y48">
        <v>0</v>
      </c>
      <c r="Z48">
        <v>0</v>
      </c>
      <c r="AA48">
        <v>0</v>
      </c>
      <c r="AB48">
        <v>0</v>
      </c>
      <c r="AC48">
        <v>1</v>
      </c>
      <c r="AD48">
        <v>0</v>
      </c>
      <c r="AE48">
        <v>0</v>
      </c>
      <c r="AF48" t="s">
        <v>22</v>
      </c>
      <c r="AG48">
        <v>0</v>
      </c>
      <c r="AH48">
        <v>3</v>
      </c>
      <c r="AI48">
        <v>-1</v>
      </c>
      <c r="AJ48" t="s">
        <v>3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ROW(Source!A73)</f>
        <v>73</v>
      </c>
      <c r="B49">
        <v>312567988</v>
      </c>
      <c r="C49">
        <v>312567974</v>
      </c>
      <c r="D49">
        <v>277565474</v>
      </c>
      <c r="E49">
        <v>109</v>
      </c>
      <c r="F49">
        <v>1</v>
      </c>
      <c r="G49">
        <v>1</v>
      </c>
      <c r="H49">
        <v>3</v>
      </c>
      <c r="I49" t="s">
        <v>189</v>
      </c>
      <c r="J49" t="s">
        <v>3</v>
      </c>
      <c r="K49" t="s">
        <v>780</v>
      </c>
      <c r="L49">
        <v>1346</v>
      </c>
      <c r="N49">
        <v>1009</v>
      </c>
      <c r="O49" t="s">
        <v>130</v>
      </c>
      <c r="P49" t="s">
        <v>130</v>
      </c>
      <c r="Q49">
        <v>1</v>
      </c>
      <c r="X49">
        <v>0</v>
      </c>
      <c r="Y49">
        <v>0</v>
      </c>
      <c r="Z49">
        <v>0</v>
      </c>
      <c r="AA49">
        <v>0</v>
      </c>
      <c r="AB49">
        <v>0</v>
      </c>
      <c r="AC49">
        <v>1</v>
      </c>
      <c r="AD49">
        <v>0</v>
      </c>
      <c r="AE49">
        <v>0</v>
      </c>
      <c r="AF49" t="s">
        <v>22</v>
      </c>
      <c r="AG49">
        <v>0</v>
      </c>
      <c r="AH49">
        <v>3</v>
      </c>
      <c r="AI49">
        <v>-1</v>
      </c>
      <c r="AJ49" t="s">
        <v>3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ROW(Source!A74)</f>
        <v>74</v>
      </c>
      <c r="B50">
        <v>312567993</v>
      </c>
      <c r="C50">
        <v>312567989</v>
      </c>
      <c r="D50">
        <v>277560257</v>
      </c>
      <c r="E50">
        <v>109</v>
      </c>
      <c r="F50">
        <v>1</v>
      </c>
      <c r="G50">
        <v>1</v>
      </c>
      <c r="H50">
        <v>1</v>
      </c>
      <c r="I50" t="s">
        <v>659</v>
      </c>
      <c r="J50" t="s">
        <v>3</v>
      </c>
      <c r="K50" t="s">
        <v>660</v>
      </c>
      <c r="L50">
        <v>1191</v>
      </c>
      <c r="N50">
        <v>1013</v>
      </c>
      <c r="O50" t="s">
        <v>637</v>
      </c>
      <c r="P50" t="s">
        <v>637</v>
      </c>
      <c r="Q50">
        <v>1</v>
      </c>
      <c r="X50">
        <v>1.03</v>
      </c>
      <c r="Y50">
        <v>0</v>
      </c>
      <c r="Z50">
        <v>0</v>
      </c>
      <c r="AA50">
        <v>0</v>
      </c>
      <c r="AB50">
        <v>406.64</v>
      </c>
      <c r="AC50">
        <v>0</v>
      </c>
      <c r="AD50">
        <v>1</v>
      </c>
      <c r="AE50">
        <v>1</v>
      </c>
      <c r="AF50" t="s">
        <v>108</v>
      </c>
      <c r="AG50">
        <v>1.236</v>
      </c>
      <c r="AH50">
        <v>2</v>
      </c>
      <c r="AI50">
        <v>312567990</v>
      </c>
      <c r="AJ50">
        <v>38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ROW(Source!A74)</f>
        <v>74</v>
      </c>
      <c r="B51">
        <v>312567994</v>
      </c>
      <c r="C51">
        <v>312567989</v>
      </c>
      <c r="D51">
        <v>277560491</v>
      </c>
      <c r="E51">
        <v>109</v>
      </c>
      <c r="F51">
        <v>1</v>
      </c>
      <c r="G51">
        <v>1</v>
      </c>
      <c r="H51">
        <v>1</v>
      </c>
      <c r="I51" t="s">
        <v>635</v>
      </c>
      <c r="J51" t="s">
        <v>3</v>
      </c>
      <c r="K51" t="s">
        <v>636</v>
      </c>
      <c r="L51">
        <v>1191</v>
      </c>
      <c r="N51">
        <v>1013</v>
      </c>
      <c r="O51" t="s">
        <v>637</v>
      </c>
      <c r="P51" t="s">
        <v>637</v>
      </c>
      <c r="Q51">
        <v>1</v>
      </c>
      <c r="X51">
        <v>0.05</v>
      </c>
      <c r="Y51">
        <v>0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2</v>
      </c>
      <c r="AF51" t="s">
        <v>108</v>
      </c>
      <c r="AG51">
        <v>0.06</v>
      </c>
      <c r="AH51">
        <v>2</v>
      </c>
      <c r="AI51">
        <v>312567991</v>
      </c>
      <c r="AJ51">
        <v>39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ROW(Source!A74)</f>
        <v>74</v>
      </c>
      <c r="B52">
        <v>312567995</v>
      </c>
      <c r="C52">
        <v>312567989</v>
      </c>
      <c r="D52">
        <v>277945805</v>
      </c>
      <c r="E52">
        <v>1</v>
      </c>
      <c r="F52">
        <v>1</v>
      </c>
      <c r="G52">
        <v>1</v>
      </c>
      <c r="H52">
        <v>2</v>
      </c>
      <c r="I52" t="s">
        <v>650</v>
      </c>
      <c r="J52" t="s">
        <v>651</v>
      </c>
      <c r="K52" t="s">
        <v>652</v>
      </c>
      <c r="L52">
        <v>1368</v>
      </c>
      <c r="N52">
        <v>1011</v>
      </c>
      <c r="O52" t="s">
        <v>419</v>
      </c>
      <c r="P52" t="s">
        <v>419</v>
      </c>
      <c r="Q52">
        <v>1</v>
      </c>
      <c r="X52">
        <v>0.05</v>
      </c>
      <c r="Y52">
        <v>0</v>
      </c>
      <c r="Z52">
        <v>544.70000000000005</v>
      </c>
      <c r="AA52">
        <v>477.98</v>
      </c>
      <c r="AB52">
        <v>0</v>
      </c>
      <c r="AC52">
        <v>0</v>
      </c>
      <c r="AD52">
        <v>1</v>
      </c>
      <c r="AE52">
        <v>0</v>
      </c>
      <c r="AF52" t="s">
        <v>108</v>
      </c>
      <c r="AG52">
        <v>0.06</v>
      </c>
      <c r="AH52">
        <v>2</v>
      </c>
      <c r="AI52">
        <v>312567992</v>
      </c>
      <c r="AJ52">
        <v>40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ROW(Source!A110)</f>
        <v>110</v>
      </c>
      <c r="B53">
        <v>312568063</v>
      </c>
      <c r="C53">
        <v>312568044</v>
      </c>
      <c r="D53">
        <v>277560284</v>
      </c>
      <c r="E53">
        <v>109</v>
      </c>
      <c r="F53">
        <v>1</v>
      </c>
      <c r="G53">
        <v>1</v>
      </c>
      <c r="H53">
        <v>1</v>
      </c>
      <c r="I53" t="s">
        <v>661</v>
      </c>
      <c r="J53" t="s">
        <v>3</v>
      </c>
      <c r="K53" t="s">
        <v>662</v>
      </c>
      <c r="L53">
        <v>1191</v>
      </c>
      <c r="N53">
        <v>1013</v>
      </c>
      <c r="O53" t="s">
        <v>637</v>
      </c>
      <c r="P53" t="s">
        <v>637</v>
      </c>
      <c r="Q53">
        <v>1</v>
      </c>
      <c r="X53">
        <v>3.06</v>
      </c>
      <c r="Y53">
        <v>0</v>
      </c>
      <c r="Z53">
        <v>0</v>
      </c>
      <c r="AA53">
        <v>0</v>
      </c>
      <c r="AB53">
        <v>440.52</v>
      </c>
      <c r="AC53">
        <v>0</v>
      </c>
      <c r="AD53">
        <v>1</v>
      </c>
      <c r="AE53">
        <v>1</v>
      </c>
      <c r="AF53" t="s">
        <v>125</v>
      </c>
      <c r="AG53">
        <v>3.0844799999999997</v>
      </c>
      <c r="AH53">
        <v>2</v>
      </c>
      <c r="AI53">
        <v>312568045</v>
      </c>
      <c r="AJ53">
        <v>41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ROW(Source!A110)</f>
        <v>110</v>
      </c>
      <c r="B54">
        <v>312568064</v>
      </c>
      <c r="C54">
        <v>312568044</v>
      </c>
      <c r="D54">
        <v>277560491</v>
      </c>
      <c r="E54">
        <v>109</v>
      </c>
      <c r="F54">
        <v>1</v>
      </c>
      <c r="G54">
        <v>1</v>
      </c>
      <c r="H54">
        <v>1</v>
      </c>
      <c r="I54" t="s">
        <v>635</v>
      </c>
      <c r="J54" t="s">
        <v>3</v>
      </c>
      <c r="K54" t="s">
        <v>636</v>
      </c>
      <c r="L54">
        <v>1191</v>
      </c>
      <c r="N54">
        <v>1013</v>
      </c>
      <c r="O54" t="s">
        <v>637</v>
      </c>
      <c r="P54" t="s">
        <v>637</v>
      </c>
      <c r="Q54">
        <v>1</v>
      </c>
      <c r="X54">
        <v>0.87</v>
      </c>
      <c r="Y54">
        <v>0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2</v>
      </c>
      <c r="AF54" t="s">
        <v>108</v>
      </c>
      <c r="AG54">
        <v>1.044</v>
      </c>
      <c r="AH54">
        <v>2</v>
      </c>
      <c r="AI54">
        <v>312568046</v>
      </c>
      <c r="AJ54">
        <v>42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ROW(Source!A110)</f>
        <v>110</v>
      </c>
      <c r="B55">
        <v>312568065</v>
      </c>
      <c r="C55">
        <v>312568044</v>
      </c>
      <c r="D55">
        <v>277944474</v>
      </c>
      <c r="E55">
        <v>1</v>
      </c>
      <c r="F55">
        <v>1</v>
      </c>
      <c r="G55">
        <v>1</v>
      </c>
      <c r="H55">
        <v>2</v>
      </c>
      <c r="I55" t="s">
        <v>664</v>
      </c>
      <c r="J55" t="s">
        <v>665</v>
      </c>
      <c r="K55" t="s">
        <v>666</v>
      </c>
      <c r="L55">
        <v>1368</v>
      </c>
      <c r="N55">
        <v>1011</v>
      </c>
      <c r="O55" t="s">
        <v>419</v>
      </c>
      <c r="P55" t="s">
        <v>419</v>
      </c>
      <c r="Q55">
        <v>1</v>
      </c>
      <c r="X55">
        <v>0.68</v>
      </c>
      <c r="Y55">
        <v>0</v>
      </c>
      <c r="Z55">
        <v>1811.82</v>
      </c>
      <c r="AA55">
        <v>549.32000000000005</v>
      </c>
      <c r="AB55">
        <v>0</v>
      </c>
      <c r="AC55">
        <v>0</v>
      </c>
      <c r="AD55">
        <v>1</v>
      </c>
      <c r="AE55">
        <v>0</v>
      </c>
      <c r="AF55" t="s">
        <v>108</v>
      </c>
      <c r="AG55">
        <v>0.81600000000000006</v>
      </c>
      <c r="AH55">
        <v>2</v>
      </c>
      <c r="AI55">
        <v>312568047</v>
      </c>
      <c r="AJ55">
        <v>43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ROW(Source!A110)</f>
        <v>110</v>
      </c>
      <c r="B56">
        <v>312568066</v>
      </c>
      <c r="C56">
        <v>312568044</v>
      </c>
      <c r="D56">
        <v>277945805</v>
      </c>
      <c r="E56">
        <v>1</v>
      </c>
      <c r="F56">
        <v>1</v>
      </c>
      <c r="G56">
        <v>1</v>
      </c>
      <c r="H56">
        <v>2</v>
      </c>
      <c r="I56" t="s">
        <v>650</v>
      </c>
      <c r="J56" t="s">
        <v>651</v>
      </c>
      <c r="K56" t="s">
        <v>652</v>
      </c>
      <c r="L56">
        <v>1368</v>
      </c>
      <c r="N56">
        <v>1011</v>
      </c>
      <c r="O56" t="s">
        <v>419</v>
      </c>
      <c r="P56" t="s">
        <v>419</v>
      </c>
      <c r="Q56">
        <v>1</v>
      </c>
      <c r="X56">
        <v>0.19</v>
      </c>
      <c r="Y56">
        <v>0</v>
      </c>
      <c r="Z56">
        <v>544.70000000000005</v>
      </c>
      <c r="AA56">
        <v>477.98</v>
      </c>
      <c r="AB56">
        <v>0</v>
      </c>
      <c r="AC56">
        <v>0</v>
      </c>
      <c r="AD56">
        <v>1</v>
      </c>
      <c r="AE56">
        <v>0</v>
      </c>
      <c r="AF56" t="s">
        <v>108</v>
      </c>
      <c r="AG56">
        <v>0.22799999999999998</v>
      </c>
      <c r="AH56">
        <v>2</v>
      </c>
      <c r="AI56">
        <v>312568048</v>
      </c>
      <c r="AJ56">
        <v>44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ROW(Source!A110)</f>
        <v>110</v>
      </c>
      <c r="B57">
        <v>312568067</v>
      </c>
      <c r="C57">
        <v>312568044</v>
      </c>
      <c r="D57">
        <v>277862533</v>
      </c>
      <c r="E57">
        <v>1</v>
      </c>
      <c r="F57">
        <v>1</v>
      </c>
      <c r="G57">
        <v>1</v>
      </c>
      <c r="H57">
        <v>3</v>
      </c>
      <c r="I57" t="s">
        <v>668</v>
      </c>
      <c r="J57" t="s">
        <v>669</v>
      </c>
      <c r="K57" t="s">
        <v>670</v>
      </c>
      <c r="L57">
        <v>1346</v>
      </c>
      <c r="N57">
        <v>1009</v>
      </c>
      <c r="O57" t="s">
        <v>130</v>
      </c>
      <c r="P57" t="s">
        <v>130</v>
      </c>
      <c r="Q57">
        <v>1</v>
      </c>
      <c r="X57">
        <v>0.1</v>
      </c>
      <c r="Y57">
        <v>238.29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0</v>
      </c>
      <c r="AF57" t="s">
        <v>22</v>
      </c>
      <c r="AG57">
        <v>0</v>
      </c>
      <c r="AH57">
        <v>2</v>
      </c>
      <c r="AI57">
        <v>312568049</v>
      </c>
      <c r="AJ57">
        <v>45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ROW(Source!A110)</f>
        <v>110</v>
      </c>
      <c r="B58">
        <v>312568068</v>
      </c>
      <c r="C58">
        <v>312568044</v>
      </c>
      <c r="D58">
        <v>277862540</v>
      </c>
      <c r="E58">
        <v>1</v>
      </c>
      <c r="F58">
        <v>1</v>
      </c>
      <c r="G58">
        <v>1</v>
      </c>
      <c r="H58">
        <v>3</v>
      </c>
      <c r="I58" t="s">
        <v>671</v>
      </c>
      <c r="J58" t="s">
        <v>672</v>
      </c>
      <c r="K58" t="s">
        <v>673</v>
      </c>
      <c r="L58">
        <v>1346</v>
      </c>
      <c r="N58">
        <v>1009</v>
      </c>
      <c r="O58" t="s">
        <v>130</v>
      </c>
      <c r="P58" t="s">
        <v>130</v>
      </c>
      <c r="Q58">
        <v>1</v>
      </c>
      <c r="X58">
        <v>0.03</v>
      </c>
      <c r="Y58">
        <v>80.02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22</v>
      </c>
      <c r="AG58">
        <v>0</v>
      </c>
      <c r="AH58">
        <v>2</v>
      </c>
      <c r="AI58">
        <v>312568050</v>
      </c>
      <c r="AJ58">
        <v>46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ROW(Source!A110)</f>
        <v>110</v>
      </c>
      <c r="B59">
        <v>312568069</v>
      </c>
      <c r="C59">
        <v>312568044</v>
      </c>
      <c r="D59">
        <v>277867733</v>
      </c>
      <c r="E59">
        <v>1</v>
      </c>
      <c r="F59">
        <v>1</v>
      </c>
      <c r="G59">
        <v>1</v>
      </c>
      <c r="H59">
        <v>3</v>
      </c>
      <c r="I59" t="s">
        <v>128</v>
      </c>
      <c r="J59" t="s">
        <v>131</v>
      </c>
      <c r="K59" t="s">
        <v>129</v>
      </c>
      <c r="L59">
        <v>1346</v>
      </c>
      <c r="N59">
        <v>1009</v>
      </c>
      <c r="O59" t="s">
        <v>130</v>
      </c>
      <c r="P59" t="s">
        <v>130</v>
      </c>
      <c r="Q59">
        <v>1</v>
      </c>
      <c r="X59">
        <v>0</v>
      </c>
      <c r="Y59">
        <v>174.93</v>
      </c>
      <c r="Z59">
        <v>0</v>
      </c>
      <c r="AA59">
        <v>0</v>
      </c>
      <c r="AB59">
        <v>0</v>
      </c>
      <c r="AC59">
        <v>1</v>
      </c>
      <c r="AD59">
        <v>0</v>
      </c>
      <c r="AE59">
        <v>0</v>
      </c>
      <c r="AF59" t="s">
        <v>22</v>
      </c>
      <c r="AG59">
        <v>0</v>
      </c>
      <c r="AH59">
        <v>2</v>
      </c>
      <c r="AI59">
        <v>312568051</v>
      </c>
      <c r="AJ59">
        <v>47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ROW(Source!A110)</f>
        <v>110</v>
      </c>
      <c r="B60">
        <v>312568070</v>
      </c>
      <c r="C60">
        <v>312568044</v>
      </c>
      <c r="D60">
        <v>277869627</v>
      </c>
      <c r="E60">
        <v>1</v>
      </c>
      <c r="F60">
        <v>1</v>
      </c>
      <c r="G60">
        <v>1</v>
      </c>
      <c r="H60">
        <v>3</v>
      </c>
      <c r="I60" t="s">
        <v>674</v>
      </c>
      <c r="J60" t="s">
        <v>675</v>
      </c>
      <c r="K60" t="s">
        <v>676</v>
      </c>
      <c r="L60">
        <v>1346</v>
      </c>
      <c r="N60">
        <v>1009</v>
      </c>
      <c r="O60" t="s">
        <v>130</v>
      </c>
      <c r="P60" t="s">
        <v>130</v>
      </c>
      <c r="Q60">
        <v>1</v>
      </c>
      <c r="X60">
        <v>0.02</v>
      </c>
      <c r="Y60">
        <v>56.11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0</v>
      </c>
      <c r="AF60" t="s">
        <v>22</v>
      </c>
      <c r="AG60">
        <v>0</v>
      </c>
      <c r="AH60">
        <v>2</v>
      </c>
      <c r="AI60">
        <v>312568052</v>
      </c>
      <c r="AJ60">
        <v>48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ROW(Source!A110)</f>
        <v>110</v>
      </c>
      <c r="B61">
        <v>312568071</v>
      </c>
      <c r="C61">
        <v>312568044</v>
      </c>
      <c r="D61">
        <v>277561951</v>
      </c>
      <c r="E61">
        <v>109</v>
      </c>
      <c r="F61">
        <v>1</v>
      </c>
      <c r="G61">
        <v>1</v>
      </c>
      <c r="H61">
        <v>3</v>
      </c>
      <c r="I61" t="s">
        <v>134</v>
      </c>
      <c r="J61" t="s">
        <v>3</v>
      </c>
      <c r="K61" t="s">
        <v>135</v>
      </c>
      <c r="L61">
        <v>1371</v>
      </c>
      <c r="N61">
        <v>1013</v>
      </c>
      <c r="O61" t="s">
        <v>36</v>
      </c>
      <c r="P61" t="s">
        <v>36</v>
      </c>
      <c r="Q61">
        <v>1</v>
      </c>
      <c r="X61">
        <v>0</v>
      </c>
      <c r="Y61">
        <v>0</v>
      </c>
      <c r="Z61">
        <v>0</v>
      </c>
      <c r="AA61">
        <v>0</v>
      </c>
      <c r="AB61">
        <v>0</v>
      </c>
      <c r="AC61">
        <v>1</v>
      </c>
      <c r="AD61">
        <v>0</v>
      </c>
      <c r="AE61">
        <v>0</v>
      </c>
      <c r="AF61" t="s">
        <v>22</v>
      </c>
      <c r="AG61">
        <v>0</v>
      </c>
      <c r="AH61">
        <v>2</v>
      </c>
      <c r="AI61">
        <v>312568053</v>
      </c>
      <c r="AJ61">
        <v>49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ROW(Source!A110)</f>
        <v>110</v>
      </c>
      <c r="B62">
        <v>312568072</v>
      </c>
      <c r="C62">
        <v>312568044</v>
      </c>
      <c r="D62">
        <v>277562634</v>
      </c>
      <c r="E62">
        <v>109</v>
      </c>
      <c r="F62">
        <v>1</v>
      </c>
      <c r="G62">
        <v>1</v>
      </c>
      <c r="H62">
        <v>3</v>
      </c>
      <c r="I62" t="s">
        <v>137</v>
      </c>
      <c r="J62" t="s">
        <v>3</v>
      </c>
      <c r="K62" t="s">
        <v>138</v>
      </c>
      <c r="L62">
        <v>1348</v>
      </c>
      <c r="N62">
        <v>1009</v>
      </c>
      <c r="O62" t="s">
        <v>139</v>
      </c>
      <c r="P62" t="s">
        <v>139</v>
      </c>
      <c r="Q62">
        <v>1000</v>
      </c>
      <c r="X62">
        <v>0</v>
      </c>
      <c r="Y62">
        <v>0</v>
      </c>
      <c r="Z62">
        <v>0</v>
      </c>
      <c r="AA62">
        <v>0</v>
      </c>
      <c r="AB62">
        <v>0</v>
      </c>
      <c r="AC62">
        <v>1</v>
      </c>
      <c r="AD62">
        <v>0</v>
      </c>
      <c r="AE62">
        <v>0</v>
      </c>
      <c r="AF62" t="s">
        <v>22</v>
      </c>
      <c r="AG62">
        <v>0</v>
      </c>
      <c r="AH62">
        <v>2</v>
      </c>
      <c r="AI62">
        <v>312568054</v>
      </c>
      <c r="AJ62">
        <v>50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ROW(Source!A110)</f>
        <v>110</v>
      </c>
      <c r="B63">
        <v>312568073</v>
      </c>
      <c r="C63">
        <v>312568044</v>
      </c>
      <c r="D63">
        <v>277562780</v>
      </c>
      <c r="E63">
        <v>109</v>
      </c>
      <c r="F63">
        <v>1</v>
      </c>
      <c r="G63">
        <v>1</v>
      </c>
      <c r="H63">
        <v>3</v>
      </c>
      <c r="I63" t="s">
        <v>141</v>
      </c>
      <c r="J63" t="s">
        <v>3</v>
      </c>
      <c r="K63" t="s">
        <v>142</v>
      </c>
      <c r="L63">
        <v>1346</v>
      </c>
      <c r="N63">
        <v>1009</v>
      </c>
      <c r="O63" t="s">
        <v>130</v>
      </c>
      <c r="P63" t="s">
        <v>130</v>
      </c>
      <c r="Q63">
        <v>1</v>
      </c>
      <c r="X63">
        <v>0</v>
      </c>
      <c r="Y63">
        <v>0</v>
      </c>
      <c r="Z63">
        <v>0</v>
      </c>
      <c r="AA63">
        <v>0</v>
      </c>
      <c r="AB63">
        <v>0</v>
      </c>
      <c r="AC63">
        <v>1</v>
      </c>
      <c r="AD63">
        <v>0</v>
      </c>
      <c r="AE63">
        <v>0</v>
      </c>
      <c r="AF63" t="s">
        <v>22</v>
      </c>
      <c r="AG63">
        <v>0</v>
      </c>
      <c r="AH63">
        <v>2</v>
      </c>
      <c r="AI63">
        <v>312568055</v>
      </c>
      <c r="AJ63">
        <v>51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ROW(Source!A110)</f>
        <v>110</v>
      </c>
      <c r="B64">
        <v>312568074</v>
      </c>
      <c r="C64">
        <v>312568044</v>
      </c>
      <c r="D64">
        <v>277563139</v>
      </c>
      <c r="E64">
        <v>109</v>
      </c>
      <c r="F64">
        <v>1</v>
      </c>
      <c r="G64">
        <v>1</v>
      </c>
      <c r="H64">
        <v>3</v>
      </c>
      <c r="I64" t="s">
        <v>144</v>
      </c>
      <c r="J64" t="s">
        <v>3</v>
      </c>
      <c r="K64" t="s">
        <v>145</v>
      </c>
      <c r="L64">
        <v>1348</v>
      </c>
      <c r="N64">
        <v>1009</v>
      </c>
      <c r="O64" t="s">
        <v>139</v>
      </c>
      <c r="P64" t="s">
        <v>139</v>
      </c>
      <c r="Q64">
        <v>1000</v>
      </c>
      <c r="X64">
        <v>0</v>
      </c>
      <c r="Y64">
        <v>0</v>
      </c>
      <c r="Z64">
        <v>0</v>
      </c>
      <c r="AA64">
        <v>0</v>
      </c>
      <c r="AB64">
        <v>0</v>
      </c>
      <c r="AC64">
        <v>1</v>
      </c>
      <c r="AD64">
        <v>0</v>
      </c>
      <c r="AE64">
        <v>0</v>
      </c>
      <c r="AF64" t="s">
        <v>22</v>
      </c>
      <c r="AG64">
        <v>0</v>
      </c>
      <c r="AH64">
        <v>2</v>
      </c>
      <c r="AI64">
        <v>312568056</v>
      </c>
      <c r="AJ64">
        <v>52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ROW(Source!A110)</f>
        <v>110</v>
      </c>
      <c r="B65">
        <v>312568075</v>
      </c>
      <c r="C65">
        <v>312568044</v>
      </c>
      <c r="D65">
        <v>277896283</v>
      </c>
      <c r="E65">
        <v>1</v>
      </c>
      <c r="F65">
        <v>1</v>
      </c>
      <c r="G65">
        <v>1</v>
      </c>
      <c r="H65">
        <v>3</v>
      </c>
      <c r="I65" t="s">
        <v>677</v>
      </c>
      <c r="J65" t="s">
        <v>678</v>
      </c>
      <c r="K65" t="s">
        <v>679</v>
      </c>
      <c r="L65">
        <v>1348</v>
      </c>
      <c r="N65">
        <v>1009</v>
      </c>
      <c r="O65" t="s">
        <v>139</v>
      </c>
      <c r="P65" t="s">
        <v>139</v>
      </c>
      <c r="Q65">
        <v>1000</v>
      </c>
      <c r="X65">
        <v>4.0000000000000002E-4</v>
      </c>
      <c r="Y65">
        <v>61265.39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22</v>
      </c>
      <c r="AG65">
        <v>0</v>
      </c>
      <c r="AH65">
        <v>2</v>
      </c>
      <c r="AI65">
        <v>312568057</v>
      </c>
      <c r="AJ65">
        <v>53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ROW(Source!A110)</f>
        <v>110</v>
      </c>
      <c r="B66">
        <v>312568076</v>
      </c>
      <c r="C66">
        <v>312568044</v>
      </c>
      <c r="D66">
        <v>277896315</v>
      </c>
      <c r="E66">
        <v>1</v>
      </c>
      <c r="F66">
        <v>1</v>
      </c>
      <c r="G66">
        <v>1</v>
      </c>
      <c r="H66">
        <v>3</v>
      </c>
      <c r="I66" t="s">
        <v>680</v>
      </c>
      <c r="J66" t="s">
        <v>681</v>
      </c>
      <c r="K66" t="s">
        <v>682</v>
      </c>
      <c r="L66">
        <v>1348</v>
      </c>
      <c r="N66">
        <v>1009</v>
      </c>
      <c r="O66" t="s">
        <v>139</v>
      </c>
      <c r="P66" t="s">
        <v>139</v>
      </c>
      <c r="Q66">
        <v>1000</v>
      </c>
      <c r="X66">
        <v>1E-4</v>
      </c>
      <c r="Y66">
        <v>80020.98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0</v>
      </c>
      <c r="AF66" t="s">
        <v>22</v>
      </c>
      <c r="AG66">
        <v>0</v>
      </c>
      <c r="AH66">
        <v>2</v>
      </c>
      <c r="AI66">
        <v>312568058</v>
      </c>
      <c r="AJ66">
        <v>54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ROW(Source!A110)</f>
        <v>110</v>
      </c>
      <c r="B67">
        <v>312568077</v>
      </c>
      <c r="C67">
        <v>312568044</v>
      </c>
      <c r="D67">
        <v>277908257</v>
      </c>
      <c r="E67">
        <v>1</v>
      </c>
      <c r="F67">
        <v>1</v>
      </c>
      <c r="G67">
        <v>1</v>
      </c>
      <c r="H67">
        <v>3</v>
      </c>
      <c r="I67" t="s">
        <v>683</v>
      </c>
      <c r="J67" t="s">
        <v>684</v>
      </c>
      <c r="K67" t="s">
        <v>685</v>
      </c>
      <c r="L67">
        <v>1425</v>
      </c>
      <c r="N67">
        <v>1013</v>
      </c>
      <c r="O67" t="s">
        <v>396</v>
      </c>
      <c r="P67" t="s">
        <v>396</v>
      </c>
      <c r="Q67">
        <v>1</v>
      </c>
      <c r="X67">
        <v>0.06</v>
      </c>
      <c r="Y67">
        <v>1031.73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0</v>
      </c>
      <c r="AF67" t="s">
        <v>22</v>
      </c>
      <c r="AG67">
        <v>0</v>
      </c>
      <c r="AH67">
        <v>2</v>
      </c>
      <c r="AI67">
        <v>312568059</v>
      </c>
      <c r="AJ67">
        <v>55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ROW(Source!A110)</f>
        <v>110</v>
      </c>
      <c r="B68">
        <v>312568078</v>
      </c>
      <c r="C68">
        <v>312568044</v>
      </c>
      <c r="D68">
        <v>277565451</v>
      </c>
      <c r="E68">
        <v>109</v>
      </c>
      <c r="F68">
        <v>1</v>
      </c>
      <c r="G68">
        <v>1</v>
      </c>
      <c r="H68">
        <v>3</v>
      </c>
      <c r="I68" t="s">
        <v>147</v>
      </c>
      <c r="J68" t="s">
        <v>3</v>
      </c>
      <c r="K68" t="s">
        <v>148</v>
      </c>
      <c r="L68">
        <v>1371</v>
      </c>
      <c r="N68">
        <v>1013</v>
      </c>
      <c r="O68" t="s">
        <v>36</v>
      </c>
      <c r="P68" t="s">
        <v>36</v>
      </c>
      <c r="Q68">
        <v>1</v>
      </c>
      <c r="X68">
        <v>0</v>
      </c>
      <c r="Y68">
        <v>0</v>
      </c>
      <c r="Z68">
        <v>0</v>
      </c>
      <c r="AA68">
        <v>0</v>
      </c>
      <c r="AB68">
        <v>0</v>
      </c>
      <c r="AC68">
        <v>1</v>
      </c>
      <c r="AD68">
        <v>0</v>
      </c>
      <c r="AE68">
        <v>0</v>
      </c>
      <c r="AF68" t="s">
        <v>22</v>
      </c>
      <c r="AG68">
        <v>0</v>
      </c>
      <c r="AH68">
        <v>2</v>
      </c>
      <c r="AI68">
        <v>312568060</v>
      </c>
      <c r="AJ68">
        <v>56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ROW(Source!A110)</f>
        <v>110</v>
      </c>
      <c r="B69">
        <v>312568079</v>
      </c>
      <c r="C69">
        <v>312568044</v>
      </c>
      <c r="D69">
        <v>277565498</v>
      </c>
      <c r="E69">
        <v>109</v>
      </c>
      <c r="F69">
        <v>1</v>
      </c>
      <c r="G69">
        <v>1</v>
      </c>
      <c r="H69">
        <v>3</v>
      </c>
      <c r="I69" t="s">
        <v>150</v>
      </c>
      <c r="J69" t="s">
        <v>3</v>
      </c>
      <c r="K69" t="s">
        <v>151</v>
      </c>
      <c r="L69">
        <v>1371</v>
      </c>
      <c r="N69">
        <v>1013</v>
      </c>
      <c r="O69" t="s">
        <v>36</v>
      </c>
      <c r="P69" t="s">
        <v>36</v>
      </c>
      <c r="Q69">
        <v>1</v>
      </c>
      <c r="X69">
        <v>0</v>
      </c>
      <c r="Y69">
        <v>0</v>
      </c>
      <c r="Z69">
        <v>0</v>
      </c>
      <c r="AA69">
        <v>0</v>
      </c>
      <c r="AB69">
        <v>0</v>
      </c>
      <c r="AC69">
        <v>1</v>
      </c>
      <c r="AD69">
        <v>0</v>
      </c>
      <c r="AE69">
        <v>0</v>
      </c>
      <c r="AF69" t="s">
        <v>22</v>
      </c>
      <c r="AG69">
        <v>0</v>
      </c>
      <c r="AH69">
        <v>2</v>
      </c>
      <c r="AI69">
        <v>312568061</v>
      </c>
      <c r="AJ69">
        <v>57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ROW(Source!A110)</f>
        <v>110</v>
      </c>
      <c r="B70">
        <v>312568080</v>
      </c>
      <c r="C70">
        <v>312568044</v>
      </c>
      <c r="D70">
        <v>277565502</v>
      </c>
      <c r="E70">
        <v>109</v>
      </c>
      <c r="F70">
        <v>1</v>
      </c>
      <c r="G70">
        <v>1</v>
      </c>
      <c r="H70">
        <v>3</v>
      </c>
      <c r="I70" t="s">
        <v>153</v>
      </c>
      <c r="J70" t="s">
        <v>3</v>
      </c>
      <c r="K70" t="s">
        <v>154</v>
      </c>
      <c r="L70">
        <v>1371</v>
      </c>
      <c r="N70">
        <v>1013</v>
      </c>
      <c r="O70" t="s">
        <v>36</v>
      </c>
      <c r="P70" t="s">
        <v>36</v>
      </c>
      <c r="Q70">
        <v>1</v>
      </c>
      <c r="X70">
        <v>0.1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 t="s">
        <v>22</v>
      </c>
      <c r="AG70">
        <v>0</v>
      </c>
      <c r="AH70">
        <v>2</v>
      </c>
      <c r="AI70">
        <v>312568062</v>
      </c>
      <c r="AJ70">
        <v>58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ROW(Source!A119)</f>
        <v>119</v>
      </c>
      <c r="B71">
        <v>312568093</v>
      </c>
      <c r="C71">
        <v>312568089</v>
      </c>
      <c r="D71">
        <v>277560284</v>
      </c>
      <c r="E71">
        <v>109</v>
      </c>
      <c r="F71">
        <v>1</v>
      </c>
      <c r="G71">
        <v>1</v>
      </c>
      <c r="H71">
        <v>1</v>
      </c>
      <c r="I71" t="s">
        <v>661</v>
      </c>
      <c r="J71" t="s">
        <v>3</v>
      </c>
      <c r="K71" t="s">
        <v>662</v>
      </c>
      <c r="L71">
        <v>1191</v>
      </c>
      <c r="N71">
        <v>1013</v>
      </c>
      <c r="O71" t="s">
        <v>637</v>
      </c>
      <c r="P71" t="s">
        <v>637</v>
      </c>
      <c r="Q71">
        <v>1</v>
      </c>
      <c r="X71">
        <v>0.22</v>
      </c>
      <c r="Y71">
        <v>0</v>
      </c>
      <c r="Z71">
        <v>0</v>
      </c>
      <c r="AA71">
        <v>0</v>
      </c>
      <c r="AB71">
        <v>440.52</v>
      </c>
      <c r="AC71">
        <v>0</v>
      </c>
      <c r="AD71">
        <v>1</v>
      </c>
      <c r="AE71">
        <v>1</v>
      </c>
      <c r="AF71" t="s">
        <v>108</v>
      </c>
      <c r="AG71">
        <v>0.26400000000000001</v>
      </c>
      <c r="AH71">
        <v>2</v>
      </c>
      <c r="AI71">
        <v>312568090</v>
      </c>
      <c r="AJ71">
        <v>59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ROW(Source!A119)</f>
        <v>119</v>
      </c>
      <c r="B72">
        <v>312568094</v>
      </c>
      <c r="C72">
        <v>312568089</v>
      </c>
      <c r="D72">
        <v>277560491</v>
      </c>
      <c r="E72">
        <v>109</v>
      </c>
      <c r="F72">
        <v>1</v>
      </c>
      <c r="G72">
        <v>1</v>
      </c>
      <c r="H72">
        <v>1</v>
      </c>
      <c r="I72" t="s">
        <v>635</v>
      </c>
      <c r="J72" t="s">
        <v>3</v>
      </c>
      <c r="K72" t="s">
        <v>636</v>
      </c>
      <c r="L72">
        <v>1191</v>
      </c>
      <c r="N72">
        <v>1013</v>
      </c>
      <c r="O72" t="s">
        <v>637</v>
      </c>
      <c r="P72" t="s">
        <v>637</v>
      </c>
      <c r="Q72">
        <v>1</v>
      </c>
      <c r="X72">
        <v>0.23</v>
      </c>
      <c r="Y72">
        <v>0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2</v>
      </c>
      <c r="AF72" t="s">
        <v>108</v>
      </c>
      <c r="AG72">
        <v>0.27600000000000002</v>
      </c>
      <c r="AH72">
        <v>2</v>
      </c>
      <c r="AI72">
        <v>312568091</v>
      </c>
      <c r="AJ72">
        <v>60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ROW(Source!A119)</f>
        <v>119</v>
      </c>
      <c r="B73">
        <v>312568095</v>
      </c>
      <c r="C73">
        <v>312568089</v>
      </c>
      <c r="D73">
        <v>277944474</v>
      </c>
      <c r="E73">
        <v>1</v>
      </c>
      <c r="F73">
        <v>1</v>
      </c>
      <c r="G73">
        <v>1</v>
      </c>
      <c r="H73">
        <v>2</v>
      </c>
      <c r="I73" t="s">
        <v>664</v>
      </c>
      <c r="J73" t="s">
        <v>665</v>
      </c>
      <c r="K73" t="s">
        <v>666</v>
      </c>
      <c r="L73">
        <v>1368</v>
      </c>
      <c r="N73">
        <v>1011</v>
      </c>
      <c r="O73" t="s">
        <v>419</v>
      </c>
      <c r="P73" t="s">
        <v>419</v>
      </c>
      <c r="Q73">
        <v>1</v>
      </c>
      <c r="X73">
        <v>0.23</v>
      </c>
      <c r="Y73">
        <v>0</v>
      </c>
      <c r="Z73">
        <v>1811.82</v>
      </c>
      <c r="AA73">
        <v>549.32000000000005</v>
      </c>
      <c r="AB73">
        <v>0</v>
      </c>
      <c r="AC73">
        <v>0</v>
      </c>
      <c r="AD73">
        <v>1</v>
      </c>
      <c r="AE73">
        <v>0</v>
      </c>
      <c r="AF73" t="s">
        <v>108</v>
      </c>
      <c r="AG73">
        <v>0.27600000000000002</v>
      </c>
      <c r="AH73">
        <v>2</v>
      </c>
      <c r="AI73">
        <v>312568092</v>
      </c>
      <c r="AJ73">
        <v>61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ROW(Source!A120)</f>
        <v>120</v>
      </c>
      <c r="B74">
        <v>312568100</v>
      </c>
      <c r="C74">
        <v>312568096</v>
      </c>
      <c r="D74">
        <v>277560284</v>
      </c>
      <c r="E74">
        <v>109</v>
      </c>
      <c r="F74">
        <v>1</v>
      </c>
      <c r="G74">
        <v>1</v>
      </c>
      <c r="H74">
        <v>1</v>
      </c>
      <c r="I74" t="s">
        <v>661</v>
      </c>
      <c r="J74" t="s">
        <v>3</v>
      </c>
      <c r="K74" t="s">
        <v>662</v>
      </c>
      <c r="L74">
        <v>1191</v>
      </c>
      <c r="N74">
        <v>1013</v>
      </c>
      <c r="O74" t="s">
        <v>637</v>
      </c>
      <c r="P74" t="s">
        <v>637</v>
      </c>
      <c r="Q74">
        <v>1</v>
      </c>
      <c r="X74">
        <v>0.22</v>
      </c>
      <c r="Y74">
        <v>0</v>
      </c>
      <c r="Z74">
        <v>0</v>
      </c>
      <c r="AA74">
        <v>0</v>
      </c>
      <c r="AB74">
        <v>440.52</v>
      </c>
      <c r="AC74">
        <v>0</v>
      </c>
      <c r="AD74">
        <v>1</v>
      </c>
      <c r="AE74">
        <v>1</v>
      </c>
      <c r="AF74" t="s">
        <v>160</v>
      </c>
      <c r="AG74">
        <v>0.33</v>
      </c>
      <c r="AH74">
        <v>2</v>
      </c>
      <c r="AI74">
        <v>312568097</v>
      </c>
      <c r="AJ74">
        <v>62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ROW(Source!A120)</f>
        <v>120</v>
      </c>
      <c r="B75">
        <v>312568101</v>
      </c>
      <c r="C75">
        <v>312568096</v>
      </c>
      <c r="D75">
        <v>277560491</v>
      </c>
      <c r="E75">
        <v>109</v>
      </c>
      <c r="F75">
        <v>1</v>
      </c>
      <c r="G75">
        <v>1</v>
      </c>
      <c r="H75">
        <v>1</v>
      </c>
      <c r="I75" t="s">
        <v>635</v>
      </c>
      <c r="J75" t="s">
        <v>3</v>
      </c>
      <c r="K75" t="s">
        <v>636</v>
      </c>
      <c r="L75">
        <v>1191</v>
      </c>
      <c r="N75">
        <v>1013</v>
      </c>
      <c r="O75" t="s">
        <v>637</v>
      </c>
      <c r="P75" t="s">
        <v>637</v>
      </c>
      <c r="Q75">
        <v>1</v>
      </c>
      <c r="X75">
        <v>0.23</v>
      </c>
      <c r="Y75">
        <v>0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2</v>
      </c>
      <c r="AF75" t="s">
        <v>160</v>
      </c>
      <c r="AG75">
        <v>0.34500000000000003</v>
      </c>
      <c r="AH75">
        <v>2</v>
      </c>
      <c r="AI75">
        <v>312568098</v>
      </c>
      <c r="AJ75">
        <v>63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ROW(Source!A120)</f>
        <v>120</v>
      </c>
      <c r="B76">
        <v>312568102</v>
      </c>
      <c r="C76">
        <v>312568096</v>
      </c>
      <c r="D76">
        <v>277944474</v>
      </c>
      <c r="E76">
        <v>1</v>
      </c>
      <c r="F76">
        <v>1</v>
      </c>
      <c r="G76">
        <v>1</v>
      </c>
      <c r="H76">
        <v>2</v>
      </c>
      <c r="I76" t="s">
        <v>664</v>
      </c>
      <c r="J76" t="s">
        <v>665</v>
      </c>
      <c r="K76" t="s">
        <v>666</v>
      </c>
      <c r="L76">
        <v>1368</v>
      </c>
      <c r="N76">
        <v>1011</v>
      </c>
      <c r="O76" t="s">
        <v>419</v>
      </c>
      <c r="P76" t="s">
        <v>419</v>
      </c>
      <c r="Q76">
        <v>1</v>
      </c>
      <c r="X76">
        <v>0.23</v>
      </c>
      <c r="Y76">
        <v>0</v>
      </c>
      <c r="Z76">
        <v>1811.82</v>
      </c>
      <c r="AA76">
        <v>549.32000000000005</v>
      </c>
      <c r="AB76">
        <v>0</v>
      </c>
      <c r="AC76">
        <v>0</v>
      </c>
      <c r="AD76">
        <v>1</v>
      </c>
      <c r="AE76">
        <v>0</v>
      </c>
      <c r="AF76" t="s">
        <v>160</v>
      </c>
      <c r="AG76">
        <v>0.34500000000000003</v>
      </c>
      <c r="AH76">
        <v>2</v>
      </c>
      <c r="AI76">
        <v>312568099</v>
      </c>
      <c r="AJ76">
        <v>64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ROW(Source!A121)</f>
        <v>121</v>
      </c>
      <c r="B77">
        <v>312573282</v>
      </c>
      <c r="C77">
        <v>312573243</v>
      </c>
      <c r="D77">
        <v>277560284</v>
      </c>
      <c r="E77">
        <v>109</v>
      </c>
      <c r="F77">
        <v>1</v>
      </c>
      <c r="G77">
        <v>1</v>
      </c>
      <c r="H77">
        <v>1</v>
      </c>
      <c r="I77" t="s">
        <v>661</v>
      </c>
      <c r="J77" t="s">
        <v>3</v>
      </c>
      <c r="K77" t="s">
        <v>662</v>
      </c>
      <c r="L77">
        <v>1191</v>
      </c>
      <c r="N77">
        <v>1013</v>
      </c>
      <c r="O77" t="s">
        <v>637</v>
      </c>
      <c r="P77" t="s">
        <v>637</v>
      </c>
      <c r="Q77">
        <v>1</v>
      </c>
      <c r="X77">
        <v>3.06</v>
      </c>
      <c r="Y77">
        <v>0</v>
      </c>
      <c r="Z77">
        <v>0</v>
      </c>
      <c r="AA77">
        <v>0</v>
      </c>
      <c r="AB77">
        <v>440.52</v>
      </c>
      <c r="AC77">
        <v>0</v>
      </c>
      <c r="AD77">
        <v>1</v>
      </c>
      <c r="AE77">
        <v>1</v>
      </c>
      <c r="AF77" t="s">
        <v>108</v>
      </c>
      <c r="AG77">
        <v>3.6719999999999997</v>
      </c>
      <c r="AH77">
        <v>2</v>
      </c>
      <c r="AI77">
        <v>312573282</v>
      </c>
      <c r="AJ77">
        <v>65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ROW(Source!A121)</f>
        <v>121</v>
      </c>
      <c r="B78">
        <v>312573283</v>
      </c>
      <c r="C78">
        <v>312573243</v>
      </c>
      <c r="D78">
        <v>277560491</v>
      </c>
      <c r="E78">
        <v>109</v>
      </c>
      <c r="F78">
        <v>1</v>
      </c>
      <c r="G78">
        <v>1</v>
      </c>
      <c r="H78">
        <v>1</v>
      </c>
      <c r="I78" t="s">
        <v>635</v>
      </c>
      <c r="J78" t="s">
        <v>3</v>
      </c>
      <c r="K78" t="s">
        <v>636</v>
      </c>
      <c r="L78">
        <v>1191</v>
      </c>
      <c r="N78">
        <v>1013</v>
      </c>
      <c r="O78" t="s">
        <v>637</v>
      </c>
      <c r="P78" t="s">
        <v>637</v>
      </c>
      <c r="Q78">
        <v>1</v>
      </c>
      <c r="X78">
        <v>0.87</v>
      </c>
      <c r="Y78">
        <v>0</v>
      </c>
      <c r="Z78">
        <v>0</v>
      </c>
      <c r="AA78">
        <v>0</v>
      </c>
      <c r="AB78">
        <v>0</v>
      </c>
      <c r="AC78">
        <v>0</v>
      </c>
      <c r="AD78">
        <v>1</v>
      </c>
      <c r="AE78">
        <v>2</v>
      </c>
      <c r="AF78" t="s">
        <v>108</v>
      </c>
      <c r="AG78">
        <v>1.044</v>
      </c>
      <c r="AH78">
        <v>2</v>
      </c>
      <c r="AI78">
        <v>312573283</v>
      </c>
      <c r="AJ78">
        <v>66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ROW(Source!A121)</f>
        <v>121</v>
      </c>
      <c r="B79">
        <v>312573284</v>
      </c>
      <c r="C79">
        <v>312573243</v>
      </c>
      <c r="D79">
        <v>277944474</v>
      </c>
      <c r="E79">
        <v>1</v>
      </c>
      <c r="F79">
        <v>1</v>
      </c>
      <c r="G79">
        <v>1</v>
      </c>
      <c r="H79">
        <v>2</v>
      </c>
      <c r="I79" t="s">
        <v>664</v>
      </c>
      <c r="J79" t="s">
        <v>665</v>
      </c>
      <c r="K79" t="s">
        <v>666</v>
      </c>
      <c r="L79">
        <v>1368</v>
      </c>
      <c r="N79">
        <v>1011</v>
      </c>
      <c r="O79" t="s">
        <v>419</v>
      </c>
      <c r="P79" t="s">
        <v>419</v>
      </c>
      <c r="Q79">
        <v>1</v>
      </c>
      <c r="X79">
        <v>0.68</v>
      </c>
      <c r="Y79">
        <v>0</v>
      </c>
      <c r="Z79">
        <v>1811.82</v>
      </c>
      <c r="AA79">
        <v>549.32000000000005</v>
      </c>
      <c r="AB79">
        <v>0</v>
      </c>
      <c r="AC79">
        <v>0</v>
      </c>
      <c r="AD79">
        <v>1</v>
      </c>
      <c r="AE79">
        <v>0</v>
      </c>
      <c r="AF79" t="s">
        <v>108</v>
      </c>
      <c r="AG79">
        <v>0.81600000000000006</v>
      </c>
      <c r="AH79">
        <v>2</v>
      </c>
      <c r="AI79">
        <v>312573284</v>
      </c>
      <c r="AJ79">
        <v>67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ROW(Source!A121)</f>
        <v>121</v>
      </c>
      <c r="B80">
        <v>312573285</v>
      </c>
      <c r="C80">
        <v>312573243</v>
      </c>
      <c r="D80">
        <v>277945805</v>
      </c>
      <c r="E80">
        <v>1</v>
      </c>
      <c r="F80">
        <v>1</v>
      </c>
      <c r="G80">
        <v>1</v>
      </c>
      <c r="H80">
        <v>2</v>
      </c>
      <c r="I80" t="s">
        <v>650</v>
      </c>
      <c r="J80" t="s">
        <v>651</v>
      </c>
      <c r="K80" t="s">
        <v>652</v>
      </c>
      <c r="L80">
        <v>1368</v>
      </c>
      <c r="N80">
        <v>1011</v>
      </c>
      <c r="O80" t="s">
        <v>419</v>
      </c>
      <c r="P80" t="s">
        <v>419</v>
      </c>
      <c r="Q80">
        <v>1</v>
      </c>
      <c r="X80">
        <v>0.19</v>
      </c>
      <c r="Y80">
        <v>0</v>
      </c>
      <c r="Z80">
        <v>544.70000000000005</v>
      </c>
      <c r="AA80">
        <v>477.98</v>
      </c>
      <c r="AB80">
        <v>0</v>
      </c>
      <c r="AC80">
        <v>0</v>
      </c>
      <c r="AD80">
        <v>1</v>
      </c>
      <c r="AE80">
        <v>0</v>
      </c>
      <c r="AF80" t="s">
        <v>108</v>
      </c>
      <c r="AG80">
        <v>0.22799999999999998</v>
      </c>
      <c r="AH80">
        <v>2</v>
      </c>
      <c r="AI80">
        <v>312573285</v>
      </c>
      <c r="AJ80">
        <v>68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ROW(Source!A121)</f>
        <v>121</v>
      </c>
      <c r="B81">
        <v>312573286</v>
      </c>
      <c r="C81">
        <v>312573243</v>
      </c>
      <c r="D81">
        <v>277862533</v>
      </c>
      <c r="E81">
        <v>1</v>
      </c>
      <c r="F81">
        <v>1</v>
      </c>
      <c r="G81">
        <v>1</v>
      </c>
      <c r="H81">
        <v>3</v>
      </c>
      <c r="I81" t="s">
        <v>668</v>
      </c>
      <c r="J81" t="s">
        <v>669</v>
      </c>
      <c r="K81" t="s">
        <v>670</v>
      </c>
      <c r="L81">
        <v>1346</v>
      </c>
      <c r="N81">
        <v>1009</v>
      </c>
      <c r="O81" t="s">
        <v>130</v>
      </c>
      <c r="P81" t="s">
        <v>130</v>
      </c>
      <c r="Q81">
        <v>1</v>
      </c>
      <c r="X81">
        <v>0.1</v>
      </c>
      <c r="Y81">
        <v>238.29</v>
      </c>
      <c r="Z81">
        <v>0</v>
      </c>
      <c r="AA81">
        <v>0</v>
      </c>
      <c r="AB81">
        <v>0</v>
      </c>
      <c r="AC81">
        <v>0</v>
      </c>
      <c r="AD81">
        <v>1</v>
      </c>
      <c r="AE81">
        <v>0</v>
      </c>
      <c r="AF81" t="s">
        <v>132</v>
      </c>
      <c r="AG81">
        <v>0</v>
      </c>
      <c r="AH81">
        <v>2</v>
      </c>
      <c r="AI81">
        <v>312573286</v>
      </c>
      <c r="AJ81">
        <v>69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ROW(Source!A121)</f>
        <v>121</v>
      </c>
      <c r="B82">
        <v>312573287</v>
      </c>
      <c r="C82">
        <v>312573243</v>
      </c>
      <c r="D82">
        <v>277862540</v>
      </c>
      <c r="E82">
        <v>1</v>
      </c>
      <c r="F82">
        <v>1</v>
      </c>
      <c r="G82">
        <v>1</v>
      </c>
      <c r="H82">
        <v>3</v>
      </c>
      <c r="I82" t="s">
        <v>671</v>
      </c>
      <c r="J82" t="s">
        <v>672</v>
      </c>
      <c r="K82" t="s">
        <v>673</v>
      </c>
      <c r="L82">
        <v>1346</v>
      </c>
      <c r="N82">
        <v>1009</v>
      </c>
      <c r="O82" t="s">
        <v>130</v>
      </c>
      <c r="P82" t="s">
        <v>130</v>
      </c>
      <c r="Q82">
        <v>1</v>
      </c>
      <c r="X82">
        <v>0.03</v>
      </c>
      <c r="Y82">
        <v>80.02</v>
      </c>
      <c r="Z82">
        <v>0</v>
      </c>
      <c r="AA82">
        <v>0</v>
      </c>
      <c r="AB82">
        <v>0</v>
      </c>
      <c r="AC82">
        <v>0</v>
      </c>
      <c r="AD82">
        <v>1</v>
      </c>
      <c r="AE82">
        <v>0</v>
      </c>
      <c r="AF82" t="s">
        <v>132</v>
      </c>
      <c r="AG82">
        <v>0</v>
      </c>
      <c r="AH82">
        <v>2</v>
      </c>
      <c r="AI82">
        <v>312573287</v>
      </c>
      <c r="AJ82">
        <v>70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ROW(Source!A121)</f>
        <v>121</v>
      </c>
      <c r="B83">
        <v>312573288</v>
      </c>
      <c r="C83">
        <v>312573243</v>
      </c>
      <c r="D83">
        <v>277867733</v>
      </c>
      <c r="E83">
        <v>1</v>
      </c>
      <c r="F83">
        <v>1</v>
      </c>
      <c r="G83">
        <v>1</v>
      </c>
      <c r="H83">
        <v>3</v>
      </c>
      <c r="I83" t="s">
        <v>128</v>
      </c>
      <c r="J83" t="s">
        <v>131</v>
      </c>
      <c r="K83" t="s">
        <v>129</v>
      </c>
      <c r="L83">
        <v>1346</v>
      </c>
      <c r="N83">
        <v>1009</v>
      </c>
      <c r="O83" t="s">
        <v>130</v>
      </c>
      <c r="P83" t="s">
        <v>130</v>
      </c>
      <c r="Q83">
        <v>1</v>
      </c>
      <c r="X83">
        <v>0</v>
      </c>
      <c r="Y83">
        <v>174.93</v>
      </c>
      <c r="Z83">
        <v>0</v>
      </c>
      <c r="AA83">
        <v>0</v>
      </c>
      <c r="AB83">
        <v>0</v>
      </c>
      <c r="AC83">
        <v>1</v>
      </c>
      <c r="AD83">
        <v>0</v>
      </c>
      <c r="AE83">
        <v>0</v>
      </c>
      <c r="AF83" t="s">
        <v>132</v>
      </c>
      <c r="AG83">
        <v>0</v>
      </c>
      <c r="AH83">
        <v>2</v>
      </c>
      <c r="AI83">
        <v>312573288</v>
      </c>
      <c r="AJ83">
        <v>71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ROW(Source!A121)</f>
        <v>121</v>
      </c>
      <c r="B84">
        <v>312573289</v>
      </c>
      <c r="C84">
        <v>312573243</v>
      </c>
      <c r="D84">
        <v>277869627</v>
      </c>
      <c r="E84">
        <v>1</v>
      </c>
      <c r="F84">
        <v>1</v>
      </c>
      <c r="G84">
        <v>1</v>
      </c>
      <c r="H84">
        <v>3</v>
      </c>
      <c r="I84" t="s">
        <v>674</v>
      </c>
      <c r="J84" t="s">
        <v>675</v>
      </c>
      <c r="K84" t="s">
        <v>676</v>
      </c>
      <c r="L84">
        <v>1346</v>
      </c>
      <c r="N84">
        <v>1009</v>
      </c>
      <c r="O84" t="s">
        <v>130</v>
      </c>
      <c r="P84" t="s">
        <v>130</v>
      </c>
      <c r="Q84">
        <v>1</v>
      </c>
      <c r="X84">
        <v>0.02</v>
      </c>
      <c r="Y84">
        <v>56.11</v>
      </c>
      <c r="Z84">
        <v>0</v>
      </c>
      <c r="AA84">
        <v>0</v>
      </c>
      <c r="AB84">
        <v>0</v>
      </c>
      <c r="AC84">
        <v>0</v>
      </c>
      <c r="AD84">
        <v>1</v>
      </c>
      <c r="AE84">
        <v>0</v>
      </c>
      <c r="AF84" t="s">
        <v>132</v>
      </c>
      <c r="AG84">
        <v>0</v>
      </c>
      <c r="AH84">
        <v>2</v>
      </c>
      <c r="AI84">
        <v>312573289</v>
      </c>
      <c r="AJ84">
        <v>72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ROW(Source!A121)</f>
        <v>121</v>
      </c>
      <c r="B85">
        <v>312573290</v>
      </c>
      <c r="C85">
        <v>312573243</v>
      </c>
      <c r="D85">
        <v>277561961</v>
      </c>
      <c r="E85">
        <v>109</v>
      </c>
      <c r="F85">
        <v>1</v>
      </c>
      <c r="G85">
        <v>1</v>
      </c>
      <c r="H85">
        <v>3</v>
      </c>
      <c r="I85" t="s">
        <v>134</v>
      </c>
      <c r="J85" t="s">
        <v>3</v>
      </c>
      <c r="K85" t="s">
        <v>135</v>
      </c>
      <c r="L85">
        <v>1371</v>
      </c>
      <c r="N85">
        <v>1013</v>
      </c>
      <c r="O85" t="s">
        <v>36</v>
      </c>
      <c r="P85" t="s">
        <v>36</v>
      </c>
      <c r="Q85">
        <v>1</v>
      </c>
      <c r="X85">
        <v>0</v>
      </c>
      <c r="Y85">
        <v>0</v>
      </c>
      <c r="Z85">
        <v>0</v>
      </c>
      <c r="AA85">
        <v>0</v>
      </c>
      <c r="AB85">
        <v>0</v>
      </c>
      <c r="AC85">
        <v>1</v>
      </c>
      <c r="AD85">
        <v>0</v>
      </c>
      <c r="AE85">
        <v>0</v>
      </c>
      <c r="AF85" t="s">
        <v>132</v>
      </c>
      <c r="AG85">
        <v>0</v>
      </c>
      <c r="AH85">
        <v>2</v>
      </c>
      <c r="AI85">
        <v>312573290</v>
      </c>
      <c r="AJ85">
        <v>73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ROW(Source!A121)</f>
        <v>121</v>
      </c>
      <c r="B86">
        <v>312573291</v>
      </c>
      <c r="C86">
        <v>312573243</v>
      </c>
      <c r="D86">
        <v>277562634</v>
      </c>
      <c r="E86">
        <v>109</v>
      </c>
      <c r="F86">
        <v>1</v>
      </c>
      <c r="G86">
        <v>1</v>
      </c>
      <c r="H86">
        <v>3</v>
      </c>
      <c r="I86" t="s">
        <v>137</v>
      </c>
      <c r="J86" t="s">
        <v>3</v>
      </c>
      <c r="K86" t="s">
        <v>138</v>
      </c>
      <c r="L86">
        <v>1348</v>
      </c>
      <c r="N86">
        <v>1009</v>
      </c>
      <c r="O86" t="s">
        <v>139</v>
      </c>
      <c r="P86" t="s">
        <v>139</v>
      </c>
      <c r="Q86">
        <v>1000</v>
      </c>
      <c r="X86">
        <v>0</v>
      </c>
      <c r="Y86">
        <v>0</v>
      </c>
      <c r="Z86">
        <v>0</v>
      </c>
      <c r="AA86">
        <v>0</v>
      </c>
      <c r="AB86">
        <v>0</v>
      </c>
      <c r="AC86">
        <v>1</v>
      </c>
      <c r="AD86">
        <v>0</v>
      </c>
      <c r="AE86">
        <v>0</v>
      </c>
      <c r="AF86" t="s">
        <v>132</v>
      </c>
      <c r="AG86">
        <v>0</v>
      </c>
      <c r="AH86">
        <v>2</v>
      </c>
      <c r="AI86">
        <v>312573291</v>
      </c>
      <c r="AJ86">
        <v>74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ROW(Source!A121)</f>
        <v>121</v>
      </c>
      <c r="B87">
        <v>312573292</v>
      </c>
      <c r="C87">
        <v>312573243</v>
      </c>
      <c r="D87">
        <v>277562782</v>
      </c>
      <c r="E87">
        <v>109</v>
      </c>
      <c r="F87">
        <v>1</v>
      </c>
      <c r="G87">
        <v>1</v>
      </c>
      <c r="H87">
        <v>3</v>
      </c>
      <c r="I87" t="s">
        <v>141</v>
      </c>
      <c r="J87" t="s">
        <v>3</v>
      </c>
      <c r="K87" t="s">
        <v>142</v>
      </c>
      <c r="L87">
        <v>1346</v>
      </c>
      <c r="N87">
        <v>1009</v>
      </c>
      <c r="O87" t="s">
        <v>130</v>
      </c>
      <c r="P87" t="s">
        <v>130</v>
      </c>
      <c r="Q87">
        <v>1</v>
      </c>
      <c r="X87">
        <v>0</v>
      </c>
      <c r="Y87">
        <v>0</v>
      </c>
      <c r="Z87">
        <v>0</v>
      </c>
      <c r="AA87">
        <v>0</v>
      </c>
      <c r="AB87">
        <v>0</v>
      </c>
      <c r="AC87">
        <v>1</v>
      </c>
      <c r="AD87">
        <v>0</v>
      </c>
      <c r="AE87">
        <v>0</v>
      </c>
      <c r="AF87" t="s">
        <v>132</v>
      </c>
      <c r="AG87">
        <v>0</v>
      </c>
      <c r="AH87">
        <v>2</v>
      </c>
      <c r="AI87">
        <v>312573292</v>
      </c>
      <c r="AJ87">
        <v>75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ROW(Source!A121)</f>
        <v>121</v>
      </c>
      <c r="B88">
        <v>312573293</v>
      </c>
      <c r="C88">
        <v>312573243</v>
      </c>
      <c r="D88">
        <v>277563140</v>
      </c>
      <c r="E88">
        <v>109</v>
      </c>
      <c r="F88">
        <v>1</v>
      </c>
      <c r="G88">
        <v>1</v>
      </c>
      <c r="H88">
        <v>3</v>
      </c>
      <c r="I88" t="s">
        <v>144</v>
      </c>
      <c r="J88" t="s">
        <v>3</v>
      </c>
      <c r="K88" t="s">
        <v>145</v>
      </c>
      <c r="L88">
        <v>1348</v>
      </c>
      <c r="N88">
        <v>1009</v>
      </c>
      <c r="O88" t="s">
        <v>139</v>
      </c>
      <c r="P88" t="s">
        <v>139</v>
      </c>
      <c r="Q88">
        <v>1000</v>
      </c>
      <c r="X88">
        <v>0</v>
      </c>
      <c r="Y88">
        <v>0</v>
      </c>
      <c r="Z88">
        <v>0</v>
      </c>
      <c r="AA88">
        <v>0</v>
      </c>
      <c r="AB88">
        <v>0</v>
      </c>
      <c r="AC88">
        <v>1</v>
      </c>
      <c r="AD88">
        <v>0</v>
      </c>
      <c r="AE88">
        <v>0</v>
      </c>
      <c r="AF88" t="s">
        <v>132</v>
      </c>
      <c r="AG88">
        <v>0</v>
      </c>
      <c r="AH88">
        <v>2</v>
      </c>
      <c r="AI88">
        <v>312573293</v>
      </c>
      <c r="AJ88">
        <v>76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ROW(Source!A121)</f>
        <v>121</v>
      </c>
      <c r="B89">
        <v>312573294</v>
      </c>
      <c r="C89">
        <v>312573243</v>
      </c>
      <c r="D89">
        <v>277896283</v>
      </c>
      <c r="E89">
        <v>1</v>
      </c>
      <c r="F89">
        <v>1</v>
      </c>
      <c r="G89">
        <v>1</v>
      </c>
      <c r="H89">
        <v>3</v>
      </c>
      <c r="I89" t="s">
        <v>677</v>
      </c>
      <c r="J89" t="s">
        <v>678</v>
      </c>
      <c r="K89" t="s">
        <v>679</v>
      </c>
      <c r="L89">
        <v>1348</v>
      </c>
      <c r="N89">
        <v>1009</v>
      </c>
      <c r="O89" t="s">
        <v>139</v>
      </c>
      <c r="P89" t="s">
        <v>139</v>
      </c>
      <c r="Q89">
        <v>1000</v>
      </c>
      <c r="X89">
        <v>4.0000000000000002E-4</v>
      </c>
      <c r="Y89">
        <v>61265.39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0</v>
      </c>
      <c r="AF89" t="s">
        <v>132</v>
      </c>
      <c r="AG89">
        <v>0</v>
      </c>
      <c r="AH89">
        <v>2</v>
      </c>
      <c r="AI89">
        <v>312573294</v>
      </c>
      <c r="AJ89">
        <v>77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ROW(Source!A121)</f>
        <v>121</v>
      </c>
      <c r="B90">
        <v>312573295</v>
      </c>
      <c r="C90">
        <v>312573243</v>
      </c>
      <c r="D90">
        <v>277896315</v>
      </c>
      <c r="E90">
        <v>1</v>
      </c>
      <c r="F90">
        <v>1</v>
      </c>
      <c r="G90">
        <v>1</v>
      </c>
      <c r="H90">
        <v>3</v>
      </c>
      <c r="I90" t="s">
        <v>680</v>
      </c>
      <c r="J90" t="s">
        <v>681</v>
      </c>
      <c r="K90" t="s">
        <v>682</v>
      </c>
      <c r="L90">
        <v>1348</v>
      </c>
      <c r="N90">
        <v>1009</v>
      </c>
      <c r="O90" t="s">
        <v>139</v>
      </c>
      <c r="P90" t="s">
        <v>139</v>
      </c>
      <c r="Q90">
        <v>1000</v>
      </c>
      <c r="X90">
        <v>1E-4</v>
      </c>
      <c r="Y90">
        <v>80020.98</v>
      </c>
      <c r="Z90">
        <v>0</v>
      </c>
      <c r="AA90">
        <v>0</v>
      </c>
      <c r="AB90">
        <v>0</v>
      </c>
      <c r="AC90">
        <v>0</v>
      </c>
      <c r="AD90">
        <v>1</v>
      </c>
      <c r="AE90">
        <v>0</v>
      </c>
      <c r="AF90" t="s">
        <v>132</v>
      </c>
      <c r="AG90">
        <v>0</v>
      </c>
      <c r="AH90">
        <v>2</v>
      </c>
      <c r="AI90">
        <v>312573295</v>
      </c>
      <c r="AJ90">
        <v>78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ROW(Source!A121)</f>
        <v>121</v>
      </c>
      <c r="B91">
        <v>312573296</v>
      </c>
      <c r="C91">
        <v>312573243</v>
      </c>
      <c r="D91">
        <v>277908257</v>
      </c>
      <c r="E91">
        <v>1</v>
      </c>
      <c r="F91">
        <v>1</v>
      </c>
      <c r="G91">
        <v>1</v>
      </c>
      <c r="H91">
        <v>3</v>
      </c>
      <c r="I91" t="s">
        <v>683</v>
      </c>
      <c r="J91" t="s">
        <v>684</v>
      </c>
      <c r="K91" t="s">
        <v>685</v>
      </c>
      <c r="L91">
        <v>1425</v>
      </c>
      <c r="N91">
        <v>1013</v>
      </c>
      <c r="O91" t="s">
        <v>396</v>
      </c>
      <c r="P91" t="s">
        <v>396</v>
      </c>
      <c r="Q91">
        <v>1</v>
      </c>
      <c r="X91">
        <v>0.06</v>
      </c>
      <c r="Y91">
        <v>1031.73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0</v>
      </c>
      <c r="AF91" t="s">
        <v>132</v>
      </c>
      <c r="AG91">
        <v>0</v>
      </c>
      <c r="AH91">
        <v>2</v>
      </c>
      <c r="AI91">
        <v>312573296</v>
      </c>
      <c r="AJ91">
        <v>79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ROW(Source!A121)</f>
        <v>121</v>
      </c>
      <c r="B92">
        <v>312573297</v>
      </c>
      <c r="C92">
        <v>312573243</v>
      </c>
      <c r="D92">
        <v>277565452</v>
      </c>
      <c r="E92">
        <v>109</v>
      </c>
      <c r="F92">
        <v>1</v>
      </c>
      <c r="G92">
        <v>1</v>
      </c>
      <c r="H92">
        <v>3</v>
      </c>
      <c r="I92" t="s">
        <v>147</v>
      </c>
      <c r="J92" t="s">
        <v>3</v>
      </c>
      <c r="K92" t="s">
        <v>148</v>
      </c>
      <c r="L92">
        <v>1371</v>
      </c>
      <c r="N92">
        <v>1013</v>
      </c>
      <c r="O92" t="s">
        <v>36</v>
      </c>
      <c r="P92" t="s">
        <v>36</v>
      </c>
      <c r="Q92">
        <v>1</v>
      </c>
      <c r="X92">
        <v>0</v>
      </c>
      <c r="Y92">
        <v>0</v>
      </c>
      <c r="Z92">
        <v>0</v>
      </c>
      <c r="AA92">
        <v>0</v>
      </c>
      <c r="AB92">
        <v>0</v>
      </c>
      <c r="AC92">
        <v>1</v>
      </c>
      <c r="AD92">
        <v>0</v>
      </c>
      <c r="AE92">
        <v>0</v>
      </c>
      <c r="AF92" t="s">
        <v>132</v>
      </c>
      <c r="AG92">
        <v>0</v>
      </c>
      <c r="AH92">
        <v>2</v>
      </c>
      <c r="AI92">
        <v>312573297</v>
      </c>
      <c r="AJ92">
        <v>80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ROW(Source!A121)</f>
        <v>121</v>
      </c>
      <c r="B93">
        <v>312573298</v>
      </c>
      <c r="C93">
        <v>312573243</v>
      </c>
      <c r="D93">
        <v>277565498</v>
      </c>
      <c r="E93">
        <v>109</v>
      </c>
      <c r="F93">
        <v>1</v>
      </c>
      <c r="G93">
        <v>1</v>
      </c>
      <c r="H93">
        <v>3</v>
      </c>
      <c r="I93" t="s">
        <v>150</v>
      </c>
      <c r="J93" t="s">
        <v>3</v>
      </c>
      <c r="K93" t="s">
        <v>151</v>
      </c>
      <c r="L93">
        <v>1371</v>
      </c>
      <c r="N93">
        <v>1013</v>
      </c>
      <c r="O93" t="s">
        <v>36</v>
      </c>
      <c r="P93" t="s">
        <v>36</v>
      </c>
      <c r="Q93">
        <v>1</v>
      </c>
      <c r="X93">
        <v>0</v>
      </c>
      <c r="Y93">
        <v>0</v>
      </c>
      <c r="Z93">
        <v>0</v>
      </c>
      <c r="AA93">
        <v>0</v>
      </c>
      <c r="AB93">
        <v>0</v>
      </c>
      <c r="AC93">
        <v>1</v>
      </c>
      <c r="AD93">
        <v>0</v>
      </c>
      <c r="AE93">
        <v>0</v>
      </c>
      <c r="AF93" t="s">
        <v>132</v>
      </c>
      <c r="AG93">
        <v>0</v>
      </c>
      <c r="AH93">
        <v>2</v>
      </c>
      <c r="AI93">
        <v>312573298</v>
      </c>
      <c r="AJ93">
        <v>81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ROW(Source!A121)</f>
        <v>121</v>
      </c>
      <c r="B94">
        <v>312573299</v>
      </c>
      <c r="C94">
        <v>312573243</v>
      </c>
      <c r="D94">
        <v>277565504</v>
      </c>
      <c r="E94">
        <v>109</v>
      </c>
      <c r="F94">
        <v>1</v>
      </c>
      <c r="G94">
        <v>1</v>
      </c>
      <c r="H94">
        <v>3</v>
      </c>
      <c r="I94" t="s">
        <v>153</v>
      </c>
      <c r="J94" t="s">
        <v>3</v>
      </c>
      <c r="K94" t="s">
        <v>154</v>
      </c>
      <c r="L94">
        <v>1371</v>
      </c>
      <c r="N94">
        <v>1013</v>
      </c>
      <c r="O94" t="s">
        <v>36</v>
      </c>
      <c r="P94" t="s">
        <v>36</v>
      </c>
      <c r="Q94">
        <v>1</v>
      </c>
      <c r="X94">
        <v>0.1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 t="s">
        <v>132</v>
      </c>
      <c r="AG94">
        <v>0</v>
      </c>
      <c r="AH94">
        <v>2</v>
      </c>
      <c r="AI94">
        <v>312573299</v>
      </c>
      <c r="AJ94">
        <v>82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ROW(Source!A130)</f>
        <v>130</v>
      </c>
      <c r="B95">
        <v>312573313</v>
      </c>
      <c r="C95">
        <v>312573309</v>
      </c>
      <c r="D95">
        <v>75629709</v>
      </c>
      <c r="E95">
        <v>109</v>
      </c>
      <c r="F95">
        <v>1</v>
      </c>
      <c r="G95">
        <v>1</v>
      </c>
      <c r="H95">
        <v>1</v>
      </c>
      <c r="I95" t="s">
        <v>661</v>
      </c>
      <c r="J95" t="s">
        <v>3</v>
      </c>
      <c r="K95" t="s">
        <v>662</v>
      </c>
      <c r="L95">
        <v>1191</v>
      </c>
      <c r="N95">
        <v>1013</v>
      </c>
      <c r="O95" t="s">
        <v>637</v>
      </c>
      <c r="P95" t="s">
        <v>637</v>
      </c>
      <c r="Q95">
        <v>1</v>
      </c>
      <c r="X95">
        <v>0.22</v>
      </c>
      <c r="Y95">
        <v>0</v>
      </c>
      <c r="Z95">
        <v>0</v>
      </c>
      <c r="AA95">
        <v>0</v>
      </c>
      <c r="AB95">
        <v>440.52</v>
      </c>
      <c r="AC95">
        <v>0</v>
      </c>
      <c r="AD95">
        <v>1</v>
      </c>
      <c r="AE95">
        <v>1</v>
      </c>
      <c r="AF95" t="s">
        <v>108</v>
      </c>
      <c r="AG95">
        <v>0.26400000000000001</v>
      </c>
      <c r="AH95">
        <v>2</v>
      </c>
      <c r="AI95">
        <v>312573310</v>
      </c>
      <c r="AJ95">
        <v>83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ROW(Source!A130)</f>
        <v>130</v>
      </c>
      <c r="B96">
        <v>312573314</v>
      </c>
      <c r="C96">
        <v>312573309</v>
      </c>
      <c r="D96">
        <v>75629607</v>
      </c>
      <c r="E96">
        <v>109</v>
      </c>
      <c r="F96">
        <v>1</v>
      </c>
      <c r="G96">
        <v>1</v>
      </c>
      <c r="H96">
        <v>1</v>
      </c>
      <c r="I96" t="s">
        <v>635</v>
      </c>
      <c r="J96" t="s">
        <v>3</v>
      </c>
      <c r="K96" t="s">
        <v>636</v>
      </c>
      <c r="L96">
        <v>1191</v>
      </c>
      <c r="N96">
        <v>1013</v>
      </c>
      <c r="O96" t="s">
        <v>637</v>
      </c>
      <c r="P96" t="s">
        <v>637</v>
      </c>
      <c r="Q96">
        <v>1</v>
      </c>
      <c r="X96">
        <v>0.23</v>
      </c>
      <c r="Y96">
        <v>0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2</v>
      </c>
      <c r="AF96" t="s">
        <v>108</v>
      </c>
      <c r="AG96">
        <v>0.27600000000000002</v>
      </c>
      <c r="AH96">
        <v>2</v>
      </c>
      <c r="AI96">
        <v>312573311</v>
      </c>
      <c r="AJ96">
        <v>84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ROW(Source!A130)</f>
        <v>130</v>
      </c>
      <c r="B97">
        <v>312573315</v>
      </c>
      <c r="C97">
        <v>312573309</v>
      </c>
      <c r="D97">
        <v>277944474</v>
      </c>
      <c r="E97">
        <v>1</v>
      </c>
      <c r="F97">
        <v>1</v>
      </c>
      <c r="G97">
        <v>1</v>
      </c>
      <c r="H97">
        <v>2</v>
      </c>
      <c r="I97" t="s">
        <v>664</v>
      </c>
      <c r="J97" t="s">
        <v>665</v>
      </c>
      <c r="K97" t="s">
        <v>666</v>
      </c>
      <c r="L97">
        <v>1368</v>
      </c>
      <c r="N97">
        <v>1011</v>
      </c>
      <c r="O97" t="s">
        <v>419</v>
      </c>
      <c r="P97" t="s">
        <v>419</v>
      </c>
      <c r="Q97">
        <v>1</v>
      </c>
      <c r="X97">
        <v>0.23</v>
      </c>
      <c r="Y97">
        <v>0</v>
      </c>
      <c r="Z97">
        <v>1811.82</v>
      </c>
      <c r="AA97">
        <v>549.32000000000005</v>
      </c>
      <c r="AB97">
        <v>0</v>
      </c>
      <c r="AC97">
        <v>0</v>
      </c>
      <c r="AD97">
        <v>1</v>
      </c>
      <c r="AE97">
        <v>0</v>
      </c>
      <c r="AF97" t="s">
        <v>108</v>
      </c>
      <c r="AG97">
        <v>0.27600000000000002</v>
      </c>
      <c r="AH97">
        <v>2</v>
      </c>
      <c r="AI97">
        <v>312573312</v>
      </c>
      <c r="AJ97">
        <v>85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ROW(Source!A131)</f>
        <v>131</v>
      </c>
      <c r="B98">
        <v>312573320</v>
      </c>
      <c r="C98">
        <v>312573316</v>
      </c>
      <c r="D98">
        <v>75629709</v>
      </c>
      <c r="E98">
        <v>109</v>
      </c>
      <c r="F98">
        <v>1</v>
      </c>
      <c r="G98">
        <v>1</v>
      </c>
      <c r="H98">
        <v>1</v>
      </c>
      <c r="I98" t="s">
        <v>661</v>
      </c>
      <c r="J98" t="s">
        <v>3</v>
      </c>
      <c r="K98" t="s">
        <v>662</v>
      </c>
      <c r="L98">
        <v>1191</v>
      </c>
      <c r="N98">
        <v>1013</v>
      </c>
      <c r="O98" t="s">
        <v>637</v>
      </c>
      <c r="P98" t="s">
        <v>637</v>
      </c>
      <c r="Q98">
        <v>1</v>
      </c>
      <c r="X98">
        <v>0.22</v>
      </c>
      <c r="Y98">
        <v>0</v>
      </c>
      <c r="Z98">
        <v>0</v>
      </c>
      <c r="AA98">
        <v>0</v>
      </c>
      <c r="AB98">
        <v>440.52</v>
      </c>
      <c r="AC98">
        <v>0</v>
      </c>
      <c r="AD98">
        <v>1</v>
      </c>
      <c r="AE98">
        <v>1</v>
      </c>
      <c r="AF98" t="s">
        <v>108</v>
      </c>
      <c r="AG98">
        <v>0.26400000000000001</v>
      </c>
      <c r="AH98">
        <v>2</v>
      </c>
      <c r="AI98">
        <v>312573317</v>
      </c>
      <c r="AJ98">
        <v>86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ROW(Source!A131)</f>
        <v>131</v>
      </c>
      <c r="B99">
        <v>312573321</v>
      </c>
      <c r="C99">
        <v>312573316</v>
      </c>
      <c r="D99">
        <v>75629607</v>
      </c>
      <c r="E99">
        <v>109</v>
      </c>
      <c r="F99">
        <v>1</v>
      </c>
      <c r="G99">
        <v>1</v>
      </c>
      <c r="H99">
        <v>1</v>
      </c>
      <c r="I99" t="s">
        <v>635</v>
      </c>
      <c r="J99" t="s">
        <v>3</v>
      </c>
      <c r="K99" t="s">
        <v>636</v>
      </c>
      <c r="L99">
        <v>1191</v>
      </c>
      <c r="N99">
        <v>1013</v>
      </c>
      <c r="O99" t="s">
        <v>637</v>
      </c>
      <c r="P99" t="s">
        <v>637</v>
      </c>
      <c r="Q99">
        <v>1</v>
      </c>
      <c r="X99">
        <v>0.23</v>
      </c>
      <c r="Y99">
        <v>0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2</v>
      </c>
      <c r="AF99" t="s">
        <v>108</v>
      </c>
      <c r="AG99">
        <v>0.27600000000000002</v>
      </c>
      <c r="AH99">
        <v>2</v>
      </c>
      <c r="AI99">
        <v>312573318</v>
      </c>
      <c r="AJ99">
        <v>87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ROW(Source!A131)</f>
        <v>131</v>
      </c>
      <c r="B100">
        <v>312573322</v>
      </c>
      <c r="C100">
        <v>312573316</v>
      </c>
      <c r="D100">
        <v>277944474</v>
      </c>
      <c r="E100">
        <v>1</v>
      </c>
      <c r="F100">
        <v>1</v>
      </c>
      <c r="G100">
        <v>1</v>
      </c>
      <c r="H100">
        <v>2</v>
      </c>
      <c r="I100" t="s">
        <v>664</v>
      </c>
      <c r="J100" t="s">
        <v>665</v>
      </c>
      <c r="K100" t="s">
        <v>666</v>
      </c>
      <c r="L100">
        <v>1368</v>
      </c>
      <c r="N100">
        <v>1011</v>
      </c>
      <c r="O100" t="s">
        <v>419</v>
      </c>
      <c r="P100" t="s">
        <v>419</v>
      </c>
      <c r="Q100">
        <v>1</v>
      </c>
      <c r="X100">
        <v>0.23</v>
      </c>
      <c r="Y100">
        <v>0</v>
      </c>
      <c r="Z100">
        <v>1811.82</v>
      </c>
      <c r="AA100">
        <v>549.32000000000005</v>
      </c>
      <c r="AB100">
        <v>0</v>
      </c>
      <c r="AC100">
        <v>0</v>
      </c>
      <c r="AD100">
        <v>1</v>
      </c>
      <c r="AE100">
        <v>0</v>
      </c>
      <c r="AF100" t="s">
        <v>108</v>
      </c>
      <c r="AG100">
        <v>0.27600000000000002</v>
      </c>
      <c r="AH100">
        <v>2</v>
      </c>
      <c r="AI100">
        <v>312573319</v>
      </c>
      <c r="AJ100">
        <v>88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ROW(Source!A132)</f>
        <v>132</v>
      </c>
      <c r="B101">
        <v>312568124</v>
      </c>
      <c r="C101">
        <v>312568103</v>
      </c>
      <c r="D101">
        <v>277560284</v>
      </c>
      <c r="E101">
        <v>109</v>
      </c>
      <c r="F101">
        <v>1</v>
      </c>
      <c r="G101">
        <v>1</v>
      </c>
      <c r="H101">
        <v>1</v>
      </c>
      <c r="I101" t="s">
        <v>661</v>
      </c>
      <c r="J101" t="s">
        <v>3</v>
      </c>
      <c r="K101" t="s">
        <v>662</v>
      </c>
      <c r="L101">
        <v>1191</v>
      </c>
      <c r="N101">
        <v>1013</v>
      </c>
      <c r="O101" t="s">
        <v>637</v>
      </c>
      <c r="P101" t="s">
        <v>637</v>
      </c>
      <c r="Q101">
        <v>1</v>
      </c>
      <c r="X101">
        <v>5.98</v>
      </c>
      <c r="Y101">
        <v>0</v>
      </c>
      <c r="Z101">
        <v>0</v>
      </c>
      <c r="AA101">
        <v>0</v>
      </c>
      <c r="AB101">
        <v>440.52</v>
      </c>
      <c r="AC101">
        <v>0</v>
      </c>
      <c r="AD101">
        <v>1</v>
      </c>
      <c r="AE101">
        <v>1</v>
      </c>
      <c r="AF101" t="s">
        <v>177</v>
      </c>
      <c r="AG101">
        <v>6.6019200000000007</v>
      </c>
      <c r="AH101">
        <v>2</v>
      </c>
      <c r="AI101">
        <v>312568104</v>
      </c>
      <c r="AJ101">
        <v>89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ROW(Source!A132)</f>
        <v>132</v>
      </c>
      <c r="B102">
        <v>312568125</v>
      </c>
      <c r="C102">
        <v>312568103</v>
      </c>
      <c r="D102">
        <v>277560491</v>
      </c>
      <c r="E102">
        <v>109</v>
      </c>
      <c r="F102">
        <v>1</v>
      </c>
      <c r="G102">
        <v>1</v>
      </c>
      <c r="H102">
        <v>1</v>
      </c>
      <c r="I102" t="s">
        <v>635</v>
      </c>
      <c r="J102" t="s">
        <v>3</v>
      </c>
      <c r="K102" t="s">
        <v>636</v>
      </c>
      <c r="L102">
        <v>1191</v>
      </c>
      <c r="N102">
        <v>1013</v>
      </c>
      <c r="O102" t="s">
        <v>637</v>
      </c>
      <c r="P102" t="s">
        <v>637</v>
      </c>
      <c r="Q102">
        <v>1</v>
      </c>
      <c r="X102">
        <v>2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1</v>
      </c>
      <c r="AE102">
        <v>2</v>
      </c>
      <c r="AF102" t="s">
        <v>108</v>
      </c>
      <c r="AG102">
        <v>2.4</v>
      </c>
      <c r="AH102">
        <v>2</v>
      </c>
      <c r="AI102">
        <v>312568105</v>
      </c>
      <c r="AJ102">
        <v>90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ROW(Source!A132)</f>
        <v>132</v>
      </c>
      <c r="B103">
        <v>312568126</v>
      </c>
      <c r="C103">
        <v>312568103</v>
      </c>
      <c r="D103">
        <v>277944474</v>
      </c>
      <c r="E103">
        <v>1</v>
      </c>
      <c r="F103">
        <v>1</v>
      </c>
      <c r="G103">
        <v>1</v>
      </c>
      <c r="H103">
        <v>2</v>
      </c>
      <c r="I103" t="s">
        <v>664</v>
      </c>
      <c r="J103" t="s">
        <v>665</v>
      </c>
      <c r="K103" t="s">
        <v>666</v>
      </c>
      <c r="L103">
        <v>1368</v>
      </c>
      <c r="N103">
        <v>1011</v>
      </c>
      <c r="O103" t="s">
        <v>419</v>
      </c>
      <c r="P103" t="s">
        <v>419</v>
      </c>
      <c r="Q103">
        <v>1</v>
      </c>
      <c r="X103">
        <v>1.6</v>
      </c>
      <c r="Y103">
        <v>0</v>
      </c>
      <c r="Z103">
        <v>1811.82</v>
      </c>
      <c r="AA103">
        <v>549.32000000000005</v>
      </c>
      <c r="AB103">
        <v>0</v>
      </c>
      <c r="AC103">
        <v>0</v>
      </c>
      <c r="AD103">
        <v>1</v>
      </c>
      <c r="AE103">
        <v>0</v>
      </c>
      <c r="AF103" t="s">
        <v>108</v>
      </c>
      <c r="AG103">
        <v>1.92</v>
      </c>
      <c r="AH103">
        <v>2</v>
      </c>
      <c r="AI103">
        <v>312568106</v>
      </c>
      <c r="AJ103">
        <v>91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ROW(Source!A132)</f>
        <v>132</v>
      </c>
      <c r="B104">
        <v>312568127</v>
      </c>
      <c r="C104">
        <v>312568103</v>
      </c>
      <c r="D104">
        <v>277945805</v>
      </c>
      <c r="E104">
        <v>1</v>
      </c>
      <c r="F104">
        <v>1</v>
      </c>
      <c r="G104">
        <v>1</v>
      </c>
      <c r="H104">
        <v>2</v>
      </c>
      <c r="I104" t="s">
        <v>650</v>
      </c>
      <c r="J104" t="s">
        <v>651</v>
      </c>
      <c r="K104" t="s">
        <v>652</v>
      </c>
      <c r="L104">
        <v>1368</v>
      </c>
      <c r="N104">
        <v>1011</v>
      </c>
      <c r="O104" t="s">
        <v>419</v>
      </c>
      <c r="P104" t="s">
        <v>419</v>
      </c>
      <c r="Q104">
        <v>1</v>
      </c>
      <c r="X104">
        <v>0.4</v>
      </c>
      <c r="Y104">
        <v>0</v>
      </c>
      <c r="Z104">
        <v>544.70000000000005</v>
      </c>
      <c r="AA104">
        <v>477.98</v>
      </c>
      <c r="AB104">
        <v>0</v>
      </c>
      <c r="AC104">
        <v>0</v>
      </c>
      <c r="AD104">
        <v>1</v>
      </c>
      <c r="AE104">
        <v>0</v>
      </c>
      <c r="AF104" t="s">
        <v>108</v>
      </c>
      <c r="AG104">
        <v>0.48</v>
      </c>
      <c r="AH104">
        <v>2</v>
      </c>
      <c r="AI104">
        <v>312568107</v>
      </c>
      <c r="AJ104">
        <v>92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ROW(Source!A132)</f>
        <v>132</v>
      </c>
      <c r="B105">
        <v>312568128</v>
      </c>
      <c r="C105">
        <v>312568103</v>
      </c>
      <c r="D105">
        <v>277862533</v>
      </c>
      <c r="E105">
        <v>1</v>
      </c>
      <c r="F105">
        <v>1</v>
      </c>
      <c r="G105">
        <v>1</v>
      </c>
      <c r="H105">
        <v>3</v>
      </c>
      <c r="I105" t="s">
        <v>668</v>
      </c>
      <c r="J105" t="s">
        <v>669</v>
      </c>
      <c r="K105" t="s">
        <v>670</v>
      </c>
      <c r="L105">
        <v>1346</v>
      </c>
      <c r="N105">
        <v>1009</v>
      </c>
      <c r="O105" t="s">
        <v>130</v>
      </c>
      <c r="P105" t="s">
        <v>130</v>
      </c>
      <c r="Q105">
        <v>1</v>
      </c>
      <c r="X105">
        <v>0.1</v>
      </c>
      <c r="Y105">
        <v>238.29</v>
      </c>
      <c r="Z105">
        <v>0</v>
      </c>
      <c r="AA105">
        <v>0</v>
      </c>
      <c r="AB105">
        <v>0</v>
      </c>
      <c r="AC105">
        <v>0</v>
      </c>
      <c r="AD105">
        <v>1</v>
      </c>
      <c r="AE105">
        <v>0</v>
      </c>
      <c r="AF105" t="s">
        <v>22</v>
      </c>
      <c r="AG105">
        <v>0</v>
      </c>
      <c r="AH105">
        <v>2</v>
      </c>
      <c r="AI105">
        <v>312568108</v>
      </c>
      <c r="AJ105">
        <v>93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ROW(Source!A132)</f>
        <v>132</v>
      </c>
      <c r="B106">
        <v>312568129</v>
      </c>
      <c r="C106">
        <v>312568103</v>
      </c>
      <c r="D106">
        <v>277862540</v>
      </c>
      <c r="E106">
        <v>1</v>
      </c>
      <c r="F106">
        <v>1</v>
      </c>
      <c r="G106">
        <v>1</v>
      </c>
      <c r="H106">
        <v>3</v>
      </c>
      <c r="I106" t="s">
        <v>671</v>
      </c>
      <c r="J106" t="s">
        <v>672</v>
      </c>
      <c r="K106" t="s">
        <v>673</v>
      </c>
      <c r="L106">
        <v>1346</v>
      </c>
      <c r="N106">
        <v>1009</v>
      </c>
      <c r="O106" t="s">
        <v>130</v>
      </c>
      <c r="P106" t="s">
        <v>130</v>
      </c>
      <c r="Q106">
        <v>1</v>
      </c>
      <c r="X106">
        <v>0.03</v>
      </c>
      <c r="Y106">
        <v>80.02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0</v>
      </c>
      <c r="AF106" t="s">
        <v>22</v>
      </c>
      <c r="AG106">
        <v>0</v>
      </c>
      <c r="AH106">
        <v>2</v>
      </c>
      <c r="AI106">
        <v>312568109</v>
      </c>
      <c r="AJ106">
        <v>94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ROW(Source!A132)</f>
        <v>132</v>
      </c>
      <c r="B107">
        <v>312568130</v>
      </c>
      <c r="C107">
        <v>312568103</v>
      </c>
      <c r="D107">
        <v>277867733</v>
      </c>
      <c r="E107">
        <v>1</v>
      </c>
      <c r="F107">
        <v>1</v>
      </c>
      <c r="G107">
        <v>1</v>
      </c>
      <c r="H107">
        <v>3</v>
      </c>
      <c r="I107" t="s">
        <v>128</v>
      </c>
      <c r="J107" t="s">
        <v>131</v>
      </c>
      <c r="K107" t="s">
        <v>129</v>
      </c>
      <c r="L107">
        <v>1346</v>
      </c>
      <c r="N107">
        <v>1009</v>
      </c>
      <c r="O107" t="s">
        <v>130</v>
      </c>
      <c r="P107" t="s">
        <v>130</v>
      </c>
      <c r="Q107">
        <v>1</v>
      </c>
      <c r="X107">
        <v>0</v>
      </c>
      <c r="Y107">
        <v>174.93</v>
      </c>
      <c r="Z107">
        <v>0</v>
      </c>
      <c r="AA107">
        <v>0</v>
      </c>
      <c r="AB107">
        <v>0</v>
      </c>
      <c r="AC107">
        <v>1</v>
      </c>
      <c r="AD107">
        <v>0</v>
      </c>
      <c r="AE107">
        <v>0</v>
      </c>
      <c r="AF107" t="s">
        <v>22</v>
      </c>
      <c r="AG107">
        <v>0</v>
      </c>
      <c r="AH107">
        <v>2</v>
      </c>
      <c r="AI107">
        <v>312568110</v>
      </c>
      <c r="AJ107">
        <v>95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ROW(Source!A132)</f>
        <v>132</v>
      </c>
      <c r="B108">
        <v>312568131</v>
      </c>
      <c r="C108">
        <v>312568103</v>
      </c>
      <c r="D108">
        <v>277869627</v>
      </c>
      <c r="E108">
        <v>1</v>
      </c>
      <c r="F108">
        <v>1</v>
      </c>
      <c r="G108">
        <v>1</v>
      </c>
      <c r="H108">
        <v>3</v>
      </c>
      <c r="I108" t="s">
        <v>674</v>
      </c>
      <c r="J108" t="s">
        <v>675</v>
      </c>
      <c r="K108" t="s">
        <v>676</v>
      </c>
      <c r="L108">
        <v>1346</v>
      </c>
      <c r="N108">
        <v>1009</v>
      </c>
      <c r="O108" t="s">
        <v>130</v>
      </c>
      <c r="P108" t="s">
        <v>130</v>
      </c>
      <c r="Q108">
        <v>1</v>
      </c>
      <c r="X108">
        <v>0.02</v>
      </c>
      <c r="Y108">
        <v>56.11</v>
      </c>
      <c r="Z108">
        <v>0</v>
      </c>
      <c r="AA108">
        <v>0</v>
      </c>
      <c r="AB108">
        <v>0</v>
      </c>
      <c r="AC108">
        <v>0</v>
      </c>
      <c r="AD108">
        <v>1</v>
      </c>
      <c r="AE108">
        <v>0</v>
      </c>
      <c r="AF108" t="s">
        <v>22</v>
      </c>
      <c r="AG108">
        <v>0</v>
      </c>
      <c r="AH108">
        <v>2</v>
      </c>
      <c r="AI108">
        <v>312568111</v>
      </c>
      <c r="AJ108">
        <v>96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ROW(Source!A132)</f>
        <v>132</v>
      </c>
      <c r="B109">
        <v>312568132</v>
      </c>
      <c r="C109">
        <v>312568103</v>
      </c>
      <c r="D109">
        <v>277561951</v>
      </c>
      <c r="E109">
        <v>109</v>
      </c>
      <c r="F109">
        <v>1</v>
      </c>
      <c r="G109">
        <v>1</v>
      </c>
      <c r="H109">
        <v>3</v>
      </c>
      <c r="I109" t="s">
        <v>134</v>
      </c>
      <c r="J109" t="s">
        <v>3</v>
      </c>
      <c r="K109" t="s">
        <v>135</v>
      </c>
      <c r="L109">
        <v>1371</v>
      </c>
      <c r="N109">
        <v>1013</v>
      </c>
      <c r="O109" t="s">
        <v>36</v>
      </c>
      <c r="P109" t="s">
        <v>36</v>
      </c>
      <c r="Q109">
        <v>1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1</v>
      </c>
      <c r="AD109">
        <v>0</v>
      </c>
      <c r="AE109">
        <v>0</v>
      </c>
      <c r="AF109" t="s">
        <v>22</v>
      </c>
      <c r="AG109">
        <v>0</v>
      </c>
      <c r="AH109">
        <v>2</v>
      </c>
      <c r="AI109">
        <v>312568112</v>
      </c>
      <c r="AJ109">
        <v>97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ROW(Source!A132)</f>
        <v>132</v>
      </c>
      <c r="B110">
        <v>312568133</v>
      </c>
      <c r="C110">
        <v>312568103</v>
      </c>
      <c r="D110">
        <v>277562634</v>
      </c>
      <c r="E110">
        <v>109</v>
      </c>
      <c r="F110">
        <v>1</v>
      </c>
      <c r="G110">
        <v>1</v>
      </c>
      <c r="H110">
        <v>3</v>
      </c>
      <c r="I110" t="s">
        <v>137</v>
      </c>
      <c r="J110" t="s">
        <v>3</v>
      </c>
      <c r="K110" t="s">
        <v>138</v>
      </c>
      <c r="L110">
        <v>1348</v>
      </c>
      <c r="N110">
        <v>1009</v>
      </c>
      <c r="O110" t="s">
        <v>139</v>
      </c>
      <c r="P110" t="s">
        <v>139</v>
      </c>
      <c r="Q110">
        <v>1000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1</v>
      </c>
      <c r="AD110">
        <v>0</v>
      </c>
      <c r="AE110">
        <v>0</v>
      </c>
      <c r="AF110" t="s">
        <v>22</v>
      </c>
      <c r="AG110">
        <v>0</v>
      </c>
      <c r="AH110">
        <v>2</v>
      </c>
      <c r="AI110">
        <v>312568113</v>
      </c>
      <c r="AJ110">
        <v>98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ROW(Source!A132)</f>
        <v>132</v>
      </c>
      <c r="B111">
        <v>312568134</v>
      </c>
      <c r="C111">
        <v>312568103</v>
      </c>
      <c r="D111">
        <v>277562780</v>
      </c>
      <c r="E111">
        <v>109</v>
      </c>
      <c r="F111">
        <v>1</v>
      </c>
      <c r="G111">
        <v>1</v>
      </c>
      <c r="H111">
        <v>3</v>
      </c>
      <c r="I111" t="s">
        <v>141</v>
      </c>
      <c r="J111" t="s">
        <v>3</v>
      </c>
      <c r="K111" t="s">
        <v>142</v>
      </c>
      <c r="L111">
        <v>1346</v>
      </c>
      <c r="N111">
        <v>1009</v>
      </c>
      <c r="O111" t="s">
        <v>130</v>
      </c>
      <c r="P111" t="s">
        <v>130</v>
      </c>
      <c r="Q111">
        <v>1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1</v>
      </c>
      <c r="AD111">
        <v>0</v>
      </c>
      <c r="AE111">
        <v>0</v>
      </c>
      <c r="AF111" t="s">
        <v>22</v>
      </c>
      <c r="AG111">
        <v>0</v>
      </c>
      <c r="AH111">
        <v>2</v>
      </c>
      <c r="AI111">
        <v>312568114</v>
      </c>
      <c r="AJ111">
        <v>99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ROW(Source!A132)</f>
        <v>132</v>
      </c>
      <c r="B112">
        <v>312568135</v>
      </c>
      <c r="C112">
        <v>312568103</v>
      </c>
      <c r="D112">
        <v>277563139</v>
      </c>
      <c r="E112">
        <v>109</v>
      </c>
      <c r="F112">
        <v>1</v>
      </c>
      <c r="G112">
        <v>1</v>
      </c>
      <c r="H112">
        <v>3</v>
      </c>
      <c r="I112" t="s">
        <v>144</v>
      </c>
      <c r="J112" t="s">
        <v>3</v>
      </c>
      <c r="K112" t="s">
        <v>145</v>
      </c>
      <c r="L112">
        <v>1348</v>
      </c>
      <c r="N112">
        <v>1009</v>
      </c>
      <c r="O112" t="s">
        <v>139</v>
      </c>
      <c r="P112" t="s">
        <v>139</v>
      </c>
      <c r="Q112">
        <v>1000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1</v>
      </c>
      <c r="AD112">
        <v>0</v>
      </c>
      <c r="AE112">
        <v>0</v>
      </c>
      <c r="AF112" t="s">
        <v>22</v>
      </c>
      <c r="AG112">
        <v>0</v>
      </c>
      <c r="AH112">
        <v>2</v>
      </c>
      <c r="AI112">
        <v>312568115</v>
      </c>
      <c r="AJ112">
        <v>100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ROW(Source!A132)</f>
        <v>132</v>
      </c>
      <c r="B113">
        <v>312568136</v>
      </c>
      <c r="C113">
        <v>312568103</v>
      </c>
      <c r="D113">
        <v>277896283</v>
      </c>
      <c r="E113">
        <v>1</v>
      </c>
      <c r="F113">
        <v>1</v>
      </c>
      <c r="G113">
        <v>1</v>
      </c>
      <c r="H113">
        <v>3</v>
      </c>
      <c r="I113" t="s">
        <v>677</v>
      </c>
      <c r="J113" t="s">
        <v>678</v>
      </c>
      <c r="K113" t="s">
        <v>679</v>
      </c>
      <c r="L113">
        <v>1348</v>
      </c>
      <c r="N113">
        <v>1009</v>
      </c>
      <c r="O113" t="s">
        <v>139</v>
      </c>
      <c r="P113" t="s">
        <v>139</v>
      </c>
      <c r="Q113">
        <v>1000</v>
      </c>
      <c r="X113">
        <v>4.0000000000000002E-4</v>
      </c>
      <c r="Y113">
        <v>61265.39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0</v>
      </c>
      <c r="AF113" t="s">
        <v>22</v>
      </c>
      <c r="AG113">
        <v>0</v>
      </c>
      <c r="AH113">
        <v>2</v>
      </c>
      <c r="AI113">
        <v>312568116</v>
      </c>
      <c r="AJ113">
        <v>101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ROW(Source!A132)</f>
        <v>132</v>
      </c>
      <c r="B114">
        <v>312568137</v>
      </c>
      <c r="C114">
        <v>312568103</v>
      </c>
      <c r="D114">
        <v>277896315</v>
      </c>
      <c r="E114">
        <v>1</v>
      </c>
      <c r="F114">
        <v>1</v>
      </c>
      <c r="G114">
        <v>1</v>
      </c>
      <c r="H114">
        <v>3</v>
      </c>
      <c r="I114" t="s">
        <v>680</v>
      </c>
      <c r="J114" t="s">
        <v>681</v>
      </c>
      <c r="K114" t="s">
        <v>682</v>
      </c>
      <c r="L114">
        <v>1348</v>
      </c>
      <c r="N114">
        <v>1009</v>
      </c>
      <c r="O114" t="s">
        <v>139</v>
      </c>
      <c r="P114" t="s">
        <v>139</v>
      </c>
      <c r="Q114">
        <v>1000</v>
      </c>
      <c r="X114">
        <v>1E-4</v>
      </c>
      <c r="Y114">
        <v>80020.98</v>
      </c>
      <c r="Z114">
        <v>0</v>
      </c>
      <c r="AA114">
        <v>0</v>
      </c>
      <c r="AB114">
        <v>0</v>
      </c>
      <c r="AC114">
        <v>0</v>
      </c>
      <c r="AD114">
        <v>1</v>
      </c>
      <c r="AE114">
        <v>0</v>
      </c>
      <c r="AF114" t="s">
        <v>22</v>
      </c>
      <c r="AG114">
        <v>0</v>
      </c>
      <c r="AH114">
        <v>2</v>
      </c>
      <c r="AI114">
        <v>312568117</v>
      </c>
      <c r="AJ114">
        <v>102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ROW(Source!A132)</f>
        <v>132</v>
      </c>
      <c r="B115">
        <v>312568138</v>
      </c>
      <c r="C115">
        <v>312568103</v>
      </c>
      <c r="D115">
        <v>277908257</v>
      </c>
      <c r="E115">
        <v>1</v>
      </c>
      <c r="F115">
        <v>1</v>
      </c>
      <c r="G115">
        <v>1</v>
      </c>
      <c r="H115">
        <v>3</v>
      </c>
      <c r="I115" t="s">
        <v>683</v>
      </c>
      <c r="J115" t="s">
        <v>684</v>
      </c>
      <c r="K115" t="s">
        <v>685</v>
      </c>
      <c r="L115">
        <v>1425</v>
      </c>
      <c r="N115">
        <v>1013</v>
      </c>
      <c r="O115" t="s">
        <v>396</v>
      </c>
      <c r="P115" t="s">
        <v>396</v>
      </c>
      <c r="Q115">
        <v>1</v>
      </c>
      <c r="X115">
        <v>0.06</v>
      </c>
      <c r="Y115">
        <v>1031.73</v>
      </c>
      <c r="Z115">
        <v>0</v>
      </c>
      <c r="AA115">
        <v>0</v>
      </c>
      <c r="AB115">
        <v>0</v>
      </c>
      <c r="AC115">
        <v>0</v>
      </c>
      <c r="AD115">
        <v>1</v>
      </c>
      <c r="AE115">
        <v>0</v>
      </c>
      <c r="AF115" t="s">
        <v>22</v>
      </c>
      <c r="AG115">
        <v>0</v>
      </c>
      <c r="AH115">
        <v>2</v>
      </c>
      <c r="AI115">
        <v>312568118</v>
      </c>
      <c r="AJ115">
        <v>103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ROW(Source!A132)</f>
        <v>132</v>
      </c>
      <c r="B116">
        <v>312568139</v>
      </c>
      <c r="C116">
        <v>312568103</v>
      </c>
      <c r="D116">
        <v>277565451</v>
      </c>
      <c r="E116">
        <v>109</v>
      </c>
      <c r="F116">
        <v>1</v>
      </c>
      <c r="G116">
        <v>1</v>
      </c>
      <c r="H116">
        <v>3</v>
      </c>
      <c r="I116" t="s">
        <v>147</v>
      </c>
      <c r="J116" t="s">
        <v>3</v>
      </c>
      <c r="K116" t="s">
        <v>148</v>
      </c>
      <c r="L116">
        <v>1371</v>
      </c>
      <c r="N116">
        <v>1013</v>
      </c>
      <c r="O116" t="s">
        <v>36</v>
      </c>
      <c r="P116" t="s">
        <v>36</v>
      </c>
      <c r="Q116">
        <v>1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1</v>
      </c>
      <c r="AD116">
        <v>0</v>
      </c>
      <c r="AE116">
        <v>0</v>
      </c>
      <c r="AF116" t="s">
        <v>22</v>
      </c>
      <c r="AG116">
        <v>0</v>
      </c>
      <c r="AH116">
        <v>2</v>
      </c>
      <c r="AI116">
        <v>312568119</v>
      </c>
      <c r="AJ116">
        <v>104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ROW(Source!A132)</f>
        <v>132</v>
      </c>
      <c r="B117">
        <v>312568140</v>
      </c>
      <c r="C117">
        <v>312568103</v>
      </c>
      <c r="D117">
        <v>277565464</v>
      </c>
      <c r="E117">
        <v>109</v>
      </c>
      <c r="F117">
        <v>1</v>
      </c>
      <c r="G117">
        <v>1</v>
      </c>
      <c r="H117">
        <v>3</v>
      </c>
      <c r="I117" t="s">
        <v>186</v>
      </c>
      <c r="J117" t="s">
        <v>3</v>
      </c>
      <c r="K117" t="s">
        <v>187</v>
      </c>
      <c r="L117">
        <v>1346</v>
      </c>
      <c r="N117">
        <v>1009</v>
      </c>
      <c r="O117" t="s">
        <v>130</v>
      </c>
      <c r="P117" t="s">
        <v>130</v>
      </c>
      <c r="Q117">
        <v>1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1</v>
      </c>
      <c r="AD117">
        <v>0</v>
      </c>
      <c r="AE117">
        <v>0</v>
      </c>
      <c r="AF117" t="s">
        <v>22</v>
      </c>
      <c r="AG117">
        <v>0</v>
      </c>
      <c r="AH117">
        <v>2</v>
      </c>
      <c r="AI117">
        <v>312568120</v>
      </c>
      <c r="AJ117">
        <v>105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ROW(Source!A132)</f>
        <v>132</v>
      </c>
      <c r="B118">
        <v>312568141</v>
      </c>
      <c r="C118">
        <v>312568103</v>
      </c>
      <c r="D118">
        <v>277565474</v>
      </c>
      <c r="E118">
        <v>109</v>
      </c>
      <c r="F118">
        <v>1</v>
      </c>
      <c r="G118">
        <v>1</v>
      </c>
      <c r="H118">
        <v>3</v>
      </c>
      <c r="I118" t="s">
        <v>189</v>
      </c>
      <c r="J118" t="s">
        <v>3</v>
      </c>
      <c r="K118" t="s">
        <v>187</v>
      </c>
      <c r="L118">
        <v>1346</v>
      </c>
      <c r="N118">
        <v>1009</v>
      </c>
      <c r="O118" t="s">
        <v>130</v>
      </c>
      <c r="P118" t="s">
        <v>130</v>
      </c>
      <c r="Q118">
        <v>1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1</v>
      </c>
      <c r="AD118">
        <v>0</v>
      </c>
      <c r="AE118">
        <v>0</v>
      </c>
      <c r="AF118" t="s">
        <v>22</v>
      </c>
      <c r="AG118">
        <v>0</v>
      </c>
      <c r="AH118">
        <v>2</v>
      </c>
      <c r="AI118">
        <v>312568121</v>
      </c>
      <c r="AJ118">
        <v>106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ROW(Source!A132)</f>
        <v>132</v>
      </c>
      <c r="B119">
        <v>312568142</v>
      </c>
      <c r="C119">
        <v>312568103</v>
      </c>
      <c r="D119">
        <v>277565498</v>
      </c>
      <c r="E119">
        <v>109</v>
      </c>
      <c r="F119">
        <v>1</v>
      </c>
      <c r="G119">
        <v>1</v>
      </c>
      <c r="H119">
        <v>3</v>
      </c>
      <c r="I119" t="s">
        <v>150</v>
      </c>
      <c r="J119" t="s">
        <v>3</v>
      </c>
      <c r="K119" t="s">
        <v>151</v>
      </c>
      <c r="L119">
        <v>1371</v>
      </c>
      <c r="N119">
        <v>1013</v>
      </c>
      <c r="O119" t="s">
        <v>36</v>
      </c>
      <c r="P119" t="s">
        <v>36</v>
      </c>
      <c r="Q119">
        <v>1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1</v>
      </c>
      <c r="AD119">
        <v>0</v>
      </c>
      <c r="AE119">
        <v>0</v>
      </c>
      <c r="AF119" t="s">
        <v>22</v>
      </c>
      <c r="AG119">
        <v>0</v>
      </c>
      <c r="AH119">
        <v>2</v>
      </c>
      <c r="AI119">
        <v>312568122</v>
      </c>
      <c r="AJ119">
        <v>107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ROW(Source!A132)</f>
        <v>132</v>
      </c>
      <c r="B120">
        <v>312568143</v>
      </c>
      <c r="C120">
        <v>312568103</v>
      </c>
      <c r="D120">
        <v>277565502</v>
      </c>
      <c r="E120">
        <v>109</v>
      </c>
      <c r="F120">
        <v>1</v>
      </c>
      <c r="G120">
        <v>1</v>
      </c>
      <c r="H120">
        <v>3</v>
      </c>
      <c r="I120" t="s">
        <v>153</v>
      </c>
      <c r="J120" t="s">
        <v>3</v>
      </c>
      <c r="K120" t="s">
        <v>154</v>
      </c>
      <c r="L120">
        <v>1371</v>
      </c>
      <c r="N120">
        <v>1013</v>
      </c>
      <c r="O120" t="s">
        <v>36</v>
      </c>
      <c r="P120" t="s">
        <v>36</v>
      </c>
      <c r="Q120">
        <v>1</v>
      </c>
      <c r="X120">
        <v>0.1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 t="s">
        <v>22</v>
      </c>
      <c r="AG120">
        <v>0</v>
      </c>
      <c r="AH120">
        <v>2</v>
      </c>
      <c r="AI120">
        <v>312568123</v>
      </c>
      <c r="AJ120">
        <v>108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ROW(Source!A143)</f>
        <v>143</v>
      </c>
      <c r="B121">
        <v>312568158</v>
      </c>
      <c r="C121">
        <v>312568154</v>
      </c>
      <c r="D121">
        <v>277560284</v>
      </c>
      <c r="E121">
        <v>109</v>
      </c>
      <c r="F121">
        <v>1</v>
      </c>
      <c r="G121">
        <v>1</v>
      </c>
      <c r="H121">
        <v>1</v>
      </c>
      <c r="I121" t="s">
        <v>661</v>
      </c>
      <c r="J121" t="s">
        <v>3</v>
      </c>
      <c r="K121" t="s">
        <v>662</v>
      </c>
      <c r="L121">
        <v>1191</v>
      </c>
      <c r="N121">
        <v>1013</v>
      </c>
      <c r="O121" t="s">
        <v>637</v>
      </c>
      <c r="P121" t="s">
        <v>637</v>
      </c>
      <c r="Q121">
        <v>1</v>
      </c>
      <c r="X121">
        <v>0.83</v>
      </c>
      <c r="Y121">
        <v>0</v>
      </c>
      <c r="Z121">
        <v>0</v>
      </c>
      <c r="AA121">
        <v>0</v>
      </c>
      <c r="AB121">
        <v>440.52</v>
      </c>
      <c r="AC121">
        <v>0</v>
      </c>
      <c r="AD121">
        <v>1</v>
      </c>
      <c r="AE121">
        <v>1</v>
      </c>
      <c r="AF121" t="s">
        <v>108</v>
      </c>
      <c r="AG121">
        <v>0.99599999999999989</v>
      </c>
      <c r="AH121">
        <v>2</v>
      </c>
      <c r="AI121">
        <v>312568155</v>
      </c>
      <c r="AJ121">
        <v>109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ROW(Source!A143)</f>
        <v>143</v>
      </c>
      <c r="B122">
        <v>312568159</v>
      </c>
      <c r="C122">
        <v>312568154</v>
      </c>
      <c r="D122">
        <v>277560491</v>
      </c>
      <c r="E122">
        <v>109</v>
      </c>
      <c r="F122">
        <v>1</v>
      </c>
      <c r="G122">
        <v>1</v>
      </c>
      <c r="H122">
        <v>1</v>
      </c>
      <c r="I122" t="s">
        <v>635</v>
      </c>
      <c r="J122" t="s">
        <v>3</v>
      </c>
      <c r="K122" t="s">
        <v>636</v>
      </c>
      <c r="L122">
        <v>1191</v>
      </c>
      <c r="N122">
        <v>1013</v>
      </c>
      <c r="O122" t="s">
        <v>637</v>
      </c>
      <c r="P122" t="s">
        <v>637</v>
      </c>
      <c r="Q122">
        <v>1</v>
      </c>
      <c r="X122">
        <v>0.71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1</v>
      </c>
      <c r="AE122">
        <v>2</v>
      </c>
      <c r="AF122" t="s">
        <v>108</v>
      </c>
      <c r="AG122">
        <v>0.85199999999999998</v>
      </c>
      <c r="AH122">
        <v>2</v>
      </c>
      <c r="AI122">
        <v>312568156</v>
      </c>
      <c r="AJ122">
        <v>110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ROW(Source!A143)</f>
        <v>143</v>
      </c>
      <c r="B123">
        <v>312568160</v>
      </c>
      <c r="C123">
        <v>312568154</v>
      </c>
      <c r="D123">
        <v>277944477</v>
      </c>
      <c r="E123">
        <v>1</v>
      </c>
      <c r="F123">
        <v>1</v>
      </c>
      <c r="G123">
        <v>1</v>
      </c>
      <c r="H123">
        <v>2</v>
      </c>
      <c r="I123" t="s">
        <v>688</v>
      </c>
      <c r="J123" t="s">
        <v>689</v>
      </c>
      <c r="K123" t="s">
        <v>690</v>
      </c>
      <c r="L123">
        <v>1368</v>
      </c>
      <c r="N123">
        <v>1011</v>
      </c>
      <c r="O123" t="s">
        <v>419</v>
      </c>
      <c r="P123" t="s">
        <v>419</v>
      </c>
      <c r="Q123">
        <v>1</v>
      </c>
      <c r="X123">
        <v>0.71</v>
      </c>
      <c r="Y123">
        <v>0</v>
      </c>
      <c r="Z123">
        <v>998.38</v>
      </c>
      <c r="AA123">
        <v>549.32000000000005</v>
      </c>
      <c r="AB123">
        <v>0</v>
      </c>
      <c r="AC123">
        <v>0</v>
      </c>
      <c r="AD123">
        <v>1</v>
      </c>
      <c r="AE123">
        <v>0</v>
      </c>
      <c r="AF123" t="s">
        <v>108</v>
      </c>
      <c r="AG123">
        <v>0.85199999999999998</v>
      </c>
      <c r="AH123">
        <v>2</v>
      </c>
      <c r="AI123">
        <v>312568157</v>
      </c>
      <c r="AJ123">
        <v>111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ROW(Source!A144)</f>
        <v>144</v>
      </c>
      <c r="B124">
        <v>312568165</v>
      </c>
      <c r="C124">
        <v>312568161</v>
      </c>
      <c r="D124">
        <v>277560284</v>
      </c>
      <c r="E124">
        <v>109</v>
      </c>
      <c r="F124">
        <v>1</v>
      </c>
      <c r="G124">
        <v>1</v>
      </c>
      <c r="H124">
        <v>1</v>
      </c>
      <c r="I124" t="s">
        <v>661</v>
      </c>
      <c r="J124" t="s">
        <v>3</v>
      </c>
      <c r="K124" t="s">
        <v>662</v>
      </c>
      <c r="L124">
        <v>1191</v>
      </c>
      <c r="N124">
        <v>1013</v>
      </c>
      <c r="O124" t="s">
        <v>637</v>
      </c>
      <c r="P124" t="s">
        <v>637</v>
      </c>
      <c r="Q124">
        <v>1</v>
      </c>
      <c r="X124">
        <v>0.83</v>
      </c>
      <c r="Y124">
        <v>0</v>
      </c>
      <c r="Z124">
        <v>0</v>
      </c>
      <c r="AA124">
        <v>0</v>
      </c>
      <c r="AB124">
        <v>440.52</v>
      </c>
      <c r="AC124">
        <v>0</v>
      </c>
      <c r="AD124">
        <v>1</v>
      </c>
      <c r="AE124">
        <v>1</v>
      </c>
      <c r="AF124" t="s">
        <v>160</v>
      </c>
      <c r="AG124">
        <v>1.2449999999999999</v>
      </c>
      <c r="AH124">
        <v>2</v>
      </c>
      <c r="AI124">
        <v>312568162</v>
      </c>
      <c r="AJ124">
        <v>112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ROW(Source!A144)</f>
        <v>144</v>
      </c>
      <c r="B125">
        <v>312568166</v>
      </c>
      <c r="C125">
        <v>312568161</v>
      </c>
      <c r="D125">
        <v>277560491</v>
      </c>
      <c r="E125">
        <v>109</v>
      </c>
      <c r="F125">
        <v>1</v>
      </c>
      <c r="G125">
        <v>1</v>
      </c>
      <c r="H125">
        <v>1</v>
      </c>
      <c r="I125" t="s">
        <v>635</v>
      </c>
      <c r="J125" t="s">
        <v>3</v>
      </c>
      <c r="K125" t="s">
        <v>636</v>
      </c>
      <c r="L125">
        <v>1191</v>
      </c>
      <c r="N125">
        <v>1013</v>
      </c>
      <c r="O125" t="s">
        <v>637</v>
      </c>
      <c r="P125" t="s">
        <v>637</v>
      </c>
      <c r="Q125">
        <v>1</v>
      </c>
      <c r="X125">
        <v>0.71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1</v>
      </c>
      <c r="AE125">
        <v>2</v>
      </c>
      <c r="AF125" t="s">
        <v>160</v>
      </c>
      <c r="AG125">
        <v>1.0649999999999999</v>
      </c>
      <c r="AH125">
        <v>2</v>
      </c>
      <c r="AI125">
        <v>312568163</v>
      </c>
      <c r="AJ125">
        <v>113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ROW(Source!A144)</f>
        <v>144</v>
      </c>
      <c r="B126">
        <v>312568167</v>
      </c>
      <c r="C126">
        <v>312568161</v>
      </c>
      <c r="D126">
        <v>277944477</v>
      </c>
      <c r="E126">
        <v>1</v>
      </c>
      <c r="F126">
        <v>1</v>
      </c>
      <c r="G126">
        <v>1</v>
      </c>
      <c r="H126">
        <v>2</v>
      </c>
      <c r="I126" t="s">
        <v>688</v>
      </c>
      <c r="J126" t="s">
        <v>689</v>
      </c>
      <c r="K126" t="s">
        <v>690</v>
      </c>
      <c r="L126">
        <v>1368</v>
      </c>
      <c r="N126">
        <v>1011</v>
      </c>
      <c r="O126" t="s">
        <v>419</v>
      </c>
      <c r="P126" t="s">
        <v>419</v>
      </c>
      <c r="Q126">
        <v>1</v>
      </c>
      <c r="X126">
        <v>0.71</v>
      </c>
      <c r="Y126">
        <v>0</v>
      </c>
      <c r="Z126">
        <v>998.38</v>
      </c>
      <c r="AA126">
        <v>549.32000000000005</v>
      </c>
      <c r="AB126">
        <v>0</v>
      </c>
      <c r="AC126">
        <v>0</v>
      </c>
      <c r="AD126">
        <v>1</v>
      </c>
      <c r="AE126">
        <v>0</v>
      </c>
      <c r="AF126" t="s">
        <v>160</v>
      </c>
      <c r="AG126">
        <v>1.0649999999999999</v>
      </c>
      <c r="AH126">
        <v>2</v>
      </c>
      <c r="AI126">
        <v>312568164</v>
      </c>
      <c r="AJ126">
        <v>114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ROW(Source!A145)</f>
        <v>145</v>
      </c>
      <c r="B127">
        <v>312584094</v>
      </c>
      <c r="C127">
        <v>312584091</v>
      </c>
      <c r="D127">
        <v>277560284</v>
      </c>
      <c r="E127">
        <v>109</v>
      </c>
      <c r="F127">
        <v>1</v>
      </c>
      <c r="G127">
        <v>1</v>
      </c>
      <c r="H127">
        <v>1</v>
      </c>
      <c r="I127" t="s">
        <v>661</v>
      </c>
      <c r="J127" t="s">
        <v>3</v>
      </c>
      <c r="K127" t="s">
        <v>662</v>
      </c>
      <c r="L127">
        <v>1191</v>
      </c>
      <c r="N127">
        <v>1013</v>
      </c>
      <c r="O127" t="s">
        <v>637</v>
      </c>
      <c r="P127" t="s">
        <v>637</v>
      </c>
      <c r="Q127">
        <v>1</v>
      </c>
      <c r="X127">
        <v>9</v>
      </c>
      <c r="Y127">
        <v>0</v>
      </c>
      <c r="Z127">
        <v>0</v>
      </c>
      <c r="AA127">
        <v>0</v>
      </c>
      <c r="AB127">
        <v>440.52</v>
      </c>
      <c r="AC127">
        <v>0</v>
      </c>
      <c r="AD127">
        <v>1</v>
      </c>
      <c r="AE127">
        <v>1</v>
      </c>
      <c r="AF127" t="s">
        <v>201</v>
      </c>
      <c r="AG127">
        <v>10.151999999999999</v>
      </c>
      <c r="AH127">
        <v>2</v>
      </c>
      <c r="AI127">
        <v>312584094</v>
      </c>
      <c r="AJ127">
        <v>115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ROW(Source!A145)</f>
        <v>145</v>
      </c>
      <c r="B128">
        <v>312584095</v>
      </c>
      <c r="C128">
        <v>312584091</v>
      </c>
      <c r="D128">
        <v>277560491</v>
      </c>
      <c r="E128">
        <v>109</v>
      </c>
      <c r="F128">
        <v>1</v>
      </c>
      <c r="G128">
        <v>1</v>
      </c>
      <c r="H128">
        <v>1</v>
      </c>
      <c r="I128" t="s">
        <v>635</v>
      </c>
      <c r="J128" t="s">
        <v>3</v>
      </c>
      <c r="K128" t="s">
        <v>636</v>
      </c>
      <c r="L128">
        <v>1191</v>
      </c>
      <c r="N128">
        <v>1013</v>
      </c>
      <c r="O128" t="s">
        <v>637</v>
      </c>
      <c r="P128" t="s">
        <v>637</v>
      </c>
      <c r="Q128">
        <v>1</v>
      </c>
      <c r="X128">
        <v>3.21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1</v>
      </c>
      <c r="AE128">
        <v>2</v>
      </c>
      <c r="AF128" t="s">
        <v>108</v>
      </c>
      <c r="AG128">
        <v>3.8519999999999999</v>
      </c>
      <c r="AH128">
        <v>2</v>
      </c>
      <c r="AI128">
        <v>312584095</v>
      </c>
      <c r="AJ128">
        <v>116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ROW(Source!A145)</f>
        <v>145</v>
      </c>
      <c r="B129">
        <v>312584096</v>
      </c>
      <c r="C129">
        <v>312584091</v>
      </c>
      <c r="D129">
        <v>277944474</v>
      </c>
      <c r="E129">
        <v>1</v>
      </c>
      <c r="F129">
        <v>1</v>
      </c>
      <c r="G129">
        <v>1</v>
      </c>
      <c r="H129">
        <v>2</v>
      </c>
      <c r="I129" t="s">
        <v>664</v>
      </c>
      <c r="J129" t="s">
        <v>665</v>
      </c>
      <c r="K129" t="s">
        <v>666</v>
      </c>
      <c r="L129">
        <v>1368</v>
      </c>
      <c r="N129">
        <v>1011</v>
      </c>
      <c r="O129" t="s">
        <v>419</v>
      </c>
      <c r="P129" t="s">
        <v>419</v>
      </c>
      <c r="Q129">
        <v>1</v>
      </c>
      <c r="X129">
        <v>2.6</v>
      </c>
      <c r="Y129">
        <v>0</v>
      </c>
      <c r="Z129">
        <v>1811.82</v>
      </c>
      <c r="AA129">
        <v>549.32000000000005</v>
      </c>
      <c r="AB129">
        <v>0</v>
      </c>
      <c r="AC129">
        <v>0</v>
      </c>
      <c r="AD129">
        <v>1</v>
      </c>
      <c r="AE129">
        <v>0</v>
      </c>
      <c r="AF129" t="s">
        <v>108</v>
      </c>
      <c r="AG129">
        <v>3.12</v>
      </c>
      <c r="AH129">
        <v>2</v>
      </c>
      <c r="AI129">
        <v>312584096</v>
      </c>
      <c r="AJ129">
        <v>117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ROW(Source!A145)</f>
        <v>145</v>
      </c>
      <c r="B130">
        <v>312584097</v>
      </c>
      <c r="C130">
        <v>312584091</v>
      </c>
      <c r="D130">
        <v>277945805</v>
      </c>
      <c r="E130">
        <v>1</v>
      </c>
      <c r="F130">
        <v>1</v>
      </c>
      <c r="G130">
        <v>1</v>
      </c>
      <c r="H130">
        <v>2</v>
      </c>
      <c r="I130" t="s">
        <v>650</v>
      </c>
      <c r="J130" t="s">
        <v>651</v>
      </c>
      <c r="K130" t="s">
        <v>652</v>
      </c>
      <c r="L130">
        <v>1368</v>
      </c>
      <c r="N130">
        <v>1011</v>
      </c>
      <c r="O130" t="s">
        <v>419</v>
      </c>
      <c r="P130" t="s">
        <v>419</v>
      </c>
      <c r="Q130">
        <v>1</v>
      </c>
      <c r="X130">
        <v>0.61</v>
      </c>
      <c r="Y130">
        <v>0</v>
      </c>
      <c r="Z130">
        <v>544.70000000000005</v>
      </c>
      <c r="AA130">
        <v>477.98</v>
      </c>
      <c r="AB130">
        <v>0</v>
      </c>
      <c r="AC130">
        <v>0</v>
      </c>
      <c r="AD130">
        <v>1</v>
      </c>
      <c r="AE130">
        <v>0</v>
      </c>
      <c r="AF130" t="s">
        <v>108</v>
      </c>
      <c r="AG130">
        <v>0.73199999999999998</v>
      </c>
      <c r="AH130">
        <v>2</v>
      </c>
      <c r="AI130">
        <v>312584097</v>
      </c>
      <c r="AJ130">
        <v>118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ROW(Source!A145)</f>
        <v>145</v>
      </c>
      <c r="B131">
        <v>312584098</v>
      </c>
      <c r="C131">
        <v>312584091</v>
      </c>
      <c r="D131">
        <v>277862533</v>
      </c>
      <c r="E131">
        <v>1</v>
      </c>
      <c r="F131">
        <v>1</v>
      </c>
      <c r="G131">
        <v>1</v>
      </c>
      <c r="H131">
        <v>3</v>
      </c>
      <c r="I131" t="s">
        <v>668</v>
      </c>
      <c r="J131" t="s">
        <v>669</v>
      </c>
      <c r="K131" t="s">
        <v>670</v>
      </c>
      <c r="L131">
        <v>1346</v>
      </c>
      <c r="N131">
        <v>1009</v>
      </c>
      <c r="O131" t="s">
        <v>130</v>
      </c>
      <c r="P131" t="s">
        <v>130</v>
      </c>
      <c r="Q131">
        <v>1</v>
      </c>
      <c r="X131">
        <v>0.1</v>
      </c>
      <c r="Y131">
        <v>238.29</v>
      </c>
      <c r="Z131">
        <v>0</v>
      </c>
      <c r="AA131">
        <v>0</v>
      </c>
      <c r="AB131">
        <v>0</v>
      </c>
      <c r="AC131">
        <v>0</v>
      </c>
      <c r="AD131">
        <v>1</v>
      </c>
      <c r="AE131">
        <v>0</v>
      </c>
      <c r="AF131" t="s">
        <v>22</v>
      </c>
      <c r="AG131">
        <v>0</v>
      </c>
      <c r="AH131">
        <v>2</v>
      </c>
      <c r="AI131">
        <v>312584098</v>
      </c>
      <c r="AJ131">
        <v>119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ROW(Source!A145)</f>
        <v>145</v>
      </c>
      <c r="B132">
        <v>312584099</v>
      </c>
      <c r="C132">
        <v>312584091</v>
      </c>
      <c r="D132">
        <v>277862540</v>
      </c>
      <c r="E132">
        <v>1</v>
      </c>
      <c r="F132">
        <v>1</v>
      </c>
      <c r="G132">
        <v>1</v>
      </c>
      <c r="H132">
        <v>3</v>
      </c>
      <c r="I132" t="s">
        <v>671</v>
      </c>
      <c r="J132" t="s">
        <v>672</v>
      </c>
      <c r="K132" t="s">
        <v>673</v>
      </c>
      <c r="L132">
        <v>1346</v>
      </c>
      <c r="N132">
        <v>1009</v>
      </c>
      <c r="O132" t="s">
        <v>130</v>
      </c>
      <c r="P132" t="s">
        <v>130</v>
      </c>
      <c r="Q132">
        <v>1</v>
      </c>
      <c r="X132">
        <v>0.03</v>
      </c>
      <c r="Y132">
        <v>80.02</v>
      </c>
      <c r="Z132">
        <v>0</v>
      </c>
      <c r="AA132">
        <v>0</v>
      </c>
      <c r="AB132">
        <v>0</v>
      </c>
      <c r="AC132">
        <v>0</v>
      </c>
      <c r="AD132">
        <v>1</v>
      </c>
      <c r="AE132">
        <v>0</v>
      </c>
      <c r="AF132" t="s">
        <v>22</v>
      </c>
      <c r="AG132">
        <v>0</v>
      </c>
      <c r="AH132">
        <v>2</v>
      </c>
      <c r="AI132">
        <v>312584099</v>
      </c>
      <c r="AJ132">
        <v>120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ROW(Source!A145)</f>
        <v>145</v>
      </c>
      <c r="B133">
        <v>312584100</v>
      </c>
      <c r="C133">
        <v>312584091</v>
      </c>
      <c r="D133">
        <v>277867733</v>
      </c>
      <c r="E133">
        <v>1</v>
      </c>
      <c r="F133">
        <v>1</v>
      </c>
      <c r="G133">
        <v>1</v>
      </c>
      <c r="H133">
        <v>3</v>
      </c>
      <c r="I133" t="s">
        <v>128</v>
      </c>
      <c r="J133" t="s">
        <v>131</v>
      </c>
      <c r="K133" t="s">
        <v>129</v>
      </c>
      <c r="L133">
        <v>1346</v>
      </c>
      <c r="N133">
        <v>1009</v>
      </c>
      <c r="O133" t="s">
        <v>130</v>
      </c>
      <c r="P133" t="s">
        <v>130</v>
      </c>
      <c r="Q133">
        <v>1</v>
      </c>
      <c r="X133">
        <v>0</v>
      </c>
      <c r="Y133">
        <v>174.93</v>
      </c>
      <c r="Z133">
        <v>0</v>
      </c>
      <c r="AA133">
        <v>0</v>
      </c>
      <c r="AB133">
        <v>0</v>
      </c>
      <c r="AC133">
        <v>1</v>
      </c>
      <c r="AD133">
        <v>0</v>
      </c>
      <c r="AE133">
        <v>0</v>
      </c>
      <c r="AF133" t="s">
        <v>22</v>
      </c>
      <c r="AG133">
        <v>0</v>
      </c>
      <c r="AH133">
        <v>2</v>
      </c>
      <c r="AI133">
        <v>312584100</v>
      </c>
      <c r="AJ133">
        <v>121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ROW(Source!A145)</f>
        <v>145</v>
      </c>
      <c r="B134">
        <v>312584101</v>
      </c>
      <c r="C134">
        <v>312584091</v>
      </c>
      <c r="D134">
        <v>277869627</v>
      </c>
      <c r="E134">
        <v>1</v>
      </c>
      <c r="F134">
        <v>1</v>
      </c>
      <c r="G134">
        <v>1</v>
      </c>
      <c r="H134">
        <v>3</v>
      </c>
      <c r="I134" t="s">
        <v>674</v>
      </c>
      <c r="J134" t="s">
        <v>675</v>
      </c>
      <c r="K134" t="s">
        <v>676</v>
      </c>
      <c r="L134">
        <v>1346</v>
      </c>
      <c r="N134">
        <v>1009</v>
      </c>
      <c r="O134" t="s">
        <v>130</v>
      </c>
      <c r="P134" t="s">
        <v>130</v>
      </c>
      <c r="Q134">
        <v>1</v>
      </c>
      <c r="X134">
        <v>0.02</v>
      </c>
      <c r="Y134">
        <v>56.11</v>
      </c>
      <c r="Z134">
        <v>0</v>
      </c>
      <c r="AA134">
        <v>0</v>
      </c>
      <c r="AB134">
        <v>0</v>
      </c>
      <c r="AC134">
        <v>0</v>
      </c>
      <c r="AD134">
        <v>1</v>
      </c>
      <c r="AE134">
        <v>0</v>
      </c>
      <c r="AF134" t="s">
        <v>22</v>
      </c>
      <c r="AG134">
        <v>0</v>
      </c>
      <c r="AH134">
        <v>2</v>
      </c>
      <c r="AI134">
        <v>312584101</v>
      </c>
      <c r="AJ134">
        <v>122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ROW(Source!A145)</f>
        <v>145</v>
      </c>
      <c r="B135">
        <v>312584102</v>
      </c>
      <c r="C135">
        <v>312584091</v>
      </c>
      <c r="D135">
        <v>277561961</v>
      </c>
      <c r="E135">
        <v>109</v>
      </c>
      <c r="F135">
        <v>1</v>
      </c>
      <c r="G135">
        <v>1</v>
      </c>
      <c r="H135">
        <v>3</v>
      </c>
      <c r="I135" t="s">
        <v>134</v>
      </c>
      <c r="J135" t="s">
        <v>3</v>
      </c>
      <c r="K135" t="s">
        <v>135</v>
      </c>
      <c r="L135">
        <v>1371</v>
      </c>
      <c r="N135">
        <v>1013</v>
      </c>
      <c r="O135" t="s">
        <v>36</v>
      </c>
      <c r="P135" t="s">
        <v>36</v>
      </c>
      <c r="Q135">
        <v>1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1</v>
      </c>
      <c r="AD135">
        <v>0</v>
      </c>
      <c r="AE135">
        <v>0</v>
      </c>
      <c r="AF135" t="s">
        <v>22</v>
      </c>
      <c r="AG135">
        <v>0</v>
      </c>
      <c r="AH135">
        <v>2</v>
      </c>
      <c r="AI135">
        <v>312584102</v>
      </c>
      <c r="AJ135">
        <v>123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ROW(Source!A145)</f>
        <v>145</v>
      </c>
      <c r="B136">
        <v>312584103</v>
      </c>
      <c r="C136">
        <v>312584091</v>
      </c>
      <c r="D136">
        <v>277562634</v>
      </c>
      <c r="E136">
        <v>109</v>
      </c>
      <c r="F136">
        <v>1</v>
      </c>
      <c r="G136">
        <v>1</v>
      </c>
      <c r="H136">
        <v>3</v>
      </c>
      <c r="I136" t="s">
        <v>137</v>
      </c>
      <c r="J136" t="s">
        <v>3</v>
      </c>
      <c r="K136" t="s">
        <v>138</v>
      </c>
      <c r="L136">
        <v>1348</v>
      </c>
      <c r="N136">
        <v>1009</v>
      </c>
      <c r="O136" t="s">
        <v>139</v>
      </c>
      <c r="P136" t="s">
        <v>139</v>
      </c>
      <c r="Q136">
        <v>1000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1</v>
      </c>
      <c r="AD136">
        <v>0</v>
      </c>
      <c r="AE136">
        <v>0</v>
      </c>
      <c r="AF136" t="s">
        <v>22</v>
      </c>
      <c r="AG136">
        <v>0</v>
      </c>
      <c r="AH136">
        <v>2</v>
      </c>
      <c r="AI136">
        <v>312584103</v>
      </c>
      <c r="AJ136">
        <v>124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ROW(Source!A145)</f>
        <v>145</v>
      </c>
      <c r="B137">
        <v>312584104</v>
      </c>
      <c r="C137">
        <v>312584091</v>
      </c>
      <c r="D137">
        <v>277562782</v>
      </c>
      <c r="E137">
        <v>109</v>
      </c>
      <c r="F137">
        <v>1</v>
      </c>
      <c r="G137">
        <v>1</v>
      </c>
      <c r="H137">
        <v>3</v>
      </c>
      <c r="I137" t="s">
        <v>141</v>
      </c>
      <c r="J137" t="s">
        <v>3</v>
      </c>
      <c r="K137" t="s">
        <v>142</v>
      </c>
      <c r="L137">
        <v>1346</v>
      </c>
      <c r="N137">
        <v>1009</v>
      </c>
      <c r="O137" t="s">
        <v>130</v>
      </c>
      <c r="P137" t="s">
        <v>130</v>
      </c>
      <c r="Q137">
        <v>1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1</v>
      </c>
      <c r="AD137">
        <v>0</v>
      </c>
      <c r="AE137">
        <v>0</v>
      </c>
      <c r="AF137" t="s">
        <v>22</v>
      </c>
      <c r="AG137">
        <v>0</v>
      </c>
      <c r="AH137">
        <v>2</v>
      </c>
      <c r="AI137">
        <v>312584104</v>
      </c>
      <c r="AJ137">
        <v>125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ROW(Source!A145)</f>
        <v>145</v>
      </c>
      <c r="B138">
        <v>312584105</v>
      </c>
      <c r="C138">
        <v>312584091</v>
      </c>
      <c r="D138">
        <v>277563140</v>
      </c>
      <c r="E138">
        <v>109</v>
      </c>
      <c r="F138">
        <v>1</v>
      </c>
      <c r="G138">
        <v>1</v>
      </c>
      <c r="H138">
        <v>3</v>
      </c>
      <c r="I138" t="s">
        <v>144</v>
      </c>
      <c r="J138" t="s">
        <v>3</v>
      </c>
      <c r="K138" t="s">
        <v>145</v>
      </c>
      <c r="L138">
        <v>1348</v>
      </c>
      <c r="N138">
        <v>1009</v>
      </c>
      <c r="O138" t="s">
        <v>139</v>
      </c>
      <c r="P138" t="s">
        <v>139</v>
      </c>
      <c r="Q138">
        <v>1000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1</v>
      </c>
      <c r="AD138">
        <v>0</v>
      </c>
      <c r="AE138">
        <v>0</v>
      </c>
      <c r="AF138" t="s">
        <v>22</v>
      </c>
      <c r="AG138">
        <v>0</v>
      </c>
      <c r="AH138">
        <v>2</v>
      </c>
      <c r="AI138">
        <v>312584105</v>
      </c>
      <c r="AJ138">
        <v>126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ROW(Source!A145)</f>
        <v>145</v>
      </c>
      <c r="B139">
        <v>312584106</v>
      </c>
      <c r="C139">
        <v>312584091</v>
      </c>
      <c r="D139">
        <v>277896283</v>
      </c>
      <c r="E139">
        <v>1</v>
      </c>
      <c r="F139">
        <v>1</v>
      </c>
      <c r="G139">
        <v>1</v>
      </c>
      <c r="H139">
        <v>3</v>
      </c>
      <c r="I139" t="s">
        <v>677</v>
      </c>
      <c r="J139" t="s">
        <v>678</v>
      </c>
      <c r="K139" t="s">
        <v>679</v>
      </c>
      <c r="L139">
        <v>1348</v>
      </c>
      <c r="N139">
        <v>1009</v>
      </c>
      <c r="O139" t="s">
        <v>139</v>
      </c>
      <c r="P139" t="s">
        <v>139</v>
      </c>
      <c r="Q139">
        <v>1000</v>
      </c>
      <c r="X139">
        <v>4.0000000000000002E-4</v>
      </c>
      <c r="Y139">
        <v>61265.39</v>
      </c>
      <c r="Z139">
        <v>0</v>
      </c>
      <c r="AA139">
        <v>0</v>
      </c>
      <c r="AB139">
        <v>0</v>
      </c>
      <c r="AC139">
        <v>0</v>
      </c>
      <c r="AD139">
        <v>1</v>
      </c>
      <c r="AE139">
        <v>0</v>
      </c>
      <c r="AF139" t="s">
        <v>22</v>
      </c>
      <c r="AG139">
        <v>0</v>
      </c>
      <c r="AH139">
        <v>2</v>
      </c>
      <c r="AI139">
        <v>312584106</v>
      </c>
      <c r="AJ139">
        <v>127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ROW(Source!A145)</f>
        <v>145</v>
      </c>
      <c r="B140">
        <v>312584107</v>
      </c>
      <c r="C140">
        <v>312584091</v>
      </c>
      <c r="D140">
        <v>277896315</v>
      </c>
      <c r="E140">
        <v>1</v>
      </c>
      <c r="F140">
        <v>1</v>
      </c>
      <c r="G140">
        <v>1</v>
      </c>
      <c r="H140">
        <v>3</v>
      </c>
      <c r="I140" t="s">
        <v>680</v>
      </c>
      <c r="J140" t="s">
        <v>681</v>
      </c>
      <c r="K140" t="s">
        <v>682</v>
      </c>
      <c r="L140">
        <v>1348</v>
      </c>
      <c r="N140">
        <v>1009</v>
      </c>
      <c r="O140" t="s">
        <v>139</v>
      </c>
      <c r="P140" t="s">
        <v>139</v>
      </c>
      <c r="Q140">
        <v>1000</v>
      </c>
      <c r="X140">
        <v>1E-4</v>
      </c>
      <c r="Y140">
        <v>80020.98</v>
      </c>
      <c r="Z140">
        <v>0</v>
      </c>
      <c r="AA140">
        <v>0</v>
      </c>
      <c r="AB140">
        <v>0</v>
      </c>
      <c r="AC140">
        <v>0</v>
      </c>
      <c r="AD140">
        <v>1</v>
      </c>
      <c r="AE140">
        <v>0</v>
      </c>
      <c r="AF140" t="s">
        <v>22</v>
      </c>
      <c r="AG140">
        <v>0</v>
      </c>
      <c r="AH140">
        <v>2</v>
      </c>
      <c r="AI140">
        <v>312584107</v>
      </c>
      <c r="AJ140">
        <v>128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ROW(Source!A145)</f>
        <v>145</v>
      </c>
      <c r="B141">
        <v>312584108</v>
      </c>
      <c r="C141">
        <v>312584091</v>
      </c>
      <c r="D141">
        <v>277908257</v>
      </c>
      <c r="E141">
        <v>1</v>
      </c>
      <c r="F141">
        <v>1</v>
      </c>
      <c r="G141">
        <v>1</v>
      </c>
      <c r="H141">
        <v>3</v>
      </c>
      <c r="I141" t="s">
        <v>683</v>
      </c>
      <c r="J141" t="s">
        <v>684</v>
      </c>
      <c r="K141" t="s">
        <v>685</v>
      </c>
      <c r="L141">
        <v>1425</v>
      </c>
      <c r="N141">
        <v>1013</v>
      </c>
      <c r="O141" t="s">
        <v>396</v>
      </c>
      <c r="P141" t="s">
        <v>396</v>
      </c>
      <c r="Q141">
        <v>1</v>
      </c>
      <c r="X141">
        <v>0.06</v>
      </c>
      <c r="Y141">
        <v>1031.73</v>
      </c>
      <c r="Z141">
        <v>0</v>
      </c>
      <c r="AA141">
        <v>0</v>
      </c>
      <c r="AB141">
        <v>0</v>
      </c>
      <c r="AC141">
        <v>0</v>
      </c>
      <c r="AD141">
        <v>1</v>
      </c>
      <c r="AE141">
        <v>0</v>
      </c>
      <c r="AF141" t="s">
        <v>22</v>
      </c>
      <c r="AG141">
        <v>0</v>
      </c>
      <c r="AH141">
        <v>2</v>
      </c>
      <c r="AI141">
        <v>312584108</v>
      </c>
      <c r="AJ141">
        <v>129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ROW(Source!A145)</f>
        <v>145</v>
      </c>
      <c r="B142">
        <v>312584109</v>
      </c>
      <c r="C142">
        <v>312584091</v>
      </c>
      <c r="D142">
        <v>277565452</v>
      </c>
      <c r="E142">
        <v>109</v>
      </c>
      <c r="F142">
        <v>1</v>
      </c>
      <c r="G142">
        <v>1</v>
      </c>
      <c r="H142">
        <v>3</v>
      </c>
      <c r="I142" t="s">
        <v>147</v>
      </c>
      <c r="J142" t="s">
        <v>3</v>
      </c>
      <c r="K142" t="s">
        <v>148</v>
      </c>
      <c r="L142">
        <v>1371</v>
      </c>
      <c r="N142">
        <v>1013</v>
      </c>
      <c r="O142" t="s">
        <v>36</v>
      </c>
      <c r="P142" t="s">
        <v>36</v>
      </c>
      <c r="Q142">
        <v>1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1</v>
      </c>
      <c r="AD142">
        <v>0</v>
      </c>
      <c r="AE142">
        <v>0</v>
      </c>
      <c r="AF142" t="s">
        <v>22</v>
      </c>
      <c r="AG142">
        <v>0</v>
      </c>
      <c r="AH142">
        <v>2</v>
      </c>
      <c r="AI142">
        <v>312584109</v>
      </c>
      <c r="AJ142">
        <v>130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ROW(Source!A145)</f>
        <v>145</v>
      </c>
      <c r="B143">
        <v>312584110</v>
      </c>
      <c r="C143">
        <v>312584091</v>
      </c>
      <c r="D143">
        <v>277565466</v>
      </c>
      <c r="E143">
        <v>109</v>
      </c>
      <c r="F143">
        <v>1</v>
      </c>
      <c r="G143">
        <v>1</v>
      </c>
      <c r="H143">
        <v>3</v>
      </c>
      <c r="I143" t="s">
        <v>186</v>
      </c>
      <c r="J143" t="s">
        <v>3</v>
      </c>
      <c r="K143" t="s">
        <v>187</v>
      </c>
      <c r="L143">
        <v>1346</v>
      </c>
      <c r="N143">
        <v>1009</v>
      </c>
      <c r="O143" t="s">
        <v>130</v>
      </c>
      <c r="P143" t="s">
        <v>130</v>
      </c>
      <c r="Q143">
        <v>1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1</v>
      </c>
      <c r="AD143">
        <v>0</v>
      </c>
      <c r="AE143">
        <v>0</v>
      </c>
      <c r="AF143" t="s">
        <v>22</v>
      </c>
      <c r="AG143">
        <v>0</v>
      </c>
      <c r="AH143">
        <v>2</v>
      </c>
      <c r="AI143">
        <v>312584110</v>
      </c>
      <c r="AJ143">
        <v>131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ROW(Source!A145)</f>
        <v>145</v>
      </c>
      <c r="B144">
        <v>312584111</v>
      </c>
      <c r="C144">
        <v>312584091</v>
      </c>
      <c r="D144">
        <v>277565474</v>
      </c>
      <c r="E144">
        <v>109</v>
      </c>
      <c r="F144">
        <v>1</v>
      </c>
      <c r="G144">
        <v>1</v>
      </c>
      <c r="H144">
        <v>3</v>
      </c>
      <c r="I144" t="s">
        <v>189</v>
      </c>
      <c r="J144" t="s">
        <v>3</v>
      </c>
      <c r="K144" t="s">
        <v>187</v>
      </c>
      <c r="L144">
        <v>1346</v>
      </c>
      <c r="N144">
        <v>1009</v>
      </c>
      <c r="O144" t="s">
        <v>130</v>
      </c>
      <c r="P144" t="s">
        <v>130</v>
      </c>
      <c r="Q144">
        <v>1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1</v>
      </c>
      <c r="AD144">
        <v>0</v>
      </c>
      <c r="AE144">
        <v>0</v>
      </c>
      <c r="AF144" t="s">
        <v>22</v>
      </c>
      <c r="AG144">
        <v>0</v>
      </c>
      <c r="AH144">
        <v>2</v>
      </c>
      <c r="AI144">
        <v>312584111</v>
      </c>
      <c r="AJ144">
        <v>132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ROW(Source!A145)</f>
        <v>145</v>
      </c>
      <c r="B145">
        <v>312584112</v>
      </c>
      <c r="C145">
        <v>312584091</v>
      </c>
      <c r="D145">
        <v>277565498</v>
      </c>
      <c r="E145">
        <v>109</v>
      </c>
      <c r="F145">
        <v>1</v>
      </c>
      <c r="G145">
        <v>1</v>
      </c>
      <c r="H145">
        <v>3</v>
      </c>
      <c r="I145" t="s">
        <v>150</v>
      </c>
      <c r="J145" t="s">
        <v>3</v>
      </c>
      <c r="K145" t="s">
        <v>151</v>
      </c>
      <c r="L145">
        <v>1371</v>
      </c>
      <c r="N145">
        <v>1013</v>
      </c>
      <c r="O145" t="s">
        <v>36</v>
      </c>
      <c r="P145" t="s">
        <v>36</v>
      </c>
      <c r="Q145">
        <v>1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1</v>
      </c>
      <c r="AD145">
        <v>0</v>
      </c>
      <c r="AE145">
        <v>0</v>
      </c>
      <c r="AF145" t="s">
        <v>22</v>
      </c>
      <c r="AG145">
        <v>0</v>
      </c>
      <c r="AH145">
        <v>2</v>
      </c>
      <c r="AI145">
        <v>312584112</v>
      </c>
      <c r="AJ145">
        <v>133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ROW(Source!A145)</f>
        <v>145</v>
      </c>
      <c r="B146">
        <v>312584113</v>
      </c>
      <c r="C146">
        <v>312584091</v>
      </c>
      <c r="D146">
        <v>277565504</v>
      </c>
      <c r="E146">
        <v>109</v>
      </c>
      <c r="F146">
        <v>1</v>
      </c>
      <c r="G146">
        <v>1</v>
      </c>
      <c r="H146">
        <v>3</v>
      </c>
      <c r="I146" t="s">
        <v>153</v>
      </c>
      <c r="J146" t="s">
        <v>3</v>
      </c>
      <c r="K146" t="s">
        <v>154</v>
      </c>
      <c r="L146">
        <v>1371</v>
      </c>
      <c r="N146">
        <v>1013</v>
      </c>
      <c r="O146" t="s">
        <v>36</v>
      </c>
      <c r="P146" t="s">
        <v>36</v>
      </c>
      <c r="Q146">
        <v>1</v>
      </c>
      <c r="X146">
        <v>0.1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 t="s">
        <v>22</v>
      </c>
      <c r="AG146">
        <v>0</v>
      </c>
      <c r="AH146">
        <v>2</v>
      </c>
      <c r="AI146">
        <v>312584113</v>
      </c>
      <c r="AJ146">
        <v>134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ROW(Source!A156)</f>
        <v>156</v>
      </c>
      <c r="B147">
        <v>312584141</v>
      </c>
      <c r="C147">
        <v>312584139</v>
      </c>
      <c r="D147">
        <v>277560284</v>
      </c>
      <c r="E147">
        <v>109</v>
      </c>
      <c r="F147">
        <v>1</v>
      </c>
      <c r="G147">
        <v>1</v>
      </c>
      <c r="H147">
        <v>1</v>
      </c>
      <c r="I147" t="s">
        <v>661</v>
      </c>
      <c r="J147" t="s">
        <v>3</v>
      </c>
      <c r="K147" t="s">
        <v>662</v>
      </c>
      <c r="L147">
        <v>1191</v>
      </c>
      <c r="N147">
        <v>1013</v>
      </c>
      <c r="O147" t="s">
        <v>637</v>
      </c>
      <c r="P147" t="s">
        <v>637</v>
      </c>
      <c r="Q147">
        <v>1</v>
      </c>
      <c r="X147">
        <v>1.44</v>
      </c>
      <c r="Y147">
        <v>0</v>
      </c>
      <c r="Z147">
        <v>0</v>
      </c>
      <c r="AA147">
        <v>0</v>
      </c>
      <c r="AB147">
        <v>440.52</v>
      </c>
      <c r="AC147">
        <v>0</v>
      </c>
      <c r="AD147">
        <v>1</v>
      </c>
      <c r="AE147">
        <v>1</v>
      </c>
      <c r="AF147" t="s">
        <v>108</v>
      </c>
      <c r="AG147">
        <v>1.728</v>
      </c>
      <c r="AH147">
        <v>2</v>
      </c>
      <c r="AI147">
        <v>312584141</v>
      </c>
      <c r="AJ147">
        <v>135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ROW(Source!A156)</f>
        <v>156</v>
      </c>
      <c r="B148">
        <v>312584142</v>
      </c>
      <c r="C148">
        <v>312584139</v>
      </c>
      <c r="D148">
        <v>277560491</v>
      </c>
      <c r="E148">
        <v>109</v>
      </c>
      <c r="F148">
        <v>1</v>
      </c>
      <c r="G148">
        <v>1</v>
      </c>
      <c r="H148">
        <v>1</v>
      </c>
      <c r="I148" t="s">
        <v>635</v>
      </c>
      <c r="J148" t="s">
        <v>3</v>
      </c>
      <c r="K148" t="s">
        <v>636</v>
      </c>
      <c r="L148">
        <v>1191</v>
      </c>
      <c r="N148">
        <v>1013</v>
      </c>
      <c r="O148" t="s">
        <v>637</v>
      </c>
      <c r="P148" t="s">
        <v>637</v>
      </c>
      <c r="Q148">
        <v>1</v>
      </c>
      <c r="X148">
        <v>1.18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1</v>
      </c>
      <c r="AE148">
        <v>2</v>
      </c>
      <c r="AF148" t="s">
        <v>108</v>
      </c>
      <c r="AG148">
        <v>1.4159999999999999</v>
      </c>
      <c r="AH148">
        <v>2</v>
      </c>
      <c r="AI148">
        <v>312584142</v>
      </c>
      <c r="AJ148">
        <v>136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ROW(Source!A156)</f>
        <v>156</v>
      </c>
      <c r="B149">
        <v>312584143</v>
      </c>
      <c r="C149">
        <v>312584139</v>
      </c>
      <c r="D149">
        <v>277944477</v>
      </c>
      <c r="E149">
        <v>1</v>
      </c>
      <c r="F149">
        <v>1</v>
      </c>
      <c r="G149">
        <v>1</v>
      </c>
      <c r="H149">
        <v>2</v>
      </c>
      <c r="I149" t="s">
        <v>688</v>
      </c>
      <c r="J149" t="s">
        <v>689</v>
      </c>
      <c r="K149" t="s">
        <v>690</v>
      </c>
      <c r="L149">
        <v>1368</v>
      </c>
      <c r="N149">
        <v>1011</v>
      </c>
      <c r="O149" t="s">
        <v>419</v>
      </c>
      <c r="P149" t="s">
        <v>419</v>
      </c>
      <c r="Q149">
        <v>1</v>
      </c>
      <c r="X149">
        <v>1.18</v>
      </c>
      <c r="Y149">
        <v>0</v>
      </c>
      <c r="Z149">
        <v>998.38</v>
      </c>
      <c r="AA149">
        <v>549.32000000000005</v>
      </c>
      <c r="AB149">
        <v>0</v>
      </c>
      <c r="AC149">
        <v>0</v>
      </c>
      <c r="AD149">
        <v>1</v>
      </c>
      <c r="AE149">
        <v>0</v>
      </c>
      <c r="AF149" t="s">
        <v>108</v>
      </c>
      <c r="AG149">
        <v>1.4159999999999999</v>
      </c>
      <c r="AH149">
        <v>2</v>
      </c>
      <c r="AI149">
        <v>312584143</v>
      </c>
      <c r="AJ149">
        <v>137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ROW(Source!A157)</f>
        <v>157</v>
      </c>
      <c r="B150">
        <v>312584153</v>
      </c>
      <c r="C150">
        <v>312584149</v>
      </c>
      <c r="D150">
        <v>75629709</v>
      </c>
      <c r="E150">
        <v>109</v>
      </c>
      <c r="F150">
        <v>1</v>
      </c>
      <c r="G150">
        <v>1</v>
      </c>
      <c r="H150">
        <v>1</v>
      </c>
      <c r="I150" t="s">
        <v>661</v>
      </c>
      <c r="J150" t="s">
        <v>3</v>
      </c>
      <c r="K150" t="s">
        <v>662</v>
      </c>
      <c r="L150">
        <v>1191</v>
      </c>
      <c r="N150">
        <v>1013</v>
      </c>
      <c r="O150" t="s">
        <v>637</v>
      </c>
      <c r="P150" t="s">
        <v>637</v>
      </c>
      <c r="Q150">
        <v>1</v>
      </c>
      <c r="X150">
        <v>1.44</v>
      </c>
      <c r="Y150">
        <v>0</v>
      </c>
      <c r="Z150">
        <v>0</v>
      </c>
      <c r="AA150">
        <v>0</v>
      </c>
      <c r="AB150">
        <v>440.52</v>
      </c>
      <c r="AC150">
        <v>0</v>
      </c>
      <c r="AD150">
        <v>1</v>
      </c>
      <c r="AE150">
        <v>1</v>
      </c>
      <c r="AF150" t="s">
        <v>23</v>
      </c>
      <c r="AG150">
        <v>2.16</v>
      </c>
      <c r="AH150">
        <v>2</v>
      </c>
      <c r="AI150">
        <v>312584150</v>
      </c>
      <c r="AJ150">
        <v>138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ROW(Source!A157)</f>
        <v>157</v>
      </c>
      <c r="B151">
        <v>312584154</v>
      </c>
      <c r="C151">
        <v>312584149</v>
      </c>
      <c r="D151">
        <v>75629607</v>
      </c>
      <c r="E151">
        <v>109</v>
      </c>
      <c r="F151">
        <v>1</v>
      </c>
      <c r="G151">
        <v>1</v>
      </c>
      <c r="H151">
        <v>1</v>
      </c>
      <c r="I151" t="s">
        <v>635</v>
      </c>
      <c r="J151" t="s">
        <v>3</v>
      </c>
      <c r="K151" t="s">
        <v>636</v>
      </c>
      <c r="L151">
        <v>1191</v>
      </c>
      <c r="N151">
        <v>1013</v>
      </c>
      <c r="O151" t="s">
        <v>637</v>
      </c>
      <c r="P151" t="s">
        <v>637</v>
      </c>
      <c r="Q151">
        <v>1</v>
      </c>
      <c r="X151">
        <v>1.18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1</v>
      </c>
      <c r="AE151">
        <v>2</v>
      </c>
      <c r="AF151" t="s">
        <v>23</v>
      </c>
      <c r="AG151">
        <v>1.77</v>
      </c>
      <c r="AH151">
        <v>2</v>
      </c>
      <c r="AI151">
        <v>312584151</v>
      </c>
      <c r="AJ151">
        <v>139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ROW(Source!A157)</f>
        <v>157</v>
      </c>
      <c r="B152">
        <v>312584155</v>
      </c>
      <c r="C152">
        <v>312584149</v>
      </c>
      <c r="D152">
        <v>277944477</v>
      </c>
      <c r="E152">
        <v>1</v>
      </c>
      <c r="F152">
        <v>1</v>
      </c>
      <c r="G152">
        <v>1</v>
      </c>
      <c r="H152">
        <v>2</v>
      </c>
      <c r="I152" t="s">
        <v>688</v>
      </c>
      <c r="J152" t="s">
        <v>689</v>
      </c>
      <c r="K152" t="s">
        <v>690</v>
      </c>
      <c r="L152">
        <v>1368</v>
      </c>
      <c r="N152">
        <v>1011</v>
      </c>
      <c r="O152" t="s">
        <v>419</v>
      </c>
      <c r="P152" t="s">
        <v>419</v>
      </c>
      <c r="Q152">
        <v>1</v>
      </c>
      <c r="X152">
        <v>1.18</v>
      </c>
      <c r="Y152">
        <v>0</v>
      </c>
      <c r="Z152">
        <v>998.38</v>
      </c>
      <c r="AA152">
        <v>549.32000000000005</v>
      </c>
      <c r="AB152">
        <v>0</v>
      </c>
      <c r="AC152">
        <v>0</v>
      </c>
      <c r="AD152">
        <v>1</v>
      </c>
      <c r="AE152">
        <v>0</v>
      </c>
      <c r="AF152" t="s">
        <v>23</v>
      </c>
      <c r="AG152">
        <v>1.77</v>
      </c>
      <c r="AH152">
        <v>2</v>
      </c>
      <c r="AI152">
        <v>312584152</v>
      </c>
      <c r="AJ152">
        <v>140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ROW(Source!A158)</f>
        <v>158</v>
      </c>
      <c r="B153">
        <v>312584775</v>
      </c>
      <c r="C153">
        <v>312584767</v>
      </c>
      <c r="D153">
        <v>75642090</v>
      </c>
      <c r="E153">
        <v>109</v>
      </c>
      <c r="F153">
        <v>1</v>
      </c>
      <c r="G153">
        <v>1</v>
      </c>
      <c r="H153">
        <v>1</v>
      </c>
      <c r="I153" t="s">
        <v>694</v>
      </c>
      <c r="J153" t="s">
        <v>3</v>
      </c>
      <c r="K153" t="s">
        <v>695</v>
      </c>
      <c r="L153">
        <v>1191</v>
      </c>
      <c r="N153">
        <v>1013</v>
      </c>
      <c r="O153" t="s">
        <v>637</v>
      </c>
      <c r="P153" t="s">
        <v>637</v>
      </c>
      <c r="Q153">
        <v>1</v>
      </c>
      <c r="X153">
        <v>0.86</v>
      </c>
      <c r="Y153">
        <v>0</v>
      </c>
      <c r="Z153">
        <v>0</v>
      </c>
      <c r="AA153">
        <v>0</v>
      </c>
      <c r="AB153">
        <v>520.78</v>
      </c>
      <c r="AC153">
        <v>0</v>
      </c>
      <c r="AD153">
        <v>1</v>
      </c>
      <c r="AE153">
        <v>1</v>
      </c>
      <c r="AF153" t="s">
        <v>108</v>
      </c>
      <c r="AG153">
        <v>1.032</v>
      </c>
      <c r="AH153">
        <v>2</v>
      </c>
      <c r="AI153">
        <v>312584768</v>
      </c>
      <c r="AJ153">
        <v>141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ROW(Source!A158)</f>
        <v>158</v>
      </c>
      <c r="B154">
        <v>312584776</v>
      </c>
      <c r="C154">
        <v>312584767</v>
      </c>
      <c r="D154">
        <v>75629607</v>
      </c>
      <c r="E154">
        <v>109</v>
      </c>
      <c r="F154">
        <v>1</v>
      </c>
      <c r="G154">
        <v>1</v>
      </c>
      <c r="H154">
        <v>1</v>
      </c>
      <c r="I154" t="s">
        <v>635</v>
      </c>
      <c r="J154" t="s">
        <v>3</v>
      </c>
      <c r="K154" t="s">
        <v>636</v>
      </c>
      <c r="L154">
        <v>1191</v>
      </c>
      <c r="N154">
        <v>1013</v>
      </c>
      <c r="O154" t="s">
        <v>637</v>
      </c>
      <c r="P154" t="s">
        <v>637</v>
      </c>
      <c r="Q154">
        <v>1</v>
      </c>
      <c r="X154">
        <v>0.2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1</v>
      </c>
      <c r="AE154">
        <v>2</v>
      </c>
      <c r="AF154" t="s">
        <v>108</v>
      </c>
      <c r="AG154">
        <v>0.24</v>
      </c>
      <c r="AH154">
        <v>2</v>
      </c>
      <c r="AI154">
        <v>312584769</v>
      </c>
      <c r="AJ154">
        <v>142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ROW(Source!A158)</f>
        <v>158</v>
      </c>
      <c r="B155">
        <v>312584777</v>
      </c>
      <c r="C155">
        <v>312584767</v>
      </c>
      <c r="D155">
        <v>277944622</v>
      </c>
      <c r="E155">
        <v>1</v>
      </c>
      <c r="F155">
        <v>1</v>
      </c>
      <c r="G155">
        <v>1</v>
      </c>
      <c r="H155">
        <v>2</v>
      </c>
      <c r="I155" t="s">
        <v>639</v>
      </c>
      <c r="J155" t="s">
        <v>640</v>
      </c>
      <c r="K155" t="s">
        <v>641</v>
      </c>
      <c r="L155">
        <v>1368</v>
      </c>
      <c r="N155">
        <v>1011</v>
      </c>
      <c r="O155" t="s">
        <v>419</v>
      </c>
      <c r="P155" t="s">
        <v>419</v>
      </c>
      <c r="Q155">
        <v>1</v>
      </c>
      <c r="X155">
        <v>0.1</v>
      </c>
      <c r="Y155">
        <v>0</v>
      </c>
      <c r="Z155">
        <v>1472.33</v>
      </c>
      <c r="AA155">
        <v>642.05999999999995</v>
      </c>
      <c r="AB155">
        <v>0</v>
      </c>
      <c r="AC155">
        <v>0</v>
      </c>
      <c r="AD155">
        <v>1</v>
      </c>
      <c r="AE155">
        <v>0</v>
      </c>
      <c r="AF155" t="s">
        <v>108</v>
      </c>
      <c r="AG155">
        <v>0.12</v>
      </c>
      <c r="AH155">
        <v>2</v>
      </c>
      <c r="AI155">
        <v>312584770</v>
      </c>
      <c r="AJ155">
        <v>143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ROW(Source!A158)</f>
        <v>158</v>
      </c>
      <c r="B156">
        <v>312584778</v>
      </c>
      <c r="C156">
        <v>312584767</v>
      </c>
      <c r="D156">
        <v>277945805</v>
      </c>
      <c r="E156">
        <v>1</v>
      </c>
      <c r="F156">
        <v>1</v>
      </c>
      <c r="G156">
        <v>1</v>
      </c>
      <c r="H156">
        <v>2</v>
      </c>
      <c r="I156" t="s">
        <v>650</v>
      </c>
      <c r="J156" t="s">
        <v>651</v>
      </c>
      <c r="K156" t="s">
        <v>652</v>
      </c>
      <c r="L156">
        <v>1368</v>
      </c>
      <c r="N156">
        <v>1011</v>
      </c>
      <c r="O156" t="s">
        <v>419</v>
      </c>
      <c r="P156" t="s">
        <v>419</v>
      </c>
      <c r="Q156">
        <v>1</v>
      </c>
      <c r="X156">
        <v>0.1</v>
      </c>
      <c r="Y156">
        <v>0</v>
      </c>
      <c r="Z156">
        <v>544.70000000000005</v>
      </c>
      <c r="AA156">
        <v>477.98</v>
      </c>
      <c r="AB156">
        <v>0</v>
      </c>
      <c r="AC156">
        <v>0</v>
      </c>
      <c r="AD156">
        <v>1</v>
      </c>
      <c r="AE156">
        <v>0</v>
      </c>
      <c r="AF156" t="s">
        <v>108</v>
      </c>
      <c r="AG156">
        <v>0.12</v>
      </c>
      <c r="AH156">
        <v>2</v>
      </c>
      <c r="AI156">
        <v>312584771</v>
      </c>
      <c r="AJ156">
        <v>144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ROW(Source!A158)</f>
        <v>158</v>
      </c>
      <c r="B157">
        <v>312584779</v>
      </c>
      <c r="C157">
        <v>312584767</v>
      </c>
      <c r="D157">
        <v>277865757</v>
      </c>
      <c r="E157">
        <v>1</v>
      </c>
      <c r="F157">
        <v>1</v>
      </c>
      <c r="G157">
        <v>1</v>
      </c>
      <c r="H157">
        <v>3</v>
      </c>
      <c r="I157" t="s">
        <v>696</v>
      </c>
      <c r="J157" t="s">
        <v>697</v>
      </c>
      <c r="K157" t="s">
        <v>698</v>
      </c>
      <c r="L157">
        <v>1301</v>
      </c>
      <c r="N157">
        <v>1003</v>
      </c>
      <c r="O157" t="s">
        <v>699</v>
      </c>
      <c r="P157" t="s">
        <v>699</v>
      </c>
      <c r="Q157">
        <v>1</v>
      </c>
      <c r="X157">
        <v>0.83</v>
      </c>
      <c r="Y157">
        <v>5.87</v>
      </c>
      <c r="Z157">
        <v>0</v>
      </c>
      <c r="AA157">
        <v>0</v>
      </c>
      <c r="AB157">
        <v>0</v>
      </c>
      <c r="AC157">
        <v>0</v>
      </c>
      <c r="AD157">
        <v>1</v>
      </c>
      <c r="AE157">
        <v>0</v>
      </c>
      <c r="AF157" t="s">
        <v>22</v>
      </c>
      <c r="AG157">
        <v>0</v>
      </c>
      <c r="AH157">
        <v>2</v>
      </c>
      <c r="AI157">
        <v>312584772</v>
      </c>
      <c r="AJ157">
        <v>145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ROW(Source!A158)</f>
        <v>158</v>
      </c>
      <c r="B158">
        <v>312584780</v>
      </c>
      <c r="C158">
        <v>312584767</v>
      </c>
      <c r="D158">
        <v>277867733</v>
      </c>
      <c r="E158">
        <v>1</v>
      </c>
      <c r="F158">
        <v>1</v>
      </c>
      <c r="G158">
        <v>1</v>
      </c>
      <c r="H158">
        <v>3</v>
      </c>
      <c r="I158" t="s">
        <v>128</v>
      </c>
      <c r="J158" t="s">
        <v>131</v>
      </c>
      <c r="K158" t="s">
        <v>129</v>
      </c>
      <c r="L158">
        <v>1346</v>
      </c>
      <c r="N158">
        <v>1009</v>
      </c>
      <c r="O158" t="s">
        <v>130</v>
      </c>
      <c r="P158" t="s">
        <v>130</v>
      </c>
      <c r="Q158">
        <v>1</v>
      </c>
      <c r="X158">
        <v>0.3</v>
      </c>
      <c r="Y158">
        <v>174.93</v>
      </c>
      <c r="Z158">
        <v>0</v>
      </c>
      <c r="AA158">
        <v>0</v>
      </c>
      <c r="AB158">
        <v>0</v>
      </c>
      <c r="AC158">
        <v>0</v>
      </c>
      <c r="AD158">
        <v>1</v>
      </c>
      <c r="AE158">
        <v>0</v>
      </c>
      <c r="AF158" t="s">
        <v>22</v>
      </c>
      <c r="AG158">
        <v>0</v>
      </c>
      <c r="AH158">
        <v>2</v>
      </c>
      <c r="AI158">
        <v>312584773</v>
      </c>
      <c r="AJ158">
        <v>146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ROW(Source!A158)</f>
        <v>158</v>
      </c>
      <c r="B159">
        <v>312584781</v>
      </c>
      <c r="C159">
        <v>312584767</v>
      </c>
      <c r="D159">
        <v>277879488</v>
      </c>
      <c r="E159">
        <v>1</v>
      </c>
      <c r="F159">
        <v>1</v>
      </c>
      <c r="G159">
        <v>1</v>
      </c>
      <c r="H159">
        <v>3</v>
      </c>
      <c r="I159" t="s">
        <v>700</v>
      </c>
      <c r="J159" t="s">
        <v>701</v>
      </c>
      <c r="K159" t="s">
        <v>702</v>
      </c>
      <c r="L159">
        <v>1348</v>
      </c>
      <c r="N159">
        <v>1009</v>
      </c>
      <c r="O159" t="s">
        <v>139</v>
      </c>
      <c r="P159" t="s">
        <v>139</v>
      </c>
      <c r="Q159">
        <v>1000</v>
      </c>
      <c r="X159">
        <v>5.9999999999999995E-4</v>
      </c>
      <c r="Y159">
        <v>70310.45</v>
      </c>
      <c r="Z159">
        <v>0</v>
      </c>
      <c r="AA159">
        <v>0</v>
      </c>
      <c r="AB159">
        <v>0</v>
      </c>
      <c r="AC159">
        <v>0</v>
      </c>
      <c r="AD159">
        <v>1</v>
      </c>
      <c r="AE159">
        <v>0</v>
      </c>
      <c r="AF159" t="s">
        <v>22</v>
      </c>
      <c r="AG159">
        <v>0</v>
      </c>
      <c r="AH159">
        <v>2</v>
      </c>
      <c r="AI159">
        <v>312584774</v>
      </c>
      <c r="AJ159">
        <v>147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ROW(Source!A158)</f>
        <v>158</v>
      </c>
      <c r="B160">
        <v>312584782</v>
      </c>
      <c r="C160">
        <v>312584767</v>
      </c>
      <c r="D160">
        <v>277566433</v>
      </c>
      <c r="E160">
        <v>109</v>
      </c>
      <c r="F160">
        <v>1</v>
      </c>
      <c r="G160">
        <v>1</v>
      </c>
      <c r="H160">
        <v>3</v>
      </c>
      <c r="I160" t="s">
        <v>390</v>
      </c>
      <c r="J160" t="s">
        <v>3</v>
      </c>
      <c r="K160" t="s">
        <v>391</v>
      </c>
      <c r="L160">
        <v>3277935</v>
      </c>
      <c r="N160">
        <v>1013</v>
      </c>
      <c r="O160" t="s">
        <v>392</v>
      </c>
      <c r="P160" t="s">
        <v>392</v>
      </c>
      <c r="Q160">
        <v>1</v>
      </c>
      <c r="X160">
        <v>2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 t="s">
        <v>22</v>
      </c>
      <c r="AG160">
        <v>0</v>
      </c>
      <c r="AH160">
        <v>3</v>
      </c>
      <c r="AI160">
        <v>-1</v>
      </c>
      <c r="AJ160" t="s">
        <v>3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ROW(Source!A159)</f>
        <v>159</v>
      </c>
      <c r="B161">
        <v>312568189</v>
      </c>
      <c r="C161">
        <v>312568182</v>
      </c>
      <c r="D161">
        <v>277560284</v>
      </c>
      <c r="E161">
        <v>109</v>
      </c>
      <c r="F161">
        <v>1</v>
      </c>
      <c r="G161">
        <v>1</v>
      </c>
      <c r="H161">
        <v>1</v>
      </c>
      <c r="I161" t="s">
        <v>661</v>
      </c>
      <c r="J161" t="s">
        <v>3</v>
      </c>
      <c r="K161" t="s">
        <v>662</v>
      </c>
      <c r="L161">
        <v>1191</v>
      </c>
      <c r="N161">
        <v>1013</v>
      </c>
      <c r="O161" t="s">
        <v>637</v>
      </c>
      <c r="P161" t="s">
        <v>637</v>
      </c>
      <c r="Q161">
        <v>1</v>
      </c>
      <c r="X161">
        <v>2.0099999999999998</v>
      </c>
      <c r="Y161">
        <v>0</v>
      </c>
      <c r="Z161">
        <v>0</v>
      </c>
      <c r="AA161">
        <v>0</v>
      </c>
      <c r="AB161">
        <v>440.52</v>
      </c>
      <c r="AC161">
        <v>0</v>
      </c>
      <c r="AD161">
        <v>1</v>
      </c>
      <c r="AE161">
        <v>1</v>
      </c>
      <c r="AF161" t="s">
        <v>108</v>
      </c>
      <c r="AG161">
        <v>2.4119999999999995</v>
      </c>
      <c r="AH161">
        <v>2</v>
      </c>
      <c r="AI161">
        <v>312568183</v>
      </c>
      <c r="AJ161">
        <v>148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ROW(Source!A159)</f>
        <v>159</v>
      </c>
      <c r="B162">
        <v>312568190</v>
      </c>
      <c r="C162">
        <v>312568182</v>
      </c>
      <c r="D162">
        <v>277560491</v>
      </c>
      <c r="E162">
        <v>109</v>
      </c>
      <c r="F162">
        <v>1</v>
      </c>
      <c r="G162">
        <v>1</v>
      </c>
      <c r="H162">
        <v>1</v>
      </c>
      <c r="I162" t="s">
        <v>635</v>
      </c>
      <c r="J162" t="s">
        <v>3</v>
      </c>
      <c r="K162" t="s">
        <v>636</v>
      </c>
      <c r="L162">
        <v>1191</v>
      </c>
      <c r="N162">
        <v>1013</v>
      </c>
      <c r="O162" t="s">
        <v>637</v>
      </c>
      <c r="P162" t="s">
        <v>637</v>
      </c>
      <c r="Q162">
        <v>1</v>
      </c>
      <c r="X162">
        <v>0.81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1</v>
      </c>
      <c r="AE162">
        <v>2</v>
      </c>
      <c r="AF162" t="s">
        <v>108</v>
      </c>
      <c r="AG162">
        <v>0.97199999999999998</v>
      </c>
      <c r="AH162">
        <v>2</v>
      </c>
      <c r="AI162">
        <v>312568184</v>
      </c>
      <c r="AJ162">
        <v>149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ROW(Source!A159)</f>
        <v>159</v>
      </c>
      <c r="B163">
        <v>312568191</v>
      </c>
      <c r="C163">
        <v>312568182</v>
      </c>
      <c r="D163">
        <v>277944870</v>
      </c>
      <c r="E163">
        <v>1</v>
      </c>
      <c r="F163">
        <v>1</v>
      </c>
      <c r="G163">
        <v>1</v>
      </c>
      <c r="H163">
        <v>2</v>
      </c>
      <c r="I163" t="s">
        <v>703</v>
      </c>
      <c r="J163" t="s">
        <v>704</v>
      </c>
      <c r="K163" t="s">
        <v>705</v>
      </c>
      <c r="L163">
        <v>1368</v>
      </c>
      <c r="N163">
        <v>1011</v>
      </c>
      <c r="O163" t="s">
        <v>419</v>
      </c>
      <c r="P163" t="s">
        <v>419</v>
      </c>
      <c r="Q163">
        <v>1</v>
      </c>
      <c r="X163">
        <v>0.7</v>
      </c>
      <c r="Y163">
        <v>0</v>
      </c>
      <c r="Z163">
        <v>756.44</v>
      </c>
      <c r="AA163">
        <v>549.32000000000005</v>
      </c>
      <c r="AB163">
        <v>0</v>
      </c>
      <c r="AC163">
        <v>0</v>
      </c>
      <c r="AD163">
        <v>1</v>
      </c>
      <c r="AE163">
        <v>0</v>
      </c>
      <c r="AF163" t="s">
        <v>108</v>
      </c>
      <c r="AG163">
        <v>0.84</v>
      </c>
      <c r="AH163">
        <v>2</v>
      </c>
      <c r="AI163">
        <v>312568185</v>
      </c>
      <c r="AJ163">
        <v>150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ROW(Source!A159)</f>
        <v>159</v>
      </c>
      <c r="B164">
        <v>312568192</v>
      </c>
      <c r="C164">
        <v>312568182</v>
      </c>
      <c r="D164">
        <v>277945805</v>
      </c>
      <c r="E164">
        <v>1</v>
      </c>
      <c r="F164">
        <v>1</v>
      </c>
      <c r="G164">
        <v>1</v>
      </c>
      <c r="H164">
        <v>2</v>
      </c>
      <c r="I164" t="s">
        <v>650</v>
      </c>
      <c r="J164" t="s">
        <v>651</v>
      </c>
      <c r="K164" t="s">
        <v>652</v>
      </c>
      <c r="L164">
        <v>1368</v>
      </c>
      <c r="N164">
        <v>1011</v>
      </c>
      <c r="O164" t="s">
        <v>419</v>
      </c>
      <c r="P164" t="s">
        <v>419</v>
      </c>
      <c r="Q164">
        <v>1</v>
      </c>
      <c r="X164">
        <v>0.11</v>
      </c>
      <c r="Y164">
        <v>0</v>
      </c>
      <c r="Z164">
        <v>544.70000000000005</v>
      </c>
      <c r="AA164">
        <v>477.98</v>
      </c>
      <c r="AB164">
        <v>0</v>
      </c>
      <c r="AC164">
        <v>0</v>
      </c>
      <c r="AD164">
        <v>1</v>
      </c>
      <c r="AE164">
        <v>0</v>
      </c>
      <c r="AF164" t="s">
        <v>108</v>
      </c>
      <c r="AG164">
        <v>0.13200000000000001</v>
      </c>
      <c r="AH164">
        <v>2</v>
      </c>
      <c r="AI164">
        <v>312568186</v>
      </c>
      <c r="AJ164">
        <v>151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ROW(Source!A159)</f>
        <v>159</v>
      </c>
      <c r="B165">
        <v>312568193</v>
      </c>
      <c r="C165">
        <v>312568182</v>
      </c>
      <c r="D165">
        <v>277862504</v>
      </c>
      <c r="E165">
        <v>1</v>
      </c>
      <c r="F165">
        <v>1</v>
      </c>
      <c r="G165">
        <v>1</v>
      </c>
      <c r="H165">
        <v>3</v>
      </c>
      <c r="I165" t="s">
        <v>706</v>
      </c>
      <c r="J165" t="s">
        <v>707</v>
      </c>
      <c r="K165" t="s">
        <v>708</v>
      </c>
      <c r="L165">
        <v>1346</v>
      </c>
      <c r="N165">
        <v>1009</v>
      </c>
      <c r="O165" t="s">
        <v>130</v>
      </c>
      <c r="P165" t="s">
        <v>130</v>
      </c>
      <c r="Q165">
        <v>1</v>
      </c>
      <c r="X165">
        <v>0.06</v>
      </c>
      <c r="Y165">
        <v>160.27000000000001</v>
      </c>
      <c r="Z165">
        <v>0</v>
      </c>
      <c r="AA165">
        <v>0</v>
      </c>
      <c r="AB165">
        <v>0</v>
      </c>
      <c r="AC165">
        <v>0</v>
      </c>
      <c r="AD165">
        <v>1</v>
      </c>
      <c r="AE165">
        <v>0</v>
      </c>
      <c r="AF165" t="s">
        <v>22</v>
      </c>
      <c r="AG165">
        <v>0</v>
      </c>
      <c r="AH165">
        <v>2</v>
      </c>
      <c r="AI165">
        <v>312568187</v>
      </c>
      <c r="AJ165">
        <v>152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ROW(Source!A159)</f>
        <v>159</v>
      </c>
      <c r="B166">
        <v>312568194</v>
      </c>
      <c r="C166">
        <v>312568182</v>
      </c>
      <c r="D166">
        <v>277862533</v>
      </c>
      <c r="E166">
        <v>1</v>
      </c>
      <c r="F166">
        <v>1</v>
      </c>
      <c r="G166">
        <v>1</v>
      </c>
      <c r="H166">
        <v>3</v>
      </c>
      <c r="I166" t="s">
        <v>668</v>
      </c>
      <c r="J166" t="s">
        <v>669</v>
      </c>
      <c r="K166" t="s">
        <v>670</v>
      </c>
      <c r="L166">
        <v>1346</v>
      </c>
      <c r="N166">
        <v>1009</v>
      </c>
      <c r="O166" t="s">
        <v>130</v>
      </c>
      <c r="P166" t="s">
        <v>130</v>
      </c>
      <c r="Q166">
        <v>1</v>
      </c>
      <c r="X166">
        <v>0.01</v>
      </c>
      <c r="Y166">
        <v>238.29</v>
      </c>
      <c r="Z166">
        <v>0</v>
      </c>
      <c r="AA166">
        <v>0</v>
      </c>
      <c r="AB166">
        <v>0</v>
      </c>
      <c r="AC166">
        <v>0</v>
      </c>
      <c r="AD166">
        <v>1</v>
      </c>
      <c r="AE166">
        <v>0</v>
      </c>
      <c r="AF166" t="s">
        <v>22</v>
      </c>
      <c r="AG166">
        <v>0</v>
      </c>
      <c r="AH166">
        <v>2</v>
      </c>
      <c r="AI166">
        <v>312568188</v>
      </c>
      <c r="AJ166">
        <v>153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ROW(Source!A159)</f>
        <v>159</v>
      </c>
      <c r="B167">
        <v>312568195</v>
      </c>
      <c r="C167">
        <v>312568182</v>
      </c>
      <c r="D167">
        <v>277867733</v>
      </c>
      <c r="E167">
        <v>1</v>
      </c>
      <c r="F167">
        <v>1</v>
      </c>
      <c r="G167">
        <v>1</v>
      </c>
      <c r="H167">
        <v>3</v>
      </c>
      <c r="I167" t="s">
        <v>128</v>
      </c>
      <c r="J167" t="s">
        <v>131</v>
      </c>
      <c r="K167" t="s">
        <v>129</v>
      </c>
      <c r="L167">
        <v>1346</v>
      </c>
      <c r="N167">
        <v>1009</v>
      </c>
      <c r="O167" t="s">
        <v>130</v>
      </c>
      <c r="P167" t="s">
        <v>130</v>
      </c>
      <c r="Q167">
        <v>1</v>
      </c>
      <c r="X167">
        <v>0</v>
      </c>
      <c r="Y167">
        <v>174.93</v>
      </c>
      <c r="Z167">
        <v>0</v>
      </c>
      <c r="AA167">
        <v>0</v>
      </c>
      <c r="AB167">
        <v>0</v>
      </c>
      <c r="AC167">
        <v>1</v>
      </c>
      <c r="AD167">
        <v>0</v>
      </c>
      <c r="AE167">
        <v>0</v>
      </c>
      <c r="AF167" t="s">
        <v>22</v>
      </c>
      <c r="AG167">
        <v>0</v>
      </c>
      <c r="AH167">
        <v>3</v>
      </c>
      <c r="AI167">
        <v>-1</v>
      </c>
      <c r="AJ167" t="s">
        <v>3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ROW(Source!A159)</f>
        <v>159</v>
      </c>
      <c r="B168">
        <v>312568196</v>
      </c>
      <c r="C168">
        <v>312568182</v>
      </c>
      <c r="D168">
        <v>277562780</v>
      </c>
      <c r="E168">
        <v>109</v>
      </c>
      <c r="F168">
        <v>1</v>
      </c>
      <c r="G168">
        <v>1</v>
      </c>
      <c r="H168">
        <v>3</v>
      </c>
      <c r="I168" t="s">
        <v>141</v>
      </c>
      <c r="J168" t="s">
        <v>3</v>
      </c>
      <c r="K168" t="s">
        <v>142</v>
      </c>
      <c r="L168">
        <v>1346</v>
      </c>
      <c r="N168">
        <v>1009</v>
      </c>
      <c r="O168" t="s">
        <v>130</v>
      </c>
      <c r="P168" t="s">
        <v>130</v>
      </c>
      <c r="Q168">
        <v>1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1</v>
      </c>
      <c r="AD168">
        <v>0</v>
      </c>
      <c r="AE168">
        <v>0</v>
      </c>
      <c r="AF168" t="s">
        <v>22</v>
      </c>
      <c r="AG168">
        <v>0</v>
      </c>
      <c r="AH168">
        <v>3</v>
      </c>
      <c r="AI168">
        <v>-1</v>
      </c>
      <c r="AJ168" t="s">
        <v>3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ROW(Source!A159)</f>
        <v>159</v>
      </c>
      <c r="B169">
        <v>312568197</v>
      </c>
      <c r="C169">
        <v>312568182</v>
      </c>
      <c r="D169">
        <v>277565288</v>
      </c>
      <c r="E169">
        <v>109</v>
      </c>
      <c r="F169">
        <v>1</v>
      </c>
      <c r="G169">
        <v>1</v>
      </c>
      <c r="H169">
        <v>3</v>
      </c>
      <c r="I169" t="s">
        <v>781</v>
      </c>
      <c r="J169" t="s">
        <v>3</v>
      </c>
      <c r="K169" t="s">
        <v>782</v>
      </c>
      <c r="L169">
        <v>1346</v>
      </c>
      <c r="N169">
        <v>1009</v>
      </c>
      <c r="O169" t="s">
        <v>130</v>
      </c>
      <c r="P169" t="s">
        <v>130</v>
      </c>
      <c r="Q169">
        <v>1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1</v>
      </c>
      <c r="AD169">
        <v>0</v>
      </c>
      <c r="AE169">
        <v>0</v>
      </c>
      <c r="AF169" t="s">
        <v>22</v>
      </c>
      <c r="AG169">
        <v>0</v>
      </c>
      <c r="AH169">
        <v>3</v>
      </c>
      <c r="AI169">
        <v>-1</v>
      </c>
      <c r="AJ169" t="s">
        <v>3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ROW(Source!A159)</f>
        <v>159</v>
      </c>
      <c r="B170">
        <v>312568198</v>
      </c>
      <c r="C170">
        <v>312568182</v>
      </c>
      <c r="D170">
        <v>277565341</v>
      </c>
      <c r="E170">
        <v>109</v>
      </c>
      <c r="F170">
        <v>1</v>
      </c>
      <c r="G170">
        <v>1</v>
      </c>
      <c r="H170">
        <v>3</v>
      </c>
      <c r="I170" t="s">
        <v>783</v>
      </c>
      <c r="J170" t="s">
        <v>3</v>
      </c>
      <c r="K170" t="s">
        <v>784</v>
      </c>
      <c r="L170">
        <v>1371</v>
      </c>
      <c r="N170">
        <v>1013</v>
      </c>
      <c r="O170" t="s">
        <v>36</v>
      </c>
      <c r="P170" t="s">
        <v>36</v>
      </c>
      <c r="Q170">
        <v>1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1</v>
      </c>
      <c r="AD170">
        <v>0</v>
      </c>
      <c r="AE170">
        <v>0</v>
      </c>
      <c r="AF170" t="s">
        <v>22</v>
      </c>
      <c r="AG170">
        <v>0</v>
      </c>
      <c r="AH170">
        <v>3</v>
      </c>
      <c r="AI170">
        <v>-1</v>
      </c>
      <c r="AJ170" t="s">
        <v>3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ROW(Source!A159)</f>
        <v>159</v>
      </c>
      <c r="B171">
        <v>312568199</v>
      </c>
      <c r="C171">
        <v>312568182</v>
      </c>
      <c r="D171">
        <v>277565430</v>
      </c>
      <c r="E171">
        <v>109</v>
      </c>
      <c r="F171">
        <v>1</v>
      </c>
      <c r="G171">
        <v>1</v>
      </c>
      <c r="H171">
        <v>3</v>
      </c>
      <c r="I171" t="s">
        <v>785</v>
      </c>
      <c r="J171" t="s">
        <v>3</v>
      </c>
      <c r="K171" t="s">
        <v>786</v>
      </c>
      <c r="L171">
        <v>1348</v>
      </c>
      <c r="N171">
        <v>1009</v>
      </c>
      <c r="O171" t="s">
        <v>139</v>
      </c>
      <c r="P171" t="s">
        <v>139</v>
      </c>
      <c r="Q171">
        <v>1000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1</v>
      </c>
      <c r="AD171">
        <v>0</v>
      </c>
      <c r="AE171">
        <v>0</v>
      </c>
      <c r="AF171" t="s">
        <v>22</v>
      </c>
      <c r="AG171">
        <v>0</v>
      </c>
      <c r="AH171">
        <v>3</v>
      </c>
      <c r="AI171">
        <v>-1</v>
      </c>
      <c r="AJ171" t="s">
        <v>3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ROW(Source!A160)</f>
        <v>160</v>
      </c>
      <c r="B172">
        <v>312568206</v>
      </c>
      <c r="C172">
        <v>312568200</v>
      </c>
      <c r="D172">
        <v>277560257</v>
      </c>
      <c r="E172">
        <v>109</v>
      </c>
      <c r="F172">
        <v>1</v>
      </c>
      <c r="G172">
        <v>1</v>
      </c>
      <c r="H172">
        <v>1</v>
      </c>
      <c r="I172" t="s">
        <v>659</v>
      </c>
      <c r="J172" t="s">
        <v>3</v>
      </c>
      <c r="K172" t="s">
        <v>660</v>
      </c>
      <c r="L172">
        <v>1191</v>
      </c>
      <c r="N172">
        <v>1013</v>
      </c>
      <c r="O172" t="s">
        <v>637</v>
      </c>
      <c r="P172" t="s">
        <v>637</v>
      </c>
      <c r="Q172">
        <v>1</v>
      </c>
      <c r="X172">
        <v>0.44</v>
      </c>
      <c r="Y172">
        <v>0</v>
      </c>
      <c r="Z172">
        <v>0</v>
      </c>
      <c r="AA172">
        <v>0</v>
      </c>
      <c r="AB172">
        <v>406.64</v>
      </c>
      <c r="AC172">
        <v>0</v>
      </c>
      <c r="AD172">
        <v>1</v>
      </c>
      <c r="AE172">
        <v>1</v>
      </c>
      <c r="AF172" t="s">
        <v>108</v>
      </c>
      <c r="AG172">
        <v>0.52800000000000002</v>
      </c>
      <c r="AH172">
        <v>2</v>
      </c>
      <c r="AI172">
        <v>312568201</v>
      </c>
      <c r="AJ172">
        <v>154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ROW(Source!A160)</f>
        <v>160</v>
      </c>
      <c r="B173">
        <v>312568207</v>
      </c>
      <c r="C173">
        <v>312568200</v>
      </c>
      <c r="D173">
        <v>277560491</v>
      </c>
      <c r="E173">
        <v>109</v>
      </c>
      <c r="F173">
        <v>1</v>
      </c>
      <c r="G173">
        <v>1</v>
      </c>
      <c r="H173">
        <v>1</v>
      </c>
      <c r="I173" t="s">
        <v>635</v>
      </c>
      <c r="J173" t="s">
        <v>3</v>
      </c>
      <c r="K173" t="s">
        <v>636</v>
      </c>
      <c r="L173">
        <v>1191</v>
      </c>
      <c r="N173">
        <v>1013</v>
      </c>
      <c r="O173" t="s">
        <v>637</v>
      </c>
      <c r="P173" t="s">
        <v>637</v>
      </c>
      <c r="Q173">
        <v>1</v>
      </c>
      <c r="X173">
        <v>0.48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1</v>
      </c>
      <c r="AE173">
        <v>2</v>
      </c>
      <c r="AF173" t="s">
        <v>108</v>
      </c>
      <c r="AG173">
        <v>0.57599999999999996</v>
      </c>
      <c r="AH173">
        <v>2</v>
      </c>
      <c r="AI173">
        <v>312568202</v>
      </c>
      <c r="AJ173">
        <v>155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ROW(Source!A160)</f>
        <v>160</v>
      </c>
      <c r="B174">
        <v>312568208</v>
      </c>
      <c r="C174">
        <v>312568200</v>
      </c>
      <c r="D174">
        <v>277944622</v>
      </c>
      <c r="E174">
        <v>1</v>
      </c>
      <c r="F174">
        <v>1</v>
      </c>
      <c r="G174">
        <v>1</v>
      </c>
      <c r="H174">
        <v>2</v>
      </c>
      <c r="I174" t="s">
        <v>639</v>
      </c>
      <c r="J174" t="s">
        <v>640</v>
      </c>
      <c r="K174" t="s">
        <v>641</v>
      </c>
      <c r="L174">
        <v>1368</v>
      </c>
      <c r="N174">
        <v>1011</v>
      </c>
      <c r="O174" t="s">
        <v>419</v>
      </c>
      <c r="P174" t="s">
        <v>419</v>
      </c>
      <c r="Q174">
        <v>1</v>
      </c>
      <c r="X174">
        <v>0.24</v>
      </c>
      <c r="Y174">
        <v>0</v>
      </c>
      <c r="Z174">
        <v>1472.33</v>
      </c>
      <c r="AA174">
        <v>642.05999999999995</v>
      </c>
      <c r="AB174">
        <v>0</v>
      </c>
      <c r="AC174">
        <v>0</v>
      </c>
      <c r="AD174">
        <v>1</v>
      </c>
      <c r="AE174">
        <v>0</v>
      </c>
      <c r="AF174" t="s">
        <v>108</v>
      </c>
      <c r="AG174">
        <v>0.28799999999999998</v>
      </c>
      <c r="AH174">
        <v>2</v>
      </c>
      <c r="AI174">
        <v>312568203</v>
      </c>
      <c r="AJ174">
        <v>156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ROW(Source!A160)</f>
        <v>160</v>
      </c>
      <c r="B175">
        <v>312568209</v>
      </c>
      <c r="C175">
        <v>312568200</v>
      </c>
      <c r="D175">
        <v>277945900</v>
      </c>
      <c r="E175">
        <v>1</v>
      </c>
      <c r="F175">
        <v>1</v>
      </c>
      <c r="G175">
        <v>1</v>
      </c>
      <c r="H175">
        <v>2</v>
      </c>
      <c r="I175" t="s">
        <v>709</v>
      </c>
      <c r="J175" t="s">
        <v>710</v>
      </c>
      <c r="K175" t="s">
        <v>711</v>
      </c>
      <c r="L175">
        <v>1368</v>
      </c>
      <c r="N175">
        <v>1011</v>
      </c>
      <c r="O175" t="s">
        <v>419</v>
      </c>
      <c r="P175" t="s">
        <v>419</v>
      </c>
      <c r="Q175">
        <v>1</v>
      </c>
      <c r="X175">
        <v>0.24</v>
      </c>
      <c r="Y175">
        <v>0</v>
      </c>
      <c r="Z175">
        <v>12.95</v>
      </c>
      <c r="AA175">
        <v>0</v>
      </c>
      <c r="AB175">
        <v>0</v>
      </c>
      <c r="AC175">
        <v>0</v>
      </c>
      <c r="AD175">
        <v>1</v>
      </c>
      <c r="AE175">
        <v>0</v>
      </c>
      <c r="AF175" t="s">
        <v>108</v>
      </c>
      <c r="AG175">
        <v>0.28799999999999998</v>
      </c>
      <c r="AH175">
        <v>2</v>
      </c>
      <c r="AI175">
        <v>312568204</v>
      </c>
      <c r="AJ175">
        <v>157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ROW(Source!A160)</f>
        <v>160</v>
      </c>
      <c r="B176">
        <v>312568210</v>
      </c>
      <c r="C176">
        <v>312568200</v>
      </c>
      <c r="D176">
        <v>277945921</v>
      </c>
      <c r="E176">
        <v>1</v>
      </c>
      <c r="F176">
        <v>1</v>
      </c>
      <c r="G176">
        <v>1</v>
      </c>
      <c r="H176">
        <v>2</v>
      </c>
      <c r="I176" t="s">
        <v>712</v>
      </c>
      <c r="J176" t="s">
        <v>713</v>
      </c>
      <c r="K176" t="s">
        <v>714</v>
      </c>
      <c r="L176">
        <v>1368</v>
      </c>
      <c r="N176">
        <v>1011</v>
      </c>
      <c r="O176" t="s">
        <v>419</v>
      </c>
      <c r="P176" t="s">
        <v>419</v>
      </c>
      <c r="Q176">
        <v>1</v>
      </c>
      <c r="X176">
        <v>0.24</v>
      </c>
      <c r="Y176">
        <v>0</v>
      </c>
      <c r="Z176">
        <v>560.73</v>
      </c>
      <c r="AA176">
        <v>477.98</v>
      </c>
      <c r="AB176">
        <v>0</v>
      </c>
      <c r="AC176">
        <v>0</v>
      </c>
      <c r="AD176">
        <v>1</v>
      </c>
      <c r="AE176">
        <v>0</v>
      </c>
      <c r="AF176" t="s">
        <v>108</v>
      </c>
      <c r="AG176">
        <v>0.28799999999999998</v>
      </c>
      <c r="AH176">
        <v>2</v>
      </c>
      <c r="AI176">
        <v>312568205</v>
      </c>
      <c r="AJ176">
        <v>158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ROW(Source!A161)</f>
        <v>161</v>
      </c>
      <c r="B177">
        <v>312568216</v>
      </c>
      <c r="C177">
        <v>312568211</v>
      </c>
      <c r="D177">
        <v>277560257</v>
      </c>
      <c r="E177">
        <v>109</v>
      </c>
      <c r="F177">
        <v>1</v>
      </c>
      <c r="G177">
        <v>1</v>
      </c>
      <c r="H177">
        <v>1</v>
      </c>
      <c r="I177" t="s">
        <v>659</v>
      </c>
      <c r="J177" t="s">
        <v>3</v>
      </c>
      <c r="K177" t="s">
        <v>660</v>
      </c>
      <c r="L177">
        <v>1191</v>
      </c>
      <c r="N177">
        <v>1013</v>
      </c>
      <c r="O177" t="s">
        <v>637</v>
      </c>
      <c r="P177" t="s">
        <v>637</v>
      </c>
      <c r="Q177">
        <v>1</v>
      </c>
      <c r="X177">
        <v>0.25</v>
      </c>
      <c r="Y177">
        <v>0</v>
      </c>
      <c r="Z177">
        <v>0</v>
      </c>
      <c r="AA177">
        <v>0</v>
      </c>
      <c r="AB177">
        <v>406.64</v>
      </c>
      <c r="AC177">
        <v>0</v>
      </c>
      <c r="AD177">
        <v>1</v>
      </c>
      <c r="AE177">
        <v>1</v>
      </c>
      <c r="AF177" t="s">
        <v>108</v>
      </c>
      <c r="AG177">
        <v>0.3</v>
      </c>
      <c r="AH177">
        <v>2</v>
      </c>
      <c r="AI177">
        <v>312568212</v>
      </c>
      <c r="AJ177">
        <v>159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ROW(Source!A161)</f>
        <v>161</v>
      </c>
      <c r="B178">
        <v>312568217</v>
      </c>
      <c r="C178">
        <v>312568211</v>
      </c>
      <c r="D178">
        <v>277560491</v>
      </c>
      <c r="E178">
        <v>109</v>
      </c>
      <c r="F178">
        <v>1</v>
      </c>
      <c r="G178">
        <v>1</v>
      </c>
      <c r="H178">
        <v>1</v>
      </c>
      <c r="I178" t="s">
        <v>635</v>
      </c>
      <c r="J178" t="s">
        <v>3</v>
      </c>
      <c r="K178" t="s">
        <v>636</v>
      </c>
      <c r="L178">
        <v>1191</v>
      </c>
      <c r="N178">
        <v>1013</v>
      </c>
      <c r="O178" t="s">
        <v>637</v>
      </c>
      <c r="P178" t="s">
        <v>637</v>
      </c>
      <c r="Q178">
        <v>1</v>
      </c>
      <c r="X178">
        <v>0.14000000000000001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1</v>
      </c>
      <c r="AE178">
        <v>2</v>
      </c>
      <c r="AF178" t="s">
        <v>108</v>
      </c>
      <c r="AG178">
        <v>0.16800000000000001</v>
      </c>
      <c r="AH178">
        <v>2</v>
      </c>
      <c r="AI178">
        <v>312568213</v>
      </c>
      <c r="AJ178">
        <v>160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ROW(Source!A161)</f>
        <v>161</v>
      </c>
      <c r="B179">
        <v>312568218</v>
      </c>
      <c r="C179">
        <v>312568211</v>
      </c>
      <c r="D179">
        <v>277945900</v>
      </c>
      <c r="E179">
        <v>1</v>
      </c>
      <c r="F179">
        <v>1</v>
      </c>
      <c r="G179">
        <v>1</v>
      </c>
      <c r="H179">
        <v>2</v>
      </c>
      <c r="I179" t="s">
        <v>709</v>
      </c>
      <c r="J179" t="s">
        <v>710</v>
      </c>
      <c r="K179" t="s">
        <v>711</v>
      </c>
      <c r="L179">
        <v>1368</v>
      </c>
      <c r="N179">
        <v>1011</v>
      </c>
      <c r="O179" t="s">
        <v>419</v>
      </c>
      <c r="P179" t="s">
        <v>419</v>
      </c>
      <c r="Q179">
        <v>1</v>
      </c>
      <c r="X179">
        <v>0.14000000000000001</v>
      </c>
      <c r="Y179">
        <v>0</v>
      </c>
      <c r="Z179">
        <v>12.95</v>
      </c>
      <c r="AA179">
        <v>0</v>
      </c>
      <c r="AB179">
        <v>0</v>
      </c>
      <c r="AC179">
        <v>0</v>
      </c>
      <c r="AD179">
        <v>1</v>
      </c>
      <c r="AE179">
        <v>0</v>
      </c>
      <c r="AF179" t="s">
        <v>108</v>
      </c>
      <c r="AG179">
        <v>0.16800000000000001</v>
      </c>
      <c r="AH179">
        <v>2</v>
      </c>
      <c r="AI179">
        <v>312568214</v>
      </c>
      <c r="AJ179">
        <v>161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ROW(Source!A161)</f>
        <v>161</v>
      </c>
      <c r="B180">
        <v>312568219</v>
      </c>
      <c r="C180">
        <v>312568211</v>
      </c>
      <c r="D180">
        <v>277945921</v>
      </c>
      <c r="E180">
        <v>1</v>
      </c>
      <c r="F180">
        <v>1</v>
      </c>
      <c r="G180">
        <v>1</v>
      </c>
      <c r="H180">
        <v>2</v>
      </c>
      <c r="I180" t="s">
        <v>712</v>
      </c>
      <c r="J180" t="s">
        <v>713</v>
      </c>
      <c r="K180" t="s">
        <v>714</v>
      </c>
      <c r="L180">
        <v>1368</v>
      </c>
      <c r="N180">
        <v>1011</v>
      </c>
      <c r="O180" t="s">
        <v>419</v>
      </c>
      <c r="P180" t="s">
        <v>419</v>
      </c>
      <c r="Q180">
        <v>1</v>
      </c>
      <c r="X180">
        <v>0.14000000000000001</v>
      </c>
      <c r="Y180">
        <v>0</v>
      </c>
      <c r="Z180">
        <v>560.73</v>
      </c>
      <c r="AA180">
        <v>477.98</v>
      </c>
      <c r="AB180">
        <v>0</v>
      </c>
      <c r="AC180">
        <v>0</v>
      </c>
      <c r="AD180">
        <v>1</v>
      </c>
      <c r="AE180">
        <v>0</v>
      </c>
      <c r="AF180" t="s">
        <v>108</v>
      </c>
      <c r="AG180">
        <v>0.16800000000000001</v>
      </c>
      <c r="AH180">
        <v>2</v>
      </c>
      <c r="AI180">
        <v>312568215</v>
      </c>
      <c r="AJ180">
        <v>162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ROW(Source!A162)</f>
        <v>162</v>
      </c>
      <c r="B181">
        <v>312568225</v>
      </c>
      <c r="C181">
        <v>312568220</v>
      </c>
      <c r="D181">
        <v>277560257</v>
      </c>
      <c r="E181">
        <v>109</v>
      </c>
      <c r="F181">
        <v>1</v>
      </c>
      <c r="G181">
        <v>1</v>
      </c>
      <c r="H181">
        <v>1</v>
      </c>
      <c r="I181" t="s">
        <v>659</v>
      </c>
      <c r="J181" t="s">
        <v>3</v>
      </c>
      <c r="K181" t="s">
        <v>660</v>
      </c>
      <c r="L181">
        <v>1191</v>
      </c>
      <c r="N181">
        <v>1013</v>
      </c>
      <c r="O181" t="s">
        <v>637</v>
      </c>
      <c r="P181" t="s">
        <v>637</v>
      </c>
      <c r="Q181">
        <v>1</v>
      </c>
      <c r="X181">
        <v>0.3</v>
      </c>
      <c r="Y181">
        <v>0</v>
      </c>
      <c r="Z181">
        <v>0</v>
      </c>
      <c r="AA181">
        <v>0</v>
      </c>
      <c r="AB181">
        <v>406.64</v>
      </c>
      <c r="AC181">
        <v>0</v>
      </c>
      <c r="AD181">
        <v>1</v>
      </c>
      <c r="AE181">
        <v>1</v>
      </c>
      <c r="AF181" t="s">
        <v>108</v>
      </c>
      <c r="AG181">
        <v>0.36</v>
      </c>
      <c r="AH181">
        <v>2</v>
      </c>
      <c r="AI181">
        <v>312568221</v>
      </c>
      <c r="AJ181">
        <v>163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ROW(Source!A162)</f>
        <v>162</v>
      </c>
      <c r="B182">
        <v>312568226</v>
      </c>
      <c r="C182">
        <v>312568220</v>
      </c>
      <c r="D182">
        <v>277560491</v>
      </c>
      <c r="E182">
        <v>109</v>
      </c>
      <c r="F182">
        <v>1</v>
      </c>
      <c r="G182">
        <v>1</v>
      </c>
      <c r="H182">
        <v>1</v>
      </c>
      <c r="I182" t="s">
        <v>635</v>
      </c>
      <c r="J182" t="s">
        <v>3</v>
      </c>
      <c r="K182" t="s">
        <v>636</v>
      </c>
      <c r="L182">
        <v>1191</v>
      </c>
      <c r="N182">
        <v>1013</v>
      </c>
      <c r="O182" t="s">
        <v>637</v>
      </c>
      <c r="P182" t="s">
        <v>637</v>
      </c>
      <c r="Q182">
        <v>1</v>
      </c>
      <c r="X182">
        <v>0.16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1</v>
      </c>
      <c r="AE182">
        <v>2</v>
      </c>
      <c r="AF182" t="s">
        <v>108</v>
      </c>
      <c r="AG182">
        <v>0.192</v>
      </c>
      <c r="AH182">
        <v>2</v>
      </c>
      <c r="AI182">
        <v>312568222</v>
      </c>
      <c r="AJ182">
        <v>164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ROW(Source!A162)</f>
        <v>162</v>
      </c>
      <c r="B183">
        <v>312568227</v>
      </c>
      <c r="C183">
        <v>312568220</v>
      </c>
      <c r="D183">
        <v>277945900</v>
      </c>
      <c r="E183">
        <v>1</v>
      </c>
      <c r="F183">
        <v>1</v>
      </c>
      <c r="G183">
        <v>1</v>
      </c>
      <c r="H183">
        <v>2</v>
      </c>
      <c r="I183" t="s">
        <v>709</v>
      </c>
      <c r="J183" t="s">
        <v>710</v>
      </c>
      <c r="K183" t="s">
        <v>711</v>
      </c>
      <c r="L183">
        <v>1368</v>
      </c>
      <c r="N183">
        <v>1011</v>
      </c>
      <c r="O183" t="s">
        <v>419</v>
      </c>
      <c r="P183" t="s">
        <v>419</v>
      </c>
      <c r="Q183">
        <v>1</v>
      </c>
      <c r="X183">
        <v>0.16</v>
      </c>
      <c r="Y183">
        <v>0</v>
      </c>
      <c r="Z183">
        <v>12.95</v>
      </c>
      <c r="AA183">
        <v>0</v>
      </c>
      <c r="AB183">
        <v>0</v>
      </c>
      <c r="AC183">
        <v>0</v>
      </c>
      <c r="AD183">
        <v>1</v>
      </c>
      <c r="AE183">
        <v>0</v>
      </c>
      <c r="AF183" t="s">
        <v>108</v>
      </c>
      <c r="AG183">
        <v>0.192</v>
      </c>
      <c r="AH183">
        <v>2</v>
      </c>
      <c r="AI183">
        <v>312568223</v>
      </c>
      <c r="AJ183">
        <v>165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ROW(Source!A162)</f>
        <v>162</v>
      </c>
      <c r="B184">
        <v>312568228</v>
      </c>
      <c r="C184">
        <v>312568220</v>
      </c>
      <c r="D184">
        <v>277945921</v>
      </c>
      <c r="E184">
        <v>1</v>
      </c>
      <c r="F184">
        <v>1</v>
      </c>
      <c r="G184">
        <v>1</v>
      </c>
      <c r="H184">
        <v>2</v>
      </c>
      <c r="I184" t="s">
        <v>712</v>
      </c>
      <c r="J184" t="s">
        <v>713</v>
      </c>
      <c r="K184" t="s">
        <v>714</v>
      </c>
      <c r="L184">
        <v>1368</v>
      </c>
      <c r="N184">
        <v>1011</v>
      </c>
      <c r="O184" t="s">
        <v>419</v>
      </c>
      <c r="P184" t="s">
        <v>419</v>
      </c>
      <c r="Q184">
        <v>1</v>
      </c>
      <c r="X184">
        <v>0.16</v>
      </c>
      <c r="Y184">
        <v>0</v>
      </c>
      <c r="Z184">
        <v>560.73</v>
      </c>
      <c r="AA184">
        <v>477.98</v>
      </c>
      <c r="AB184">
        <v>0</v>
      </c>
      <c r="AC184">
        <v>0</v>
      </c>
      <c r="AD184">
        <v>1</v>
      </c>
      <c r="AE184">
        <v>0</v>
      </c>
      <c r="AF184" t="s">
        <v>108</v>
      </c>
      <c r="AG184">
        <v>0.192</v>
      </c>
      <c r="AH184">
        <v>2</v>
      </c>
      <c r="AI184">
        <v>312568224</v>
      </c>
      <c r="AJ184">
        <v>166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ROW(Source!A198)</f>
        <v>198</v>
      </c>
      <c r="B185">
        <v>312568234</v>
      </c>
      <c r="C185">
        <v>312568229</v>
      </c>
      <c r="D185">
        <v>277560270</v>
      </c>
      <c r="E185">
        <v>109</v>
      </c>
      <c r="F185">
        <v>1</v>
      </c>
      <c r="G185">
        <v>1</v>
      </c>
      <c r="H185">
        <v>1</v>
      </c>
      <c r="I185" t="s">
        <v>715</v>
      </c>
      <c r="J185" t="s">
        <v>3</v>
      </c>
      <c r="K185" t="s">
        <v>716</v>
      </c>
      <c r="L185">
        <v>1191</v>
      </c>
      <c r="N185">
        <v>1013</v>
      </c>
      <c r="O185" t="s">
        <v>637</v>
      </c>
      <c r="P185" t="s">
        <v>637</v>
      </c>
      <c r="Q185">
        <v>1</v>
      </c>
      <c r="X185">
        <v>1.27</v>
      </c>
      <c r="Y185">
        <v>0</v>
      </c>
      <c r="Z185">
        <v>0</v>
      </c>
      <c r="AA185">
        <v>0</v>
      </c>
      <c r="AB185">
        <v>417.34</v>
      </c>
      <c r="AC185">
        <v>0</v>
      </c>
      <c r="AD185">
        <v>1</v>
      </c>
      <c r="AE185">
        <v>1</v>
      </c>
      <c r="AF185" t="s">
        <v>108</v>
      </c>
      <c r="AG185">
        <v>1.524</v>
      </c>
      <c r="AH185">
        <v>2</v>
      </c>
      <c r="AI185">
        <v>312568230</v>
      </c>
      <c r="AJ185">
        <v>167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ROW(Source!A198)</f>
        <v>198</v>
      </c>
      <c r="B186">
        <v>312568235</v>
      </c>
      <c r="C186">
        <v>312568229</v>
      </c>
      <c r="D186">
        <v>277560491</v>
      </c>
      <c r="E186">
        <v>109</v>
      </c>
      <c r="F186">
        <v>1</v>
      </c>
      <c r="G186">
        <v>1</v>
      </c>
      <c r="H186">
        <v>1</v>
      </c>
      <c r="I186" t="s">
        <v>635</v>
      </c>
      <c r="J186" t="s">
        <v>3</v>
      </c>
      <c r="K186" t="s">
        <v>636</v>
      </c>
      <c r="L186">
        <v>1191</v>
      </c>
      <c r="N186">
        <v>1013</v>
      </c>
      <c r="O186" t="s">
        <v>637</v>
      </c>
      <c r="P186" t="s">
        <v>637</v>
      </c>
      <c r="Q186">
        <v>1</v>
      </c>
      <c r="X186">
        <v>0.41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1</v>
      </c>
      <c r="AE186">
        <v>2</v>
      </c>
      <c r="AF186" t="s">
        <v>108</v>
      </c>
      <c r="AG186">
        <v>0.49199999999999994</v>
      </c>
      <c r="AH186">
        <v>2</v>
      </c>
      <c r="AI186">
        <v>312568231</v>
      </c>
      <c r="AJ186">
        <v>168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ROW(Source!A198)</f>
        <v>198</v>
      </c>
      <c r="B187">
        <v>312568236</v>
      </c>
      <c r="C187">
        <v>312568229</v>
      </c>
      <c r="D187">
        <v>277944868</v>
      </c>
      <c r="E187">
        <v>1</v>
      </c>
      <c r="F187">
        <v>1</v>
      </c>
      <c r="G187">
        <v>1</v>
      </c>
      <c r="H187">
        <v>2</v>
      </c>
      <c r="I187" t="s">
        <v>646</v>
      </c>
      <c r="J187" t="s">
        <v>647</v>
      </c>
      <c r="K187" t="s">
        <v>648</v>
      </c>
      <c r="L187">
        <v>1368</v>
      </c>
      <c r="N187">
        <v>1011</v>
      </c>
      <c r="O187" t="s">
        <v>419</v>
      </c>
      <c r="P187" t="s">
        <v>419</v>
      </c>
      <c r="Q187">
        <v>1</v>
      </c>
      <c r="X187">
        <v>0.35</v>
      </c>
      <c r="Y187">
        <v>0</v>
      </c>
      <c r="Z187">
        <v>346.73</v>
      </c>
      <c r="AA187">
        <v>477.98</v>
      </c>
      <c r="AB187">
        <v>0</v>
      </c>
      <c r="AC187">
        <v>0</v>
      </c>
      <c r="AD187">
        <v>1</v>
      </c>
      <c r="AE187">
        <v>0</v>
      </c>
      <c r="AF187" t="s">
        <v>108</v>
      </c>
      <c r="AG187">
        <v>0.42</v>
      </c>
      <c r="AH187">
        <v>2</v>
      </c>
      <c r="AI187">
        <v>312568232</v>
      </c>
      <c r="AJ187">
        <v>169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ROW(Source!A198)</f>
        <v>198</v>
      </c>
      <c r="B188">
        <v>312568237</v>
      </c>
      <c r="C188">
        <v>312568229</v>
      </c>
      <c r="D188">
        <v>277945805</v>
      </c>
      <c r="E188">
        <v>1</v>
      </c>
      <c r="F188">
        <v>1</v>
      </c>
      <c r="G188">
        <v>1</v>
      </c>
      <c r="H188">
        <v>2</v>
      </c>
      <c r="I188" t="s">
        <v>650</v>
      </c>
      <c r="J188" t="s">
        <v>651</v>
      </c>
      <c r="K188" t="s">
        <v>652</v>
      </c>
      <c r="L188">
        <v>1368</v>
      </c>
      <c r="N188">
        <v>1011</v>
      </c>
      <c r="O188" t="s">
        <v>419</v>
      </c>
      <c r="P188" t="s">
        <v>419</v>
      </c>
      <c r="Q188">
        <v>1</v>
      </c>
      <c r="X188">
        <v>0.06</v>
      </c>
      <c r="Y188">
        <v>0</v>
      </c>
      <c r="Z188">
        <v>544.70000000000005</v>
      </c>
      <c r="AA188">
        <v>477.98</v>
      </c>
      <c r="AB188">
        <v>0</v>
      </c>
      <c r="AC188">
        <v>0</v>
      </c>
      <c r="AD188">
        <v>1</v>
      </c>
      <c r="AE188">
        <v>0</v>
      </c>
      <c r="AF188" t="s">
        <v>108</v>
      </c>
      <c r="AG188">
        <v>7.1999999999999995E-2</v>
      </c>
      <c r="AH188">
        <v>2</v>
      </c>
      <c r="AI188">
        <v>312568233</v>
      </c>
      <c r="AJ188">
        <v>170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ROW(Source!A199)</f>
        <v>199</v>
      </c>
      <c r="B189">
        <v>312568243</v>
      </c>
      <c r="C189">
        <v>312568238</v>
      </c>
      <c r="D189">
        <v>277560259</v>
      </c>
      <c r="E189">
        <v>109</v>
      </c>
      <c r="F189">
        <v>1</v>
      </c>
      <c r="G189">
        <v>1</v>
      </c>
      <c r="H189">
        <v>1</v>
      </c>
      <c r="I189" t="s">
        <v>717</v>
      </c>
      <c r="J189" t="s">
        <v>3</v>
      </c>
      <c r="K189" t="s">
        <v>718</v>
      </c>
      <c r="L189">
        <v>1191</v>
      </c>
      <c r="N189">
        <v>1013</v>
      </c>
      <c r="O189" t="s">
        <v>637</v>
      </c>
      <c r="P189" t="s">
        <v>637</v>
      </c>
      <c r="Q189">
        <v>1</v>
      </c>
      <c r="X189">
        <v>0.15</v>
      </c>
      <c r="Y189">
        <v>0</v>
      </c>
      <c r="Z189">
        <v>0</v>
      </c>
      <c r="AA189">
        <v>0</v>
      </c>
      <c r="AB189">
        <v>410.21</v>
      </c>
      <c r="AC189">
        <v>0</v>
      </c>
      <c r="AD189">
        <v>1</v>
      </c>
      <c r="AE189">
        <v>1</v>
      </c>
      <c r="AF189" t="s">
        <v>108</v>
      </c>
      <c r="AG189">
        <v>0.18</v>
      </c>
      <c r="AH189">
        <v>2</v>
      </c>
      <c r="AI189">
        <v>312568239</v>
      </c>
      <c r="AJ189">
        <v>171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ROW(Source!A199)</f>
        <v>199</v>
      </c>
      <c r="B190">
        <v>312568244</v>
      </c>
      <c r="C190">
        <v>312568238</v>
      </c>
      <c r="D190">
        <v>277560491</v>
      </c>
      <c r="E190">
        <v>109</v>
      </c>
      <c r="F190">
        <v>1</v>
      </c>
      <c r="G190">
        <v>1</v>
      </c>
      <c r="H190">
        <v>1</v>
      </c>
      <c r="I190" t="s">
        <v>635</v>
      </c>
      <c r="J190" t="s">
        <v>3</v>
      </c>
      <c r="K190" t="s">
        <v>636</v>
      </c>
      <c r="L190">
        <v>1191</v>
      </c>
      <c r="N190">
        <v>1013</v>
      </c>
      <c r="O190" t="s">
        <v>637</v>
      </c>
      <c r="P190" t="s">
        <v>637</v>
      </c>
      <c r="Q190">
        <v>1</v>
      </c>
      <c r="X190">
        <v>0.08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1</v>
      </c>
      <c r="AE190">
        <v>2</v>
      </c>
      <c r="AF190" t="s">
        <v>108</v>
      </c>
      <c r="AG190">
        <v>9.6000000000000002E-2</v>
      </c>
      <c r="AH190">
        <v>2</v>
      </c>
      <c r="AI190">
        <v>312568240</v>
      </c>
      <c r="AJ190">
        <v>172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ROW(Source!A199)</f>
        <v>199</v>
      </c>
      <c r="B191">
        <v>312568245</v>
      </c>
      <c r="C191">
        <v>312568238</v>
      </c>
      <c r="D191">
        <v>277944868</v>
      </c>
      <c r="E191">
        <v>1</v>
      </c>
      <c r="F191">
        <v>1</v>
      </c>
      <c r="G191">
        <v>1</v>
      </c>
      <c r="H191">
        <v>2</v>
      </c>
      <c r="I191" t="s">
        <v>646</v>
      </c>
      <c r="J191" t="s">
        <v>647</v>
      </c>
      <c r="K191" t="s">
        <v>648</v>
      </c>
      <c r="L191">
        <v>1368</v>
      </c>
      <c r="N191">
        <v>1011</v>
      </c>
      <c r="O191" t="s">
        <v>419</v>
      </c>
      <c r="P191" t="s">
        <v>419</v>
      </c>
      <c r="Q191">
        <v>1</v>
      </c>
      <c r="X191">
        <v>7.0000000000000007E-2</v>
      </c>
      <c r="Y191">
        <v>0</v>
      </c>
      <c r="Z191">
        <v>346.73</v>
      </c>
      <c r="AA191">
        <v>477.98</v>
      </c>
      <c r="AB191">
        <v>0</v>
      </c>
      <c r="AC191">
        <v>0</v>
      </c>
      <c r="AD191">
        <v>1</v>
      </c>
      <c r="AE191">
        <v>0</v>
      </c>
      <c r="AF191" t="s">
        <v>108</v>
      </c>
      <c r="AG191">
        <v>8.4000000000000005E-2</v>
      </c>
      <c r="AH191">
        <v>2</v>
      </c>
      <c r="AI191">
        <v>312568241</v>
      </c>
      <c r="AJ191">
        <v>173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ROW(Source!A199)</f>
        <v>199</v>
      </c>
      <c r="B192">
        <v>312568246</v>
      </c>
      <c r="C192">
        <v>312568238</v>
      </c>
      <c r="D192">
        <v>277945805</v>
      </c>
      <c r="E192">
        <v>1</v>
      </c>
      <c r="F192">
        <v>1</v>
      </c>
      <c r="G192">
        <v>1</v>
      </c>
      <c r="H192">
        <v>2</v>
      </c>
      <c r="I192" t="s">
        <v>650</v>
      </c>
      <c r="J192" t="s">
        <v>651</v>
      </c>
      <c r="K192" t="s">
        <v>652</v>
      </c>
      <c r="L192">
        <v>1368</v>
      </c>
      <c r="N192">
        <v>1011</v>
      </c>
      <c r="O192" t="s">
        <v>419</v>
      </c>
      <c r="P192" t="s">
        <v>419</v>
      </c>
      <c r="Q192">
        <v>1</v>
      </c>
      <c r="X192">
        <v>0.01</v>
      </c>
      <c r="Y192">
        <v>0</v>
      </c>
      <c r="Z192">
        <v>544.70000000000005</v>
      </c>
      <c r="AA192">
        <v>477.98</v>
      </c>
      <c r="AB192">
        <v>0</v>
      </c>
      <c r="AC192">
        <v>0</v>
      </c>
      <c r="AD192">
        <v>1</v>
      </c>
      <c r="AE192">
        <v>0</v>
      </c>
      <c r="AF192" t="s">
        <v>108</v>
      </c>
      <c r="AG192">
        <v>1.2E-2</v>
      </c>
      <c r="AH192">
        <v>2</v>
      </c>
      <c r="AI192">
        <v>312568242</v>
      </c>
      <c r="AJ192">
        <v>174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ROW(Source!A200)</f>
        <v>200</v>
      </c>
      <c r="B193">
        <v>312568252</v>
      </c>
      <c r="C193">
        <v>312568247</v>
      </c>
      <c r="D193">
        <v>277560259</v>
      </c>
      <c r="E193">
        <v>109</v>
      </c>
      <c r="F193">
        <v>1</v>
      </c>
      <c r="G193">
        <v>1</v>
      </c>
      <c r="H193">
        <v>1</v>
      </c>
      <c r="I193" t="s">
        <v>717</v>
      </c>
      <c r="J193" t="s">
        <v>3</v>
      </c>
      <c r="K193" t="s">
        <v>718</v>
      </c>
      <c r="L193">
        <v>1191</v>
      </c>
      <c r="N193">
        <v>1013</v>
      </c>
      <c r="O193" t="s">
        <v>637</v>
      </c>
      <c r="P193" t="s">
        <v>637</v>
      </c>
      <c r="Q193">
        <v>1</v>
      </c>
      <c r="X193">
        <v>0.15</v>
      </c>
      <c r="Y193">
        <v>0</v>
      </c>
      <c r="Z193">
        <v>0</v>
      </c>
      <c r="AA193">
        <v>0</v>
      </c>
      <c r="AB193">
        <v>410.21</v>
      </c>
      <c r="AC193">
        <v>0</v>
      </c>
      <c r="AD193">
        <v>1</v>
      </c>
      <c r="AE193">
        <v>1</v>
      </c>
      <c r="AF193" t="s">
        <v>108</v>
      </c>
      <c r="AG193">
        <v>0.18</v>
      </c>
      <c r="AH193">
        <v>2</v>
      </c>
      <c r="AI193">
        <v>312568248</v>
      </c>
      <c r="AJ193">
        <v>175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ROW(Source!A200)</f>
        <v>200</v>
      </c>
      <c r="B194">
        <v>312568253</v>
      </c>
      <c r="C194">
        <v>312568247</v>
      </c>
      <c r="D194">
        <v>277560491</v>
      </c>
      <c r="E194">
        <v>109</v>
      </c>
      <c r="F194">
        <v>1</v>
      </c>
      <c r="G194">
        <v>1</v>
      </c>
      <c r="H194">
        <v>1</v>
      </c>
      <c r="I194" t="s">
        <v>635</v>
      </c>
      <c r="J194" t="s">
        <v>3</v>
      </c>
      <c r="K194" t="s">
        <v>636</v>
      </c>
      <c r="L194">
        <v>1191</v>
      </c>
      <c r="N194">
        <v>1013</v>
      </c>
      <c r="O194" t="s">
        <v>637</v>
      </c>
      <c r="P194" t="s">
        <v>637</v>
      </c>
      <c r="Q194">
        <v>1</v>
      </c>
      <c r="X194">
        <v>0.08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1</v>
      </c>
      <c r="AE194">
        <v>2</v>
      </c>
      <c r="AF194" t="s">
        <v>108</v>
      </c>
      <c r="AG194">
        <v>9.6000000000000002E-2</v>
      </c>
      <c r="AH194">
        <v>2</v>
      </c>
      <c r="AI194">
        <v>312568249</v>
      </c>
      <c r="AJ194">
        <v>176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ROW(Source!A200)</f>
        <v>200</v>
      </c>
      <c r="B195">
        <v>312568254</v>
      </c>
      <c r="C195">
        <v>312568247</v>
      </c>
      <c r="D195">
        <v>277944868</v>
      </c>
      <c r="E195">
        <v>1</v>
      </c>
      <c r="F195">
        <v>1</v>
      </c>
      <c r="G195">
        <v>1</v>
      </c>
      <c r="H195">
        <v>2</v>
      </c>
      <c r="I195" t="s">
        <v>646</v>
      </c>
      <c r="J195" t="s">
        <v>647</v>
      </c>
      <c r="K195" t="s">
        <v>648</v>
      </c>
      <c r="L195">
        <v>1368</v>
      </c>
      <c r="N195">
        <v>1011</v>
      </c>
      <c r="O195" t="s">
        <v>419</v>
      </c>
      <c r="P195" t="s">
        <v>419</v>
      </c>
      <c r="Q195">
        <v>1</v>
      </c>
      <c r="X195">
        <v>7.0000000000000007E-2</v>
      </c>
      <c r="Y195">
        <v>0</v>
      </c>
      <c r="Z195">
        <v>346.73</v>
      </c>
      <c r="AA195">
        <v>477.98</v>
      </c>
      <c r="AB195">
        <v>0</v>
      </c>
      <c r="AC195">
        <v>0</v>
      </c>
      <c r="AD195">
        <v>1</v>
      </c>
      <c r="AE195">
        <v>0</v>
      </c>
      <c r="AF195" t="s">
        <v>108</v>
      </c>
      <c r="AG195">
        <v>8.4000000000000005E-2</v>
      </c>
      <c r="AH195">
        <v>2</v>
      </c>
      <c r="AI195">
        <v>312568250</v>
      </c>
      <c r="AJ195">
        <v>177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ROW(Source!A200)</f>
        <v>200</v>
      </c>
      <c r="B196">
        <v>312568255</v>
      </c>
      <c r="C196">
        <v>312568247</v>
      </c>
      <c r="D196">
        <v>277945805</v>
      </c>
      <c r="E196">
        <v>1</v>
      </c>
      <c r="F196">
        <v>1</v>
      </c>
      <c r="G196">
        <v>1</v>
      </c>
      <c r="H196">
        <v>2</v>
      </c>
      <c r="I196" t="s">
        <v>650</v>
      </c>
      <c r="J196" t="s">
        <v>651</v>
      </c>
      <c r="K196" t="s">
        <v>652</v>
      </c>
      <c r="L196">
        <v>1368</v>
      </c>
      <c r="N196">
        <v>1011</v>
      </c>
      <c r="O196" t="s">
        <v>419</v>
      </c>
      <c r="P196" t="s">
        <v>419</v>
      </c>
      <c r="Q196">
        <v>1</v>
      </c>
      <c r="X196">
        <v>0.01</v>
      </c>
      <c r="Y196">
        <v>0</v>
      </c>
      <c r="Z196">
        <v>544.70000000000005</v>
      </c>
      <c r="AA196">
        <v>477.98</v>
      </c>
      <c r="AB196">
        <v>0</v>
      </c>
      <c r="AC196">
        <v>0</v>
      </c>
      <c r="AD196">
        <v>1</v>
      </c>
      <c r="AE196">
        <v>0</v>
      </c>
      <c r="AF196" t="s">
        <v>108</v>
      </c>
      <c r="AG196">
        <v>1.2E-2</v>
      </c>
      <c r="AH196">
        <v>2</v>
      </c>
      <c r="AI196">
        <v>312568251</v>
      </c>
      <c r="AJ196">
        <v>178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ROW(Source!A201)</f>
        <v>201</v>
      </c>
      <c r="B197">
        <v>312568270</v>
      </c>
      <c r="C197">
        <v>312568256</v>
      </c>
      <c r="D197">
        <v>277560446</v>
      </c>
      <c r="E197">
        <v>109</v>
      </c>
      <c r="F197">
        <v>1</v>
      </c>
      <c r="G197">
        <v>1</v>
      </c>
      <c r="H197">
        <v>1</v>
      </c>
      <c r="I197" t="s">
        <v>625</v>
      </c>
      <c r="J197" t="s">
        <v>3</v>
      </c>
      <c r="K197" t="s">
        <v>626</v>
      </c>
      <c r="L197">
        <v>1369</v>
      </c>
      <c r="N197">
        <v>1013</v>
      </c>
      <c r="O197" t="s">
        <v>627</v>
      </c>
      <c r="P197" t="s">
        <v>627</v>
      </c>
      <c r="Q197">
        <v>1</v>
      </c>
      <c r="X197">
        <v>0.99</v>
      </c>
      <c r="Y197">
        <v>0</v>
      </c>
      <c r="Z197">
        <v>0</v>
      </c>
      <c r="AA197">
        <v>0</v>
      </c>
      <c r="AB197">
        <v>388.8</v>
      </c>
      <c r="AC197">
        <v>0</v>
      </c>
      <c r="AD197">
        <v>1</v>
      </c>
      <c r="AE197">
        <v>1</v>
      </c>
      <c r="AF197" t="s">
        <v>24</v>
      </c>
      <c r="AG197">
        <v>1.3661999999999999</v>
      </c>
      <c r="AH197">
        <v>2</v>
      </c>
      <c r="AI197">
        <v>312568257</v>
      </c>
      <c r="AJ197">
        <v>179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">
      <c r="A198">
        <f>ROW(Source!A201)</f>
        <v>201</v>
      </c>
      <c r="B198">
        <v>312568271</v>
      </c>
      <c r="C198">
        <v>312568256</v>
      </c>
      <c r="D198">
        <v>277560448</v>
      </c>
      <c r="E198">
        <v>109</v>
      </c>
      <c r="F198">
        <v>1</v>
      </c>
      <c r="G198">
        <v>1</v>
      </c>
      <c r="H198">
        <v>1</v>
      </c>
      <c r="I198" t="s">
        <v>629</v>
      </c>
      <c r="J198" t="s">
        <v>3</v>
      </c>
      <c r="K198" t="s">
        <v>630</v>
      </c>
      <c r="L198">
        <v>1369</v>
      </c>
      <c r="N198">
        <v>1013</v>
      </c>
      <c r="O198" t="s">
        <v>627</v>
      </c>
      <c r="P198" t="s">
        <v>627</v>
      </c>
      <c r="Q198">
        <v>1</v>
      </c>
      <c r="X198">
        <v>47.29</v>
      </c>
      <c r="Y198">
        <v>0</v>
      </c>
      <c r="Z198">
        <v>0</v>
      </c>
      <c r="AA198">
        <v>0</v>
      </c>
      <c r="AB198">
        <v>424.47</v>
      </c>
      <c r="AC198">
        <v>0</v>
      </c>
      <c r="AD198">
        <v>1</v>
      </c>
      <c r="AE198">
        <v>1</v>
      </c>
      <c r="AF198" t="s">
        <v>24</v>
      </c>
      <c r="AG198">
        <v>65.260199999999998</v>
      </c>
      <c r="AH198">
        <v>2</v>
      </c>
      <c r="AI198">
        <v>312568258</v>
      </c>
      <c r="AJ198">
        <v>180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">
      <c r="A199">
        <f>ROW(Source!A201)</f>
        <v>201</v>
      </c>
      <c r="B199">
        <v>312568272</v>
      </c>
      <c r="C199">
        <v>312568256</v>
      </c>
      <c r="D199">
        <v>277560452</v>
      </c>
      <c r="E199">
        <v>109</v>
      </c>
      <c r="F199">
        <v>1</v>
      </c>
      <c r="G199">
        <v>1</v>
      </c>
      <c r="H199">
        <v>1</v>
      </c>
      <c r="I199" t="s">
        <v>631</v>
      </c>
      <c r="J199" t="s">
        <v>3</v>
      </c>
      <c r="K199" t="s">
        <v>632</v>
      </c>
      <c r="L199">
        <v>1369</v>
      </c>
      <c r="N199">
        <v>1013</v>
      </c>
      <c r="O199" t="s">
        <v>627</v>
      </c>
      <c r="P199" t="s">
        <v>627</v>
      </c>
      <c r="Q199">
        <v>1</v>
      </c>
      <c r="X199">
        <v>23.42</v>
      </c>
      <c r="Y199">
        <v>0</v>
      </c>
      <c r="Z199">
        <v>0</v>
      </c>
      <c r="AA199">
        <v>0</v>
      </c>
      <c r="AB199">
        <v>477.98</v>
      </c>
      <c r="AC199">
        <v>0</v>
      </c>
      <c r="AD199">
        <v>1</v>
      </c>
      <c r="AE199">
        <v>1</v>
      </c>
      <c r="AF199" t="s">
        <v>24</v>
      </c>
      <c r="AG199">
        <v>32.319600000000001</v>
      </c>
      <c r="AH199">
        <v>2</v>
      </c>
      <c r="AI199">
        <v>312568259</v>
      </c>
      <c r="AJ199">
        <v>181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">
      <c r="A200">
        <f>ROW(Source!A201)</f>
        <v>201</v>
      </c>
      <c r="B200">
        <v>312568273</v>
      </c>
      <c r="C200">
        <v>312568256</v>
      </c>
      <c r="D200">
        <v>277560455</v>
      </c>
      <c r="E200">
        <v>109</v>
      </c>
      <c r="F200">
        <v>1</v>
      </c>
      <c r="G200">
        <v>1</v>
      </c>
      <c r="H200">
        <v>1</v>
      </c>
      <c r="I200" t="s">
        <v>633</v>
      </c>
      <c r="J200" t="s">
        <v>3</v>
      </c>
      <c r="K200" t="s">
        <v>634</v>
      </c>
      <c r="L200">
        <v>1369</v>
      </c>
      <c r="N200">
        <v>1013</v>
      </c>
      <c r="O200" t="s">
        <v>627</v>
      </c>
      <c r="P200" t="s">
        <v>627</v>
      </c>
      <c r="Q200">
        <v>1</v>
      </c>
      <c r="X200">
        <v>23.42</v>
      </c>
      <c r="Y200">
        <v>0</v>
      </c>
      <c r="Z200">
        <v>0</v>
      </c>
      <c r="AA200">
        <v>0</v>
      </c>
      <c r="AB200">
        <v>549.32000000000005</v>
      </c>
      <c r="AC200">
        <v>0</v>
      </c>
      <c r="AD200">
        <v>1</v>
      </c>
      <c r="AE200">
        <v>1</v>
      </c>
      <c r="AF200" t="s">
        <v>24</v>
      </c>
      <c r="AG200">
        <v>32.319600000000001</v>
      </c>
      <c r="AH200">
        <v>2</v>
      </c>
      <c r="AI200">
        <v>312568260</v>
      </c>
      <c r="AJ200">
        <v>182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">
      <c r="A201">
        <f>ROW(Source!A201)</f>
        <v>201</v>
      </c>
      <c r="B201">
        <v>312568274</v>
      </c>
      <c r="C201">
        <v>312568256</v>
      </c>
      <c r="D201">
        <v>277560491</v>
      </c>
      <c r="E201">
        <v>109</v>
      </c>
      <c r="F201">
        <v>1</v>
      </c>
      <c r="G201">
        <v>1</v>
      </c>
      <c r="H201">
        <v>1</v>
      </c>
      <c r="I201" t="s">
        <v>635</v>
      </c>
      <c r="J201" t="s">
        <v>3</v>
      </c>
      <c r="K201" t="s">
        <v>636</v>
      </c>
      <c r="L201">
        <v>1191</v>
      </c>
      <c r="N201">
        <v>1013</v>
      </c>
      <c r="O201" t="s">
        <v>637</v>
      </c>
      <c r="P201" t="s">
        <v>637</v>
      </c>
      <c r="Q201">
        <v>1</v>
      </c>
      <c r="X201">
        <v>24.89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1</v>
      </c>
      <c r="AE201">
        <v>2</v>
      </c>
      <c r="AF201" t="s">
        <v>23</v>
      </c>
      <c r="AG201">
        <v>37.335000000000001</v>
      </c>
      <c r="AH201">
        <v>2</v>
      </c>
      <c r="AI201">
        <v>312568261</v>
      </c>
      <c r="AJ201">
        <v>183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">
      <c r="A202">
        <f>ROW(Source!A201)</f>
        <v>201</v>
      </c>
      <c r="B202">
        <v>312568275</v>
      </c>
      <c r="C202">
        <v>312568256</v>
      </c>
      <c r="D202">
        <v>277944622</v>
      </c>
      <c r="E202">
        <v>1</v>
      </c>
      <c r="F202">
        <v>1</v>
      </c>
      <c r="G202">
        <v>1</v>
      </c>
      <c r="H202">
        <v>2</v>
      </c>
      <c r="I202" t="s">
        <v>639</v>
      </c>
      <c r="J202" t="s">
        <v>640</v>
      </c>
      <c r="K202" t="s">
        <v>641</v>
      </c>
      <c r="L202">
        <v>1368</v>
      </c>
      <c r="N202">
        <v>1011</v>
      </c>
      <c r="O202" t="s">
        <v>419</v>
      </c>
      <c r="P202" t="s">
        <v>419</v>
      </c>
      <c r="Q202">
        <v>1</v>
      </c>
      <c r="X202">
        <v>0.75</v>
      </c>
      <c r="Y202">
        <v>0</v>
      </c>
      <c r="Z202">
        <v>1472.33</v>
      </c>
      <c r="AA202">
        <v>642.05999999999995</v>
      </c>
      <c r="AB202">
        <v>0</v>
      </c>
      <c r="AC202">
        <v>0</v>
      </c>
      <c r="AD202">
        <v>1</v>
      </c>
      <c r="AE202">
        <v>0</v>
      </c>
      <c r="AF202" t="s">
        <v>23</v>
      </c>
      <c r="AG202">
        <v>1.125</v>
      </c>
      <c r="AH202">
        <v>2</v>
      </c>
      <c r="AI202">
        <v>312568262</v>
      </c>
      <c r="AJ202">
        <v>184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">
      <c r="A203">
        <f>ROW(Source!A201)</f>
        <v>201</v>
      </c>
      <c r="B203">
        <v>312568276</v>
      </c>
      <c r="C203">
        <v>312568256</v>
      </c>
      <c r="D203">
        <v>277944809</v>
      </c>
      <c r="E203">
        <v>1</v>
      </c>
      <c r="F203">
        <v>1</v>
      </c>
      <c r="G203">
        <v>1</v>
      </c>
      <c r="H203">
        <v>2</v>
      </c>
      <c r="I203" t="s">
        <v>643</v>
      </c>
      <c r="J203" t="s">
        <v>644</v>
      </c>
      <c r="K203" t="s">
        <v>645</v>
      </c>
      <c r="L203">
        <v>1368</v>
      </c>
      <c r="N203">
        <v>1011</v>
      </c>
      <c r="O203" t="s">
        <v>419</v>
      </c>
      <c r="P203" t="s">
        <v>419</v>
      </c>
      <c r="Q203">
        <v>1</v>
      </c>
      <c r="X203">
        <v>0.81</v>
      </c>
      <c r="Y203">
        <v>0</v>
      </c>
      <c r="Z203">
        <v>15.14</v>
      </c>
      <c r="AA203">
        <v>0</v>
      </c>
      <c r="AB203">
        <v>0</v>
      </c>
      <c r="AC203">
        <v>0</v>
      </c>
      <c r="AD203">
        <v>1</v>
      </c>
      <c r="AE203">
        <v>0</v>
      </c>
      <c r="AF203" t="s">
        <v>23</v>
      </c>
      <c r="AG203">
        <v>1.2149999999999999</v>
      </c>
      <c r="AH203">
        <v>2</v>
      </c>
      <c r="AI203">
        <v>312568263</v>
      </c>
      <c r="AJ203">
        <v>185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">
      <c r="A204">
        <f>ROW(Source!A201)</f>
        <v>201</v>
      </c>
      <c r="B204">
        <v>312568277</v>
      </c>
      <c r="C204">
        <v>312568256</v>
      </c>
      <c r="D204">
        <v>277944868</v>
      </c>
      <c r="E204">
        <v>1</v>
      </c>
      <c r="F204">
        <v>1</v>
      </c>
      <c r="G204">
        <v>1</v>
      </c>
      <c r="H204">
        <v>2</v>
      </c>
      <c r="I204" t="s">
        <v>646</v>
      </c>
      <c r="J204" t="s">
        <v>647</v>
      </c>
      <c r="K204" t="s">
        <v>648</v>
      </c>
      <c r="L204">
        <v>1368</v>
      </c>
      <c r="N204">
        <v>1011</v>
      </c>
      <c r="O204" t="s">
        <v>419</v>
      </c>
      <c r="P204" t="s">
        <v>419</v>
      </c>
      <c r="Q204">
        <v>1</v>
      </c>
      <c r="X204">
        <v>22.74</v>
      </c>
      <c r="Y204">
        <v>0</v>
      </c>
      <c r="Z204">
        <v>346.73</v>
      </c>
      <c r="AA204">
        <v>477.98</v>
      </c>
      <c r="AB204">
        <v>0</v>
      </c>
      <c r="AC204">
        <v>0</v>
      </c>
      <c r="AD204">
        <v>1</v>
      </c>
      <c r="AE204">
        <v>0</v>
      </c>
      <c r="AF204" t="s">
        <v>23</v>
      </c>
      <c r="AG204">
        <v>34.11</v>
      </c>
      <c r="AH204">
        <v>2</v>
      </c>
      <c r="AI204">
        <v>312568264</v>
      </c>
      <c r="AJ204">
        <v>186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">
      <c r="A205">
        <f>ROW(Source!A201)</f>
        <v>201</v>
      </c>
      <c r="B205">
        <v>312568278</v>
      </c>
      <c r="C205">
        <v>312568256</v>
      </c>
      <c r="D205">
        <v>277945805</v>
      </c>
      <c r="E205">
        <v>1</v>
      </c>
      <c r="F205">
        <v>1</v>
      </c>
      <c r="G205">
        <v>1</v>
      </c>
      <c r="H205">
        <v>2</v>
      </c>
      <c r="I205" t="s">
        <v>650</v>
      </c>
      <c r="J205" t="s">
        <v>651</v>
      </c>
      <c r="K205" t="s">
        <v>652</v>
      </c>
      <c r="L205">
        <v>1368</v>
      </c>
      <c r="N205">
        <v>1011</v>
      </c>
      <c r="O205" t="s">
        <v>419</v>
      </c>
      <c r="P205" t="s">
        <v>419</v>
      </c>
      <c r="Q205">
        <v>1</v>
      </c>
      <c r="X205">
        <v>0.59</v>
      </c>
      <c r="Y205">
        <v>0</v>
      </c>
      <c r="Z205">
        <v>544.70000000000005</v>
      </c>
      <c r="AA205">
        <v>477.98</v>
      </c>
      <c r="AB205">
        <v>0</v>
      </c>
      <c r="AC205">
        <v>0</v>
      </c>
      <c r="AD205">
        <v>1</v>
      </c>
      <c r="AE205">
        <v>0</v>
      </c>
      <c r="AF205" t="s">
        <v>23</v>
      </c>
      <c r="AG205">
        <v>0.88500000000000001</v>
      </c>
      <c r="AH205">
        <v>2</v>
      </c>
      <c r="AI205">
        <v>312568265</v>
      </c>
      <c r="AJ205">
        <v>187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">
      <c r="A206">
        <f>ROW(Source!A201)</f>
        <v>201</v>
      </c>
      <c r="B206">
        <v>312568279</v>
      </c>
      <c r="C206">
        <v>312568256</v>
      </c>
      <c r="D206">
        <v>277946074</v>
      </c>
      <c r="E206">
        <v>1</v>
      </c>
      <c r="F206">
        <v>1</v>
      </c>
      <c r="G206">
        <v>1</v>
      </c>
      <c r="H206">
        <v>2</v>
      </c>
      <c r="I206" t="s">
        <v>653</v>
      </c>
      <c r="J206" t="s">
        <v>654</v>
      </c>
      <c r="K206" t="s">
        <v>655</v>
      </c>
      <c r="L206">
        <v>1368</v>
      </c>
      <c r="N206">
        <v>1011</v>
      </c>
      <c r="O206" t="s">
        <v>419</v>
      </c>
      <c r="P206" t="s">
        <v>419</v>
      </c>
      <c r="Q206">
        <v>1</v>
      </c>
      <c r="X206">
        <v>0.81</v>
      </c>
      <c r="Y206">
        <v>0</v>
      </c>
      <c r="Z206">
        <v>160.38</v>
      </c>
      <c r="AA206">
        <v>477.98</v>
      </c>
      <c r="AB206">
        <v>0</v>
      </c>
      <c r="AC206">
        <v>0</v>
      </c>
      <c r="AD206">
        <v>1</v>
      </c>
      <c r="AE206">
        <v>0</v>
      </c>
      <c r="AF206" t="s">
        <v>23</v>
      </c>
      <c r="AG206">
        <v>1.2149999999999999</v>
      </c>
      <c r="AH206">
        <v>2</v>
      </c>
      <c r="AI206">
        <v>312568266</v>
      </c>
      <c r="AJ206">
        <v>188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">
      <c r="A207">
        <f>ROW(Source!A201)</f>
        <v>201</v>
      </c>
      <c r="B207">
        <v>312568280</v>
      </c>
      <c r="C207">
        <v>312568256</v>
      </c>
      <c r="D207">
        <v>277565240</v>
      </c>
      <c r="E207">
        <v>109</v>
      </c>
      <c r="F207">
        <v>1</v>
      </c>
      <c r="G207">
        <v>1</v>
      </c>
      <c r="H207">
        <v>3</v>
      </c>
      <c r="I207" t="s">
        <v>34</v>
      </c>
      <c r="J207" t="s">
        <v>3</v>
      </c>
      <c r="K207" t="s">
        <v>35</v>
      </c>
      <c r="L207">
        <v>1371</v>
      </c>
      <c r="N207">
        <v>1013</v>
      </c>
      <c r="O207" t="s">
        <v>36</v>
      </c>
      <c r="P207" t="s">
        <v>36</v>
      </c>
      <c r="Q207">
        <v>1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1</v>
      </c>
      <c r="AD207">
        <v>0</v>
      </c>
      <c r="AE207">
        <v>0</v>
      </c>
      <c r="AF207" t="s">
        <v>22</v>
      </c>
      <c r="AG207">
        <v>0</v>
      </c>
      <c r="AH207">
        <v>2</v>
      </c>
      <c r="AI207">
        <v>312568267</v>
      </c>
      <c r="AJ207">
        <v>189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">
      <c r="A208">
        <f>ROW(Source!A201)</f>
        <v>201</v>
      </c>
      <c r="B208">
        <v>312568281</v>
      </c>
      <c r="C208">
        <v>312568256</v>
      </c>
      <c r="D208">
        <v>277565250</v>
      </c>
      <c r="E208">
        <v>109</v>
      </c>
      <c r="F208">
        <v>1</v>
      </c>
      <c r="G208">
        <v>1</v>
      </c>
      <c r="H208">
        <v>3</v>
      </c>
      <c r="I208" t="s">
        <v>39</v>
      </c>
      <c r="J208" t="s">
        <v>3</v>
      </c>
      <c r="K208" t="s">
        <v>40</v>
      </c>
      <c r="L208">
        <v>1371</v>
      </c>
      <c r="N208">
        <v>1013</v>
      </c>
      <c r="O208" t="s">
        <v>36</v>
      </c>
      <c r="P208" t="s">
        <v>36</v>
      </c>
      <c r="Q208">
        <v>1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1</v>
      </c>
      <c r="AD208">
        <v>0</v>
      </c>
      <c r="AE208">
        <v>0</v>
      </c>
      <c r="AF208" t="s">
        <v>22</v>
      </c>
      <c r="AG208">
        <v>0</v>
      </c>
      <c r="AH208">
        <v>2</v>
      </c>
      <c r="AI208">
        <v>312568268</v>
      </c>
      <c r="AJ208">
        <v>190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">
      <c r="A209">
        <f>ROW(Source!A201)</f>
        <v>201</v>
      </c>
      <c r="B209">
        <v>312568282</v>
      </c>
      <c r="C209">
        <v>312568256</v>
      </c>
      <c r="D209">
        <v>277565414</v>
      </c>
      <c r="E209">
        <v>109</v>
      </c>
      <c r="F209">
        <v>1</v>
      </c>
      <c r="G209">
        <v>1</v>
      </c>
      <c r="H209">
        <v>3</v>
      </c>
      <c r="I209" t="s">
        <v>42</v>
      </c>
      <c r="J209" t="s">
        <v>3</v>
      </c>
      <c r="K209" t="s">
        <v>43</v>
      </c>
      <c r="L209">
        <v>1477</v>
      </c>
      <c r="N209">
        <v>1013</v>
      </c>
      <c r="O209" t="s">
        <v>20</v>
      </c>
      <c r="P209" t="s">
        <v>26</v>
      </c>
      <c r="Q209">
        <v>1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1</v>
      </c>
      <c r="AD209">
        <v>0</v>
      </c>
      <c r="AE209">
        <v>0</v>
      </c>
      <c r="AF209" t="s">
        <v>22</v>
      </c>
      <c r="AG209">
        <v>0</v>
      </c>
      <c r="AH209">
        <v>2</v>
      </c>
      <c r="AI209">
        <v>312568269</v>
      </c>
      <c r="AJ209">
        <v>191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">
      <c r="A210">
        <f>ROW(Source!A205)</f>
        <v>205</v>
      </c>
      <c r="B210">
        <v>312584907</v>
      </c>
      <c r="C210">
        <v>312584902</v>
      </c>
      <c r="D210">
        <v>75634699</v>
      </c>
      <c r="E210">
        <v>109</v>
      </c>
      <c r="F210">
        <v>1</v>
      </c>
      <c r="G210">
        <v>1</v>
      </c>
      <c r="H210">
        <v>1</v>
      </c>
      <c r="I210" t="s">
        <v>715</v>
      </c>
      <c r="J210" t="s">
        <v>3</v>
      </c>
      <c r="K210" t="s">
        <v>716</v>
      </c>
      <c r="L210">
        <v>1191</v>
      </c>
      <c r="N210">
        <v>1013</v>
      </c>
      <c r="O210" t="s">
        <v>637</v>
      </c>
      <c r="P210" t="s">
        <v>637</v>
      </c>
      <c r="Q210">
        <v>1</v>
      </c>
      <c r="X210">
        <v>1.27</v>
      </c>
      <c r="Y210">
        <v>0</v>
      </c>
      <c r="Z210">
        <v>0</v>
      </c>
      <c r="AA210">
        <v>0</v>
      </c>
      <c r="AB210">
        <v>417.34</v>
      </c>
      <c r="AC210">
        <v>0</v>
      </c>
      <c r="AD210">
        <v>1</v>
      </c>
      <c r="AE210">
        <v>1</v>
      </c>
      <c r="AF210" t="s">
        <v>108</v>
      </c>
      <c r="AG210">
        <v>1.524</v>
      </c>
      <c r="AH210">
        <v>2</v>
      </c>
      <c r="AI210">
        <v>312584903</v>
      </c>
      <c r="AJ210">
        <v>192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">
      <c r="A211">
        <f>ROW(Source!A205)</f>
        <v>205</v>
      </c>
      <c r="B211">
        <v>312584908</v>
      </c>
      <c r="C211">
        <v>312584902</v>
      </c>
      <c r="D211">
        <v>75629607</v>
      </c>
      <c r="E211">
        <v>109</v>
      </c>
      <c r="F211">
        <v>1</v>
      </c>
      <c r="G211">
        <v>1</v>
      </c>
      <c r="H211">
        <v>1</v>
      </c>
      <c r="I211" t="s">
        <v>635</v>
      </c>
      <c r="J211" t="s">
        <v>3</v>
      </c>
      <c r="K211" t="s">
        <v>636</v>
      </c>
      <c r="L211">
        <v>1191</v>
      </c>
      <c r="N211">
        <v>1013</v>
      </c>
      <c r="O211" t="s">
        <v>637</v>
      </c>
      <c r="P211" t="s">
        <v>637</v>
      </c>
      <c r="Q211">
        <v>1</v>
      </c>
      <c r="X211">
        <v>0.41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1</v>
      </c>
      <c r="AE211">
        <v>2</v>
      </c>
      <c r="AF211" t="s">
        <v>108</v>
      </c>
      <c r="AG211">
        <v>0.49199999999999994</v>
      </c>
      <c r="AH211">
        <v>2</v>
      </c>
      <c r="AI211">
        <v>312584904</v>
      </c>
      <c r="AJ211">
        <v>193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">
      <c r="A212">
        <f>ROW(Source!A205)</f>
        <v>205</v>
      </c>
      <c r="B212">
        <v>312584909</v>
      </c>
      <c r="C212">
        <v>312584902</v>
      </c>
      <c r="D212">
        <v>277944868</v>
      </c>
      <c r="E212">
        <v>1</v>
      </c>
      <c r="F212">
        <v>1</v>
      </c>
      <c r="G212">
        <v>1</v>
      </c>
      <c r="H212">
        <v>2</v>
      </c>
      <c r="I212" t="s">
        <v>646</v>
      </c>
      <c r="J212" t="s">
        <v>647</v>
      </c>
      <c r="K212" t="s">
        <v>648</v>
      </c>
      <c r="L212">
        <v>1368</v>
      </c>
      <c r="N212">
        <v>1011</v>
      </c>
      <c r="O212" t="s">
        <v>419</v>
      </c>
      <c r="P212" t="s">
        <v>419</v>
      </c>
      <c r="Q212">
        <v>1</v>
      </c>
      <c r="X212">
        <v>0.35</v>
      </c>
      <c r="Y212">
        <v>0</v>
      </c>
      <c r="Z212">
        <v>346.73</v>
      </c>
      <c r="AA212">
        <v>477.98</v>
      </c>
      <c r="AB212">
        <v>0</v>
      </c>
      <c r="AC212">
        <v>0</v>
      </c>
      <c r="AD212">
        <v>1</v>
      </c>
      <c r="AE212">
        <v>0</v>
      </c>
      <c r="AF212" t="s">
        <v>108</v>
      </c>
      <c r="AG212">
        <v>0.42</v>
      </c>
      <c r="AH212">
        <v>2</v>
      </c>
      <c r="AI212">
        <v>312584905</v>
      </c>
      <c r="AJ212">
        <v>194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">
      <c r="A213">
        <f>ROW(Source!A205)</f>
        <v>205</v>
      </c>
      <c r="B213">
        <v>312584910</v>
      </c>
      <c r="C213">
        <v>312584902</v>
      </c>
      <c r="D213">
        <v>277945805</v>
      </c>
      <c r="E213">
        <v>1</v>
      </c>
      <c r="F213">
        <v>1</v>
      </c>
      <c r="G213">
        <v>1</v>
      </c>
      <c r="H213">
        <v>2</v>
      </c>
      <c r="I213" t="s">
        <v>650</v>
      </c>
      <c r="J213" t="s">
        <v>651</v>
      </c>
      <c r="K213" t="s">
        <v>652</v>
      </c>
      <c r="L213">
        <v>1368</v>
      </c>
      <c r="N213">
        <v>1011</v>
      </c>
      <c r="O213" t="s">
        <v>419</v>
      </c>
      <c r="P213" t="s">
        <v>419</v>
      </c>
      <c r="Q213">
        <v>1</v>
      </c>
      <c r="X213">
        <v>0.06</v>
      </c>
      <c r="Y213">
        <v>0</v>
      </c>
      <c r="Z213">
        <v>544.70000000000005</v>
      </c>
      <c r="AA213">
        <v>477.98</v>
      </c>
      <c r="AB213">
        <v>0</v>
      </c>
      <c r="AC213">
        <v>0</v>
      </c>
      <c r="AD213">
        <v>1</v>
      </c>
      <c r="AE213">
        <v>0</v>
      </c>
      <c r="AF213" t="s">
        <v>108</v>
      </c>
      <c r="AG213">
        <v>7.1999999999999995E-2</v>
      </c>
      <c r="AH213">
        <v>2</v>
      </c>
      <c r="AI213">
        <v>312584906</v>
      </c>
      <c r="AJ213">
        <v>195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">
      <c r="A214">
        <f>ROW(Source!A206)</f>
        <v>206</v>
      </c>
      <c r="B214">
        <v>312584916</v>
      </c>
      <c r="C214">
        <v>312584911</v>
      </c>
      <c r="D214">
        <v>75631485</v>
      </c>
      <c r="E214">
        <v>109</v>
      </c>
      <c r="F214">
        <v>1</v>
      </c>
      <c r="G214">
        <v>1</v>
      </c>
      <c r="H214">
        <v>1</v>
      </c>
      <c r="I214" t="s">
        <v>717</v>
      </c>
      <c r="J214" t="s">
        <v>3</v>
      </c>
      <c r="K214" t="s">
        <v>718</v>
      </c>
      <c r="L214">
        <v>1191</v>
      </c>
      <c r="N214">
        <v>1013</v>
      </c>
      <c r="O214" t="s">
        <v>637</v>
      </c>
      <c r="P214" t="s">
        <v>637</v>
      </c>
      <c r="Q214">
        <v>1</v>
      </c>
      <c r="X214">
        <v>0.15</v>
      </c>
      <c r="Y214">
        <v>0</v>
      </c>
      <c r="Z214">
        <v>0</v>
      </c>
      <c r="AA214">
        <v>0</v>
      </c>
      <c r="AB214">
        <v>410.21</v>
      </c>
      <c r="AC214">
        <v>0</v>
      </c>
      <c r="AD214">
        <v>1</v>
      </c>
      <c r="AE214">
        <v>1</v>
      </c>
      <c r="AF214" t="s">
        <v>108</v>
      </c>
      <c r="AG214">
        <v>0.18</v>
      </c>
      <c r="AH214">
        <v>2</v>
      </c>
      <c r="AI214">
        <v>312584912</v>
      </c>
      <c r="AJ214">
        <v>196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">
      <c r="A215">
        <f>ROW(Source!A206)</f>
        <v>206</v>
      </c>
      <c r="B215">
        <v>312584917</v>
      </c>
      <c r="C215">
        <v>312584911</v>
      </c>
      <c r="D215">
        <v>75629607</v>
      </c>
      <c r="E215">
        <v>109</v>
      </c>
      <c r="F215">
        <v>1</v>
      </c>
      <c r="G215">
        <v>1</v>
      </c>
      <c r="H215">
        <v>1</v>
      </c>
      <c r="I215" t="s">
        <v>635</v>
      </c>
      <c r="J215" t="s">
        <v>3</v>
      </c>
      <c r="K215" t="s">
        <v>636</v>
      </c>
      <c r="L215">
        <v>1191</v>
      </c>
      <c r="N215">
        <v>1013</v>
      </c>
      <c r="O215" t="s">
        <v>637</v>
      </c>
      <c r="P215" t="s">
        <v>637</v>
      </c>
      <c r="Q215">
        <v>1</v>
      </c>
      <c r="X215">
        <v>0.08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1</v>
      </c>
      <c r="AE215">
        <v>2</v>
      </c>
      <c r="AF215" t="s">
        <v>108</v>
      </c>
      <c r="AG215">
        <v>9.6000000000000002E-2</v>
      </c>
      <c r="AH215">
        <v>2</v>
      </c>
      <c r="AI215">
        <v>312584913</v>
      </c>
      <c r="AJ215">
        <v>197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">
      <c r="A216">
        <f>ROW(Source!A206)</f>
        <v>206</v>
      </c>
      <c r="B216">
        <v>312584918</v>
      </c>
      <c r="C216">
        <v>312584911</v>
      </c>
      <c r="D216">
        <v>277944868</v>
      </c>
      <c r="E216">
        <v>1</v>
      </c>
      <c r="F216">
        <v>1</v>
      </c>
      <c r="G216">
        <v>1</v>
      </c>
      <c r="H216">
        <v>2</v>
      </c>
      <c r="I216" t="s">
        <v>646</v>
      </c>
      <c r="J216" t="s">
        <v>647</v>
      </c>
      <c r="K216" t="s">
        <v>648</v>
      </c>
      <c r="L216">
        <v>1368</v>
      </c>
      <c r="N216">
        <v>1011</v>
      </c>
      <c r="O216" t="s">
        <v>419</v>
      </c>
      <c r="P216" t="s">
        <v>419</v>
      </c>
      <c r="Q216">
        <v>1</v>
      </c>
      <c r="X216">
        <v>7.0000000000000007E-2</v>
      </c>
      <c r="Y216">
        <v>0</v>
      </c>
      <c r="Z216">
        <v>346.73</v>
      </c>
      <c r="AA216">
        <v>477.98</v>
      </c>
      <c r="AB216">
        <v>0</v>
      </c>
      <c r="AC216">
        <v>0</v>
      </c>
      <c r="AD216">
        <v>1</v>
      </c>
      <c r="AE216">
        <v>0</v>
      </c>
      <c r="AF216" t="s">
        <v>108</v>
      </c>
      <c r="AG216">
        <v>8.4000000000000005E-2</v>
      </c>
      <c r="AH216">
        <v>2</v>
      </c>
      <c r="AI216">
        <v>312584914</v>
      </c>
      <c r="AJ216">
        <v>198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">
      <c r="A217">
        <f>ROW(Source!A206)</f>
        <v>206</v>
      </c>
      <c r="B217">
        <v>312584919</v>
      </c>
      <c r="C217">
        <v>312584911</v>
      </c>
      <c r="D217">
        <v>277945805</v>
      </c>
      <c r="E217">
        <v>1</v>
      </c>
      <c r="F217">
        <v>1</v>
      </c>
      <c r="G217">
        <v>1</v>
      </c>
      <c r="H217">
        <v>2</v>
      </c>
      <c r="I217" t="s">
        <v>650</v>
      </c>
      <c r="J217" t="s">
        <v>651</v>
      </c>
      <c r="K217" t="s">
        <v>652</v>
      </c>
      <c r="L217">
        <v>1368</v>
      </c>
      <c r="N217">
        <v>1011</v>
      </c>
      <c r="O217" t="s">
        <v>419</v>
      </c>
      <c r="P217" t="s">
        <v>419</v>
      </c>
      <c r="Q217">
        <v>1</v>
      </c>
      <c r="X217">
        <v>0.01</v>
      </c>
      <c r="Y217">
        <v>0</v>
      </c>
      <c r="Z217">
        <v>544.70000000000005</v>
      </c>
      <c r="AA217">
        <v>477.98</v>
      </c>
      <c r="AB217">
        <v>0</v>
      </c>
      <c r="AC217">
        <v>0</v>
      </c>
      <c r="AD217">
        <v>1</v>
      </c>
      <c r="AE217">
        <v>0</v>
      </c>
      <c r="AF217" t="s">
        <v>108</v>
      </c>
      <c r="AG217">
        <v>1.2E-2</v>
      </c>
      <c r="AH217">
        <v>2</v>
      </c>
      <c r="AI217">
        <v>312584915</v>
      </c>
      <c r="AJ217">
        <v>199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">
      <c r="A218">
        <f>ROW(Source!A207)</f>
        <v>207</v>
      </c>
      <c r="B218">
        <v>312584925</v>
      </c>
      <c r="C218">
        <v>312584920</v>
      </c>
      <c r="D218">
        <v>75631485</v>
      </c>
      <c r="E218">
        <v>109</v>
      </c>
      <c r="F218">
        <v>1</v>
      </c>
      <c r="G218">
        <v>1</v>
      </c>
      <c r="H218">
        <v>1</v>
      </c>
      <c r="I218" t="s">
        <v>717</v>
      </c>
      <c r="J218" t="s">
        <v>3</v>
      </c>
      <c r="K218" t="s">
        <v>718</v>
      </c>
      <c r="L218">
        <v>1191</v>
      </c>
      <c r="N218">
        <v>1013</v>
      </c>
      <c r="O218" t="s">
        <v>637</v>
      </c>
      <c r="P218" t="s">
        <v>637</v>
      </c>
      <c r="Q218">
        <v>1</v>
      </c>
      <c r="X218">
        <v>0.15</v>
      </c>
      <c r="Y218">
        <v>0</v>
      </c>
      <c r="Z218">
        <v>0</v>
      </c>
      <c r="AA218">
        <v>0</v>
      </c>
      <c r="AB218">
        <v>410.21</v>
      </c>
      <c r="AC218">
        <v>0</v>
      </c>
      <c r="AD218">
        <v>1</v>
      </c>
      <c r="AE218">
        <v>1</v>
      </c>
      <c r="AF218" t="s">
        <v>108</v>
      </c>
      <c r="AG218">
        <v>0.18</v>
      </c>
      <c r="AH218">
        <v>2</v>
      </c>
      <c r="AI218">
        <v>312584921</v>
      </c>
      <c r="AJ218">
        <v>200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">
      <c r="A219">
        <f>ROW(Source!A207)</f>
        <v>207</v>
      </c>
      <c r="B219">
        <v>312584926</v>
      </c>
      <c r="C219">
        <v>312584920</v>
      </c>
      <c r="D219">
        <v>75629607</v>
      </c>
      <c r="E219">
        <v>109</v>
      </c>
      <c r="F219">
        <v>1</v>
      </c>
      <c r="G219">
        <v>1</v>
      </c>
      <c r="H219">
        <v>1</v>
      </c>
      <c r="I219" t="s">
        <v>635</v>
      </c>
      <c r="J219" t="s">
        <v>3</v>
      </c>
      <c r="K219" t="s">
        <v>636</v>
      </c>
      <c r="L219">
        <v>1191</v>
      </c>
      <c r="N219">
        <v>1013</v>
      </c>
      <c r="O219" t="s">
        <v>637</v>
      </c>
      <c r="P219" t="s">
        <v>637</v>
      </c>
      <c r="Q219">
        <v>1</v>
      </c>
      <c r="X219">
        <v>0.08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1</v>
      </c>
      <c r="AE219">
        <v>2</v>
      </c>
      <c r="AF219" t="s">
        <v>108</v>
      </c>
      <c r="AG219">
        <v>9.6000000000000002E-2</v>
      </c>
      <c r="AH219">
        <v>2</v>
      </c>
      <c r="AI219">
        <v>312584922</v>
      </c>
      <c r="AJ219">
        <v>201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">
      <c r="A220">
        <f>ROW(Source!A207)</f>
        <v>207</v>
      </c>
      <c r="B220">
        <v>312584927</v>
      </c>
      <c r="C220">
        <v>312584920</v>
      </c>
      <c r="D220">
        <v>277944868</v>
      </c>
      <c r="E220">
        <v>1</v>
      </c>
      <c r="F220">
        <v>1</v>
      </c>
      <c r="G220">
        <v>1</v>
      </c>
      <c r="H220">
        <v>2</v>
      </c>
      <c r="I220" t="s">
        <v>646</v>
      </c>
      <c r="J220" t="s">
        <v>647</v>
      </c>
      <c r="K220" t="s">
        <v>648</v>
      </c>
      <c r="L220">
        <v>1368</v>
      </c>
      <c r="N220">
        <v>1011</v>
      </c>
      <c r="O220" t="s">
        <v>419</v>
      </c>
      <c r="P220" t="s">
        <v>419</v>
      </c>
      <c r="Q220">
        <v>1</v>
      </c>
      <c r="X220">
        <v>7.0000000000000007E-2</v>
      </c>
      <c r="Y220">
        <v>0</v>
      </c>
      <c r="Z220">
        <v>346.73</v>
      </c>
      <c r="AA220">
        <v>477.98</v>
      </c>
      <c r="AB220">
        <v>0</v>
      </c>
      <c r="AC220">
        <v>0</v>
      </c>
      <c r="AD220">
        <v>1</v>
      </c>
      <c r="AE220">
        <v>0</v>
      </c>
      <c r="AF220" t="s">
        <v>108</v>
      </c>
      <c r="AG220">
        <v>8.4000000000000005E-2</v>
      </c>
      <c r="AH220">
        <v>2</v>
      </c>
      <c r="AI220">
        <v>312584923</v>
      </c>
      <c r="AJ220">
        <v>202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">
      <c r="A221">
        <f>ROW(Source!A207)</f>
        <v>207</v>
      </c>
      <c r="B221">
        <v>312584928</v>
      </c>
      <c r="C221">
        <v>312584920</v>
      </c>
      <c r="D221">
        <v>277945805</v>
      </c>
      <c r="E221">
        <v>1</v>
      </c>
      <c r="F221">
        <v>1</v>
      </c>
      <c r="G221">
        <v>1</v>
      </c>
      <c r="H221">
        <v>2</v>
      </c>
      <c r="I221" t="s">
        <v>650</v>
      </c>
      <c r="J221" t="s">
        <v>651</v>
      </c>
      <c r="K221" t="s">
        <v>652</v>
      </c>
      <c r="L221">
        <v>1368</v>
      </c>
      <c r="N221">
        <v>1011</v>
      </c>
      <c r="O221" t="s">
        <v>419</v>
      </c>
      <c r="P221" t="s">
        <v>419</v>
      </c>
      <c r="Q221">
        <v>1</v>
      </c>
      <c r="X221">
        <v>0.01</v>
      </c>
      <c r="Y221">
        <v>0</v>
      </c>
      <c r="Z221">
        <v>544.70000000000005</v>
      </c>
      <c r="AA221">
        <v>477.98</v>
      </c>
      <c r="AB221">
        <v>0</v>
      </c>
      <c r="AC221">
        <v>0</v>
      </c>
      <c r="AD221">
        <v>1</v>
      </c>
      <c r="AE221">
        <v>0</v>
      </c>
      <c r="AF221" t="s">
        <v>108</v>
      </c>
      <c r="AG221">
        <v>1.2E-2</v>
      </c>
      <c r="AH221">
        <v>2</v>
      </c>
      <c r="AI221">
        <v>312584924</v>
      </c>
      <c r="AJ221">
        <v>203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">
      <c r="A222">
        <f>ROW(Source!A208)</f>
        <v>208</v>
      </c>
      <c r="B222">
        <v>312584946</v>
      </c>
      <c r="C222">
        <v>312584932</v>
      </c>
      <c r="D222">
        <v>277560446</v>
      </c>
      <c r="E222">
        <v>109</v>
      </c>
      <c r="F222">
        <v>1</v>
      </c>
      <c r="G222">
        <v>1</v>
      </c>
      <c r="H222">
        <v>1</v>
      </c>
      <c r="I222" t="s">
        <v>625</v>
      </c>
      <c r="J222" t="s">
        <v>3</v>
      </c>
      <c r="K222" t="s">
        <v>626</v>
      </c>
      <c r="L222">
        <v>1369</v>
      </c>
      <c r="N222">
        <v>1013</v>
      </c>
      <c r="O222" t="s">
        <v>627</v>
      </c>
      <c r="P222" t="s">
        <v>627</v>
      </c>
      <c r="Q222">
        <v>1</v>
      </c>
      <c r="X222">
        <v>0.99</v>
      </c>
      <c r="Y222">
        <v>0</v>
      </c>
      <c r="Z222">
        <v>0</v>
      </c>
      <c r="AA222">
        <v>0</v>
      </c>
      <c r="AB222">
        <v>388.8</v>
      </c>
      <c r="AC222">
        <v>0</v>
      </c>
      <c r="AD222">
        <v>1</v>
      </c>
      <c r="AE222">
        <v>1</v>
      </c>
      <c r="AF222" t="s">
        <v>24</v>
      </c>
      <c r="AG222">
        <v>1.3661999999999999</v>
      </c>
      <c r="AH222">
        <v>2</v>
      </c>
      <c r="AI222">
        <v>312584933</v>
      </c>
      <c r="AJ222">
        <v>204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">
      <c r="A223">
        <f>ROW(Source!A208)</f>
        <v>208</v>
      </c>
      <c r="B223">
        <v>312584947</v>
      </c>
      <c r="C223">
        <v>312584932</v>
      </c>
      <c r="D223">
        <v>277560448</v>
      </c>
      <c r="E223">
        <v>109</v>
      </c>
      <c r="F223">
        <v>1</v>
      </c>
      <c r="G223">
        <v>1</v>
      </c>
      <c r="H223">
        <v>1</v>
      </c>
      <c r="I223" t="s">
        <v>629</v>
      </c>
      <c r="J223" t="s">
        <v>3</v>
      </c>
      <c r="K223" t="s">
        <v>630</v>
      </c>
      <c r="L223">
        <v>1369</v>
      </c>
      <c r="N223">
        <v>1013</v>
      </c>
      <c r="O223" t="s">
        <v>627</v>
      </c>
      <c r="P223" t="s">
        <v>627</v>
      </c>
      <c r="Q223">
        <v>1</v>
      </c>
      <c r="X223">
        <v>47.29</v>
      </c>
      <c r="Y223">
        <v>0</v>
      </c>
      <c r="Z223">
        <v>0</v>
      </c>
      <c r="AA223">
        <v>0</v>
      </c>
      <c r="AB223">
        <v>424.47</v>
      </c>
      <c r="AC223">
        <v>0</v>
      </c>
      <c r="AD223">
        <v>1</v>
      </c>
      <c r="AE223">
        <v>1</v>
      </c>
      <c r="AF223" t="s">
        <v>24</v>
      </c>
      <c r="AG223">
        <v>65.260199999999998</v>
      </c>
      <c r="AH223">
        <v>2</v>
      </c>
      <c r="AI223">
        <v>312584934</v>
      </c>
      <c r="AJ223">
        <v>205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">
      <c r="A224">
        <f>ROW(Source!A208)</f>
        <v>208</v>
      </c>
      <c r="B224">
        <v>312584948</v>
      </c>
      <c r="C224">
        <v>312584932</v>
      </c>
      <c r="D224">
        <v>277560452</v>
      </c>
      <c r="E224">
        <v>109</v>
      </c>
      <c r="F224">
        <v>1</v>
      </c>
      <c r="G224">
        <v>1</v>
      </c>
      <c r="H224">
        <v>1</v>
      </c>
      <c r="I224" t="s">
        <v>631</v>
      </c>
      <c r="J224" t="s">
        <v>3</v>
      </c>
      <c r="K224" t="s">
        <v>632</v>
      </c>
      <c r="L224">
        <v>1369</v>
      </c>
      <c r="N224">
        <v>1013</v>
      </c>
      <c r="O224" t="s">
        <v>627</v>
      </c>
      <c r="P224" t="s">
        <v>627</v>
      </c>
      <c r="Q224">
        <v>1</v>
      </c>
      <c r="X224">
        <v>23.42</v>
      </c>
      <c r="Y224">
        <v>0</v>
      </c>
      <c r="Z224">
        <v>0</v>
      </c>
      <c r="AA224">
        <v>0</v>
      </c>
      <c r="AB224">
        <v>477.98</v>
      </c>
      <c r="AC224">
        <v>0</v>
      </c>
      <c r="AD224">
        <v>1</v>
      </c>
      <c r="AE224">
        <v>1</v>
      </c>
      <c r="AF224" t="s">
        <v>24</v>
      </c>
      <c r="AG224">
        <v>32.319600000000001</v>
      </c>
      <c r="AH224">
        <v>2</v>
      </c>
      <c r="AI224">
        <v>312584935</v>
      </c>
      <c r="AJ224">
        <v>206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">
      <c r="A225">
        <f>ROW(Source!A208)</f>
        <v>208</v>
      </c>
      <c r="B225">
        <v>312584949</v>
      </c>
      <c r="C225">
        <v>312584932</v>
      </c>
      <c r="D225">
        <v>277560455</v>
      </c>
      <c r="E225">
        <v>109</v>
      </c>
      <c r="F225">
        <v>1</v>
      </c>
      <c r="G225">
        <v>1</v>
      </c>
      <c r="H225">
        <v>1</v>
      </c>
      <c r="I225" t="s">
        <v>633</v>
      </c>
      <c r="J225" t="s">
        <v>3</v>
      </c>
      <c r="K225" t="s">
        <v>634</v>
      </c>
      <c r="L225">
        <v>1369</v>
      </c>
      <c r="N225">
        <v>1013</v>
      </c>
      <c r="O225" t="s">
        <v>627</v>
      </c>
      <c r="P225" t="s">
        <v>627</v>
      </c>
      <c r="Q225">
        <v>1</v>
      </c>
      <c r="X225">
        <v>23.42</v>
      </c>
      <c r="Y225">
        <v>0</v>
      </c>
      <c r="Z225">
        <v>0</v>
      </c>
      <c r="AA225">
        <v>0</v>
      </c>
      <c r="AB225">
        <v>549.32000000000005</v>
      </c>
      <c r="AC225">
        <v>0</v>
      </c>
      <c r="AD225">
        <v>1</v>
      </c>
      <c r="AE225">
        <v>1</v>
      </c>
      <c r="AF225" t="s">
        <v>24</v>
      </c>
      <c r="AG225">
        <v>32.319600000000001</v>
      </c>
      <c r="AH225">
        <v>2</v>
      </c>
      <c r="AI225">
        <v>312584936</v>
      </c>
      <c r="AJ225">
        <v>207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">
      <c r="A226">
        <f>ROW(Source!A208)</f>
        <v>208</v>
      </c>
      <c r="B226">
        <v>312584950</v>
      </c>
      <c r="C226">
        <v>312584932</v>
      </c>
      <c r="D226">
        <v>75629607</v>
      </c>
      <c r="E226">
        <v>109</v>
      </c>
      <c r="F226">
        <v>1</v>
      </c>
      <c r="G226">
        <v>1</v>
      </c>
      <c r="H226">
        <v>1</v>
      </c>
      <c r="I226" t="s">
        <v>635</v>
      </c>
      <c r="J226" t="s">
        <v>3</v>
      </c>
      <c r="K226" t="s">
        <v>636</v>
      </c>
      <c r="L226">
        <v>1191</v>
      </c>
      <c r="N226">
        <v>1013</v>
      </c>
      <c r="O226" t="s">
        <v>637</v>
      </c>
      <c r="P226" t="s">
        <v>637</v>
      </c>
      <c r="Q226">
        <v>1</v>
      </c>
      <c r="X226">
        <v>24.89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1</v>
      </c>
      <c r="AE226">
        <v>2</v>
      </c>
      <c r="AF226" t="s">
        <v>23</v>
      </c>
      <c r="AG226">
        <v>37.335000000000001</v>
      </c>
      <c r="AH226">
        <v>2</v>
      </c>
      <c r="AI226">
        <v>312584937</v>
      </c>
      <c r="AJ226">
        <v>208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">
      <c r="A227">
        <f>ROW(Source!A208)</f>
        <v>208</v>
      </c>
      <c r="B227">
        <v>312584951</v>
      </c>
      <c r="C227">
        <v>312584932</v>
      </c>
      <c r="D227">
        <v>277944622</v>
      </c>
      <c r="E227">
        <v>1</v>
      </c>
      <c r="F227">
        <v>1</v>
      </c>
      <c r="G227">
        <v>1</v>
      </c>
      <c r="H227">
        <v>2</v>
      </c>
      <c r="I227" t="s">
        <v>639</v>
      </c>
      <c r="J227" t="s">
        <v>640</v>
      </c>
      <c r="K227" t="s">
        <v>641</v>
      </c>
      <c r="L227">
        <v>1368</v>
      </c>
      <c r="N227">
        <v>1011</v>
      </c>
      <c r="O227" t="s">
        <v>419</v>
      </c>
      <c r="P227" t="s">
        <v>419</v>
      </c>
      <c r="Q227">
        <v>1</v>
      </c>
      <c r="X227">
        <v>0.75</v>
      </c>
      <c r="Y227">
        <v>0</v>
      </c>
      <c r="Z227">
        <v>1472.33</v>
      </c>
      <c r="AA227">
        <v>642.05999999999995</v>
      </c>
      <c r="AB227">
        <v>0</v>
      </c>
      <c r="AC227">
        <v>0</v>
      </c>
      <c r="AD227">
        <v>1</v>
      </c>
      <c r="AE227">
        <v>0</v>
      </c>
      <c r="AF227" t="s">
        <v>23</v>
      </c>
      <c r="AG227">
        <v>1.125</v>
      </c>
      <c r="AH227">
        <v>2</v>
      </c>
      <c r="AI227">
        <v>312584938</v>
      </c>
      <c r="AJ227">
        <v>209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">
      <c r="A228">
        <f>ROW(Source!A208)</f>
        <v>208</v>
      </c>
      <c r="B228">
        <v>312584952</v>
      </c>
      <c r="C228">
        <v>312584932</v>
      </c>
      <c r="D228">
        <v>277944809</v>
      </c>
      <c r="E228">
        <v>1</v>
      </c>
      <c r="F228">
        <v>1</v>
      </c>
      <c r="G228">
        <v>1</v>
      </c>
      <c r="H228">
        <v>2</v>
      </c>
      <c r="I228" t="s">
        <v>643</v>
      </c>
      <c r="J228" t="s">
        <v>644</v>
      </c>
      <c r="K228" t="s">
        <v>645</v>
      </c>
      <c r="L228">
        <v>1368</v>
      </c>
      <c r="N228">
        <v>1011</v>
      </c>
      <c r="O228" t="s">
        <v>419</v>
      </c>
      <c r="P228" t="s">
        <v>419</v>
      </c>
      <c r="Q228">
        <v>1</v>
      </c>
      <c r="X228">
        <v>0.81</v>
      </c>
      <c r="Y228">
        <v>0</v>
      </c>
      <c r="Z228">
        <v>15.14</v>
      </c>
      <c r="AA228">
        <v>0</v>
      </c>
      <c r="AB228">
        <v>0</v>
      </c>
      <c r="AC228">
        <v>0</v>
      </c>
      <c r="AD228">
        <v>1</v>
      </c>
      <c r="AE228">
        <v>0</v>
      </c>
      <c r="AF228" t="s">
        <v>23</v>
      </c>
      <c r="AG228">
        <v>1.2149999999999999</v>
      </c>
      <c r="AH228">
        <v>2</v>
      </c>
      <c r="AI228">
        <v>312584939</v>
      </c>
      <c r="AJ228">
        <v>210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">
      <c r="A229">
        <f>ROW(Source!A208)</f>
        <v>208</v>
      </c>
      <c r="B229">
        <v>312584953</v>
      </c>
      <c r="C229">
        <v>312584932</v>
      </c>
      <c r="D229">
        <v>277944868</v>
      </c>
      <c r="E229">
        <v>1</v>
      </c>
      <c r="F229">
        <v>1</v>
      </c>
      <c r="G229">
        <v>1</v>
      </c>
      <c r="H229">
        <v>2</v>
      </c>
      <c r="I229" t="s">
        <v>646</v>
      </c>
      <c r="J229" t="s">
        <v>647</v>
      </c>
      <c r="K229" t="s">
        <v>648</v>
      </c>
      <c r="L229">
        <v>1368</v>
      </c>
      <c r="N229">
        <v>1011</v>
      </c>
      <c r="O229" t="s">
        <v>419</v>
      </c>
      <c r="P229" t="s">
        <v>419</v>
      </c>
      <c r="Q229">
        <v>1</v>
      </c>
      <c r="X229">
        <v>22.74</v>
      </c>
      <c r="Y229">
        <v>0</v>
      </c>
      <c r="Z229">
        <v>346.73</v>
      </c>
      <c r="AA229">
        <v>477.98</v>
      </c>
      <c r="AB229">
        <v>0</v>
      </c>
      <c r="AC229">
        <v>0</v>
      </c>
      <c r="AD229">
        <v>1</v>
      </c>
      <c r="AE229">
        <v>0</v>
      </c>
      <c r="AF229" t="s">
        <v>23</v>
      </c>
      <c r="AG229">
        <v>34.11</v>
      </c>
      <c r="AH229">
        <v>2</v>
      </c>
      <c r="AI229">
        <v>312584940</v>
      </c>
      <c r="AJ229">
        <v>211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">
      <c r="A230">
        <f>ROW(Source!A208)</f>
        <v>208</v>
      </c>
      <c r="B230">
        <v>312584954</v>
      </c>
      <c r="C230">
        <v>312584932</v>
      </c>
      <c r="D230">
        <v>277945805</v>
      </c>
      <c r="E230">
        <v>1</v>
      </c>
      <c r="F230">
        <v>1</v>
      </c>
      <c r="G230">
        <v>1</v>
      </c>
      <c r="H230">
        <v>2</v>
      </c>
      <c r="I230" t="s">
        <v>650</v>
      </c>
      <c r="J230" t="s">
        <v>651</v>
      </c>
      <c r="K230" t="s">
        <v>652</v>
      </c>
      <c r="L230">
        <v>1368</v>
      </c>
      <c r="N230">
        <v>1011</v>
      </c>
      <c r="O230" t="s">
        <v>419</v>
      </c>
      <c r="P230" t="s">
        <v>419</v>
      </c>
      <c r="Q230">
        <v>1</v>
      </c>
      <c r="X230">
        <v>0.59</v>
      </c>
      <c r="Y230">
        <v>0</v>
      </c>
      <c r="Z230">
        <v>544.70000000000005</v>
      </c>
      <c r="AA230">
        <v>477.98</v>
      </c>
      <c r="AB230">
        <v>0</v>
      </c>
      <c r="AC230">
        <v>0</v>
      </c>
      <c r="AD230">
        <v>1</v>
      </c>
      <c r="AE230">
        <v>0</v>
      </c>
      <c r="AF230" t="s">
        <v>23</v>
      </c>
      <c r="AG230">
        <v>0.88500000000000001</v>
      </c>
      <c r="AH230">
        <v>2</v>
      </c>
      <c r="AI230">
        <v>312584941</v>
      </c>
      <c r="AJ230">
        <v>212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">
      <c r="A231">
        <f>ROW(Source!A208)</f>
        <v>208</v>
      </c>
      <c r="B231">
        <v>312584955</v>
      </c>
      <c r="C231">
        <v>312584932</v>
      </c>
      <c r="D231">
        <v>277946074</v>
      </c>
      <c r="E231">
        <v>1</v>
      </c>
      <c r="F231">
        <v>1</v>
      </c>
      <c r="G231">
        <v>1</v>
      </c>
      <c r="H231">
        <v>2</v>
      </c>
      <c r="I231" t="s">
        <v>653</v>
      </c>
      <c r="J231" t="s">
        <v>654</v>
      </c>
      <c r="K231" t="s">
        <v>655</v>
      </c>
      <c r="L231">
        <v>1368</v>
      </c>
      <c r="N231">
        <v>1011</v>
      </c>
      <c r="O231" t="s">
        <v>419</v>
      </c>
      <c r="P231" t="s">
        <v>419</v>
      </c>
      <c r="Q231">
        <v>1</v>
      </c>
      <c r="X231">
        <v>0.81</v>
      </c>
      <c r="Y231">
        <v>0</v>
      </c>
      <c r="Z231">
        <v>160.38</v>
      </c>
      <c r="AA231">
        <v>477.98</v>
      </c>
      <c r="AB231">
        <v>0</v>
      </c>
      <c r="AC231">
        <v>0</v>
      </c>
      <c r="AD231">
        <v>1</v>
      </c>
      <c r="AE231">
        <v>0</v>
      </c>
      <c r="AF231" t="s">
        <v>23</v>
      </c>
      <c r="AG231">
        <v>1.2149999999999999</v>
      </c>
      <c r="AH231">
        <v>2</v>
      </c>
      <c r="AI231">
        <v>312584942</v>
      </c>
      <c r="AJ231">
        <v>213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">
      <c r="A232">
        <f>ROW(Source!A208)</f>
        <v>208</v>
      </c>
      <c r="B232">
        <v>312584956</v>
      </c>
      <c r="C232">
        <v>312584932</v>
      </c>
      <c r="D232">
        <v>277565240</v>
      </c>
      <c r="E232">
        <v>109</v>
      </c>
      <c r="F232">
        <v>1</v>
      </c>
      <c r="G232">
        <v>1</v>
      </c>
      <c r="H232">
        <v>3</v>
      </c>
      <c r="I232" t="s">
        <v>34</v>
      </c>
      <c r="J232" t="s">
        <v>3</v>
      </c>
      <c r="K232" t="s">
        <v>35</v>
      </c>
      <c r="L232">
        <v>1371</v>
      </c>
      <c r="N232">
        <v>1013</v>
      </c>
      <c r="O232" t="s">
        <v>36</v>
      </c>
      <c r="P232" t="s">
        <v>36</v>
      </c>
      <c r="Q232">
        <v>1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1</v>
      </c>
      <c r="AD232">
        <v>0</v>
      </c>
      <c r="AE232">
        <v>0</v>
      </c>
      <c r="AF232" t="s">
        <v>22</v>
      </c>
      <c r="AG232">
        <v>0</v>
      </c>
      <c r="AH232">
        <v>2</v>
      </c>
      <c r="AI232">
        <v>312584943</v>
      </c>
      <c r="AJ232">
        <v>214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">
      <c r="A233">
        <f>ROW(Source!A208)</f>
        <v>208</v>
      </c>
      <c r="B233">
        <v>312584957</v>
      </c>
      <c r="C233">
        <v>312584932</v>
      </c>
      <c r="D233">
        <v>277565250</v>
      </c>
      <c r="E233">
        <v>109</v>
      </c>
      <c r="F233">
        <v>1</v>
      </c>
      <c r="G233">
        <v>1</v>
      </c>
      <c r="H233">
        <v>3</v>
      </c>
      <c r="I233" t="s">
        <v>39</v>
      </c>
      <c r="J233" t="s">
        <v>3</v>
      </c>
      <c r="K233" t="s">
        <v>40</v>
      </c>
      <c r="L233">
        <v>1371</v>
      </c>
      <c r="N233">
        <v>1013</v>
      </c>
      <c r="O233" t="s">
        <v>36</v>
      </c>
      <c r="P233" t="s">
        <v>36</v>
      </c>
      <c r="Q233">
        <v>1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1</v>
      </c>
      <c r="AD233">
        <v>0</v>
      </c>
      <c r="AE233">
        <v>0</v>
      </c>
      <c r="AF233" t="s">
        <v>22</v>
      </c>
      <c r="AG233">
        <v>0</v>
      </c>
      <c r="AH233">
        <v>2</v>
      </c>
      <c r="AI233">
        <v>312584944</v>
      </c>
      <c r="AJ233">
        <v>215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">
      <c r="A234">
        <f>ROW(Source!A208)</f>
        <v>208</v>
      </c>
      <c r="B234">
        <v>312584958</v>
      </c>
      <c r="C234">
        <v>312584932</v>
      </c>
      <c r="D234">
        <v>277565414</v>
      </c>
      <c r="E234">
        <v>109</v>
      </c>
      <c r="F234">
        <v>1</v>
      </c>
      <c r="G234">
        <v>1</v>
      </c>
      <c r="H234">
        <v>3</v>
      </c>
      <c r="I234" t="s">
        <v>42</v>
      </c>
      <c r="J234" t="s">
        <v>3</v>
      </c>
      <c r="K234" t="s">
        <v>43</v>
      </c>
      <c r="L234">
        <v>1477</v>
      </c>
      <c r="N234">
        <v>1013</v>
      </c>
      <c r="O234" t="s">
        <v>20</v>
      </c>
      <c r="P234" t="s">
        <v>26</v>
      </c>
      <c r="Q234">
        <v>1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1</v>
      </c>
      <c r="AD234">
        <v>0</v>
      </c>
      <c r="AE234">
        <v>0</v>
      </c>
      <c r="AF234" t="s">
        <v>22</v>
      </c>
      <c r="AG234">
        <v>0</v>
      </c>
      <c r="AH234">
        <v>2</v>
      </c>
      <c r="AI234">
        <v>312584945</v>
      </c>
      <c r="AJ234">
        <v>216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">
      <c r="A235">
        <f>ROW(Source!A247)</f>
        <v>247</v>
      </c>
      <c r="B235">
        <v>312568308</v>
      </c>
      <c r="C235">
        <v>312568303</v>
      </c>
      <c r="D235">
        <v>277560270</v>
      </c>
      <c r="E235">
        <v>109</v>
      </c>
      <c r="F235">
        <v>1</v>
      </c>
      <c r="G235">
        <v>1</v>
      </c>
      <c r="H235">
        <v>1</v>
      </c>
      <c r="I235" t="s">
        <v>715</v>
      </c>
      <c r="J235" t="s">
        <v>3</v>
      </c>
      <c r="K235" t="s">
        <v>716</v>
      </c>
      <c r="L235">
        <v>1191</v>
      </c>
      <c r="N235">
        <v>1013</v>
      </c>
      <c r="O235" t="s">
        <v>637</v>
      </c>
      <c r="P235" t="s">
        <v>637</v>
      </c>
      <c r="Q235">
        <v>1</v>
      </c>
      <c r="X235">
        <v>1.27</v>
      </c>
      <c r="Y235">
        <v>0</v>
      </c>
      <c r="Z235">
        <v>0</v>
      </c>
      <c r="AA235">
        <v>0</v>
      </c>
      <c r="AB235">
        <v>417.34</v>
      </c>
      <c r="AC235">
        <v>0</v>
      </c>
      <c r="AD235">
        <v>1</v>
      </c>
      <c r="AE235">
        <v>1</v>
      </c>
      <c r="AF235" t="s">
        <v>108</v>
      </c>
      <c r="AG235">
        <v>1.524</v>
      </c>
      <c r="AH235">
        <v>2</v>
      </c>
      <c r="AI235">
        <v>312568304</v>
      </c>
      <c r="AJ235">
        <v>217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">
      <c r="A236">
        <f>ROW(Source!A247)</f>
        <v>247</v>
      </c>
      <c r="B236">
        <v>312568309</v>
      </c>
      <c r="C236">
        <v>312568303</v>
      </c>
      <c r="D236">
        <v>277560491</v>
      </c>
      <c r="E236">
        <v>109</v>
      </c>
      <c r="F236">
        <v>1</v>
      </c>
      <c r="G236">
        <v>1</v>
      </c>
      <c r="H236">
        <v>1</v>
      </c>
      <c r="I236" t="s">
        <v>635</v>
      </c>
      <c r="J236" t="s">
        <v>3</v>
      </c>
      <c r="K236" t="s">
        <v>636</v>
      </c>
      <c r="L236">
        <v>1191</v>
      </c>
      <c r="N236">
        <v>1013</v>
      </c>
      <c r="O236" t="s">
        <v>637</v>
      </c>
      <c r="P236" t="s">
        <v>637</v>
      </c>
      <c r="Q236">
        <v>1</v>
      </c>
      <c r="X236">
        <v>0.41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1</v>
      </c>
      <c r="AE236">
        <v>2</v>
      </c>
      <c r="AF236" t="s">
        <v>108</v>
      </c>
      <c r="AG236">
        <v>0.49199999999999994</v>
      </c>
      <c r="AH236">
        <v>2</v>
      </c>
      <c r="AI236">
        <v>312568305</v>
      </c>
      <c r="AJ236">
        <v>218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">
      <c r="A237">
        <f>ROW(Source!A247)</f>
        <v>247</v>
      </c>
      <c r="B237">
        <v>312568310</v>
      </c>
      <c r="C237">
        <v>312568303</v>
      </c>
      <c r="D237">
        <v>277944868</v>
      </c>
      <c r="E237">
        <v>1</v>
      </c>
      <c r="F237">
        <v>1</v>
      </c>
      <c r="G237">
        <v>1</v>
      </c>
      <c r="H237">
        <v>2</v>
      </c>
      <c r="I237" t="s">
        <v>646</v>
      </c>
      <c r="J237" t="s">
        <v>647</v>
      </c>
      <c r="K237" t="s">
        <v>648</v>
      </c>
      <c r="L237">
        <v>1368</v>
      </c>
      <c r="N237">
        <v>1011</v>
      </c>
      <c r="O237" t="s">
        <v>419</v>
      </c>
      <c r="P237" t="s">
        <v>419</v>
      </c>
      <c r="Q237">
        <v>1</v>
      </c>
      <c r="X237">
        <v>0.35</v>
      </c>
      <c r="Y237">
        <v>0</v>
      </c>
      <c r="Z237">
        <v>346.73</v>
      </c>
      <c r="AA237">
        <v>477.98</v>
      </c>
      <c r="AB237">
        <v>0</v>
      </c>
      <c r="AC237">
        <v>0</v>
      </c>
      <c r="AD237">
        <v>1</v>
      </c>
      <c r="AE237">
        <v>0</v>
      </c>
      <c r="AF237" t="s">
        <v>108</v>
      </c>
      <c r="AG237">
        <v>0.42</v>
      </c>
      <c r="AH237">
        <v>2</v>
      </c>
      <c r="AI237">
        <v>312568306</v>
      </c>
      <c r="AJ237">
        <v>219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">
      <c r="A238">
        <f>ROW(Source!A247)</f>
        <v>247</v>
      </c>
      <c r="B238">
        <v>312568311</v>
      </c>
      <c r="C238">
        <v>312568303</v>
      </c>
      <c r="D238">
        <v>277945805</v>
      </c>
      <c r="E238">
        <v>1</v>
      </c>
      <c r="F238">
        <v>1</v>
      </c>
      <c r="G238">
        <v>1</v>
      </c>
      <c r="H238">
        <v>2</v>
      </c>
      <c r="I238" t="s">
        <v>650</v>
      </c>
      <c r="J238" t="s">
        <v>651</v>
      </c>
      <c r="K238" t="s">
        <v>652</v>
      </c>
      <c r="L238">
        <v>1368</v>
      </c>
      <c r="N238">
        <v>1011</v>
      </c>
      <c r="O238" t="s">
        <v>419</v>
      </c>
      <c r="P238" t="s">
        <v>419</v>
      </c>
      <c r="Q238">
        <v>1</v>
      </c>
      <c r="X238">
        <v>0.06</v>
      </c>
      <c r="Y238">
        <v>0</v>
      </c>
      <c r="Z238">
        <v>544.70000000000005</v>
      </c>
      <c r="AA238">
        <v>477.98</v>
      </c>
      <c r="AB238">
        <v>0</v>
      </c>
      <c r="AC238">
        <v>0</v>
      </c>
      <c r="AD238">
        <v>1</v>
      </c>
      <c r="AE238">
        <v>0</v>
      </c>
      <c r="AF238" t="s">
        <v>108</v>
      </c>
      <c r="AG238">
        <v>7.1999999999999995E-2</v>
      </c>
      <c r="AH238">
        <v>2</v>
      </c>
      <c r="AI238">
        <v>312568307</v>
      </c>
      <c r="AJ238">
        <v>220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 x14ac:dyDescent="0.2">
      <c r="A239">
        <f>ROW(Source!A248)</f>
        <v>248</v>
      </c>
      <c r="B239">
        <v>312568317</v>
      </c>
      <c r="C239">
        <v>312568312</v>
      </c>
      <c r="D239">
        <v>277560259</v>
      </c>
      <c r="E239">
        <v>109</v>
      </c>
      <c r="F239">
        <v>1</v>
      </c>
      <c r="G239">
        <v>1</v>
      </c>
      <c r="H239">
        <v>1</v>
      </c>
      <c r="I239" t="s">
        <v>717</v>
      </c>
      <c r="J239" t="s">
        <v>3</v>
      </c>
      <c r="K239" t="s">
        <v>718</v>
      </c>
      <c r="L239">
        <v>1191</v>
      </c>
      <c r="N239">
        <v>1013</v>
      </c>
      <c r="O239" t="s">
        <v>637</v>
      </c>
      <c r="P239" t="s">
        <v>637</v>
      </c>
      <c r="Q239">
        <v>1</v>
      </c>
      <c r="X239">
        <v>0.15</v>
      </c>
      <c r="Y239">
        <v>0</v>
      </c>
      <c r="Z239">
        <v>0</v>
      </c>
      <c r="AA239">
        <v>0</v>
      </c>
      <c r="AB239">
        <v>410.21</v>
      </c>
      <c r="AC239">
        <v>0</v>
      </c>
      <c r="AD239">
        <v>1</v>
      </c>
      <c r="AE239">
        <v>1</v>
      </c>
      <c r="AF239" t="s">
        <v>108</v>
      </c>
      <c r="AG239">
        <v>0.18</v>
      </c>
      <c r="AH239">
        <v>2</v>
      </c>
      <c r="AI239">
        <v>312568313</v>
      </c>
      <c r="AJ239">
        <v>221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 x14ac:dyDescent="0.2">
      <c r="A240">
        <f>ROW(Source!A248)</f>
        <v>248</v>
      </c>
      <c r="B240">
        <v>312568318</v>
      </c>
      <c r="C240">
        <v>312568312</v>
      </c>
      <c r="D240">
        <v>277560491</v>
      </c>
      <c r="E240">
        <v>109</v>
      </c>
      <c r="F240">
        <v>1</v>
      </c>
      <c r="G240">
        <v>1</v>
      </c>
      <c r="H240">
        <v>1</v>
      </c>
      <c r="I240" t="s">
        <v>635</v>
      </c>
      <c r="J240" t="s">
        <v>3</v>
      </c>
      <c r="K240" t="s">
        <v>636</v>
      </c>
      <c r="L240">
        <v>1191</v>
      </c>
      <c r="N240">
        <v>1013</v>
      </c>
      <c r="O240" t="s">
        <v>637</v>
      </c>
      <c r="P240" t="s">
        <v>637</v>
      </c>
      <c r="Q240">
        <v>1</v>
      </c>
      <c r="X240">
        <v>0.08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1</v>
      </c>
      <c r="AE240">
        <v>2</v>
      </c>
      <c r="AF240" t="s">
        <v>108</v>
      </c>
      <c r="AG240">
        <v>9.6000000000000002E-2</v>
      </c>
      <c r="AH240">
        <v>2</v>
      </c>
      <c r="AI240">
        <v>312568314</v>
      </c>
      <c r="AJ240">
        <v>222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">
      <c r="A241">
        <f>ROW(Source!A248)</f>
        <v>248</v>
      </c>
      <c r="B241">
        <v>312568319</v>
      </c>
      <c r="C241">
        <v>312568312</v>
      </c>
      <c r="D241">
        <v>277944868</v>
      </c>
      <c r="E241">
        <v>1</v>
      </c>
      <c r="F241">
        <v>1</v>
      </c>
      <c r="G241">
        <v>1</v>
      </c>
      <c r="H241">
        <v>2</v>
      </c>
      <c r="I241" t="s">
        <v>646</v>
      </c>
      <c r="J241" t="s">
        <v>647</v>
      </c>
      <c r="K241" t="s">
        <v>648</v>
      </c>
      <c r="L241">
        <v>1368</v>
      </c>
      <c r="N241">
        <v>1011</v>
      </c>
      <c r="O241" t="s">
        <v>419</v>
      </c>
      <c r="P241" t="s">
        <v>419</v>
      </c>
      <c r="Q241">
        <v>1</v>
      </c>
      <c r="X241">
        <v>7.0000000000000007E-2</v>
      </c>
      <c r="Y241">
        <v>0</v>
      </c>
      <c r="Z241">
        <v>346.73</v>
      </c>
      <c r="AA241">
        <v>477.98</v>
      </c>
      <c r="AB241">
        <v>0</v>
      </c>
      <c r="AC241">
        <v>0</v>
      </c>
      <c r="AD241">
        <v>1</v>
      </c>
      <c r="AE241">
        <v>0</v>
      </c>
      <c r="AF241" t="s">
        <v>108</v>
      </c>
      <c r="AG241">
        <v>8.4000000000000005E-2</v>
      </c>
      <c r="AH241">
        <v>2</v>
      </c>
      <c r="AI241">
        <v>312568315</v>
      </c>
      <c r="AJ241">
        <v>223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 x14ac:dyDescent="0.2">
      <c r="A242">
        <f>ROW(Source!A248)</f>
        <v>248</v>
      </c>
      <c r="B242">
        <v>312568320</v>
      </c>
      <c r="C242">
        <v>312568312</v>
      </c>
      <c r="D242">
        <v>277945805</v>
      </c>
      <c r="E242">
        <v>1</v>
      </c>
      <c r="F242">
        <v>1</v>
      </c>
      <c r="G242">
        <v>1</v>
      </c>
      <c r="H242">
        <v>2</v>
      </c>
      <c r="I242" t="s">
        <v>650</v>
      </c>
      <c r="J242" t="s">
        <v>651</v>
      </c>
      <c r="K242" t="s">
        <v>652</v>
      </c>
      <c r="L242">
        <v>1368</v>
      </c>
      <c r="N242">
        <v>1011</v>
      </c>
      <c r="O242" t="s">
        <v>419</v>
      </c>
      <c r="P242" t="s">
        <v>419</v>
      </c>
      <c r="Q242">
        <v>1</v>
      </c>
      <c r="X242">
        <v>0.01</v>
      </c>
      <c r="Y242">
        <v>0</v>
      </c>
      <c r="Z242">
        <v>544.70000000000005</v>
      </c>
      <c r="AA242">
        <v>477.98</v>
      </c>
      <c r="AB242">
        <v>0</v>
      </c>
      <c r="AC242">
        <v>0</v>
      </c>
      <c r="AD242">
        <v>1</v>
      </c>
      <c r="AE242">
        <v>0</v>
      </c>
      <c r="AF242" t="s">
        <v>108</v>
      </c>
      <c r="AG242">
        <v>1.2E-2</v>
      </c>
      <c r="AH242">
        <v>2</v>
      </c>
      <c r="AI242">
        <v>312568316</v>
      </c>
      <c r="AJ242">
        <v>224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 x14ac:dyDescent="0.2">
      <c r="A243">
        <f>ROW(Source!A249)</f>
        <v>249</v>
      </c>
      <c r="B243">
        <v>312568326</v>
      </c>
      <c r="C243">
        <v>312568321</v>
      </c>
      <c r="D243">
        <v>277560259</v>
      </c>
      <c r="E243">
        <v>109</v>
      </c>
      <c r="F243">
        <v>1</v>
      </c>
      <c r="G243">
        <v>1</v>
      </c>
      <c r="H243">
        <v>1</v>
      </c>
      <c r="I243" t="s">
        <v>717</v>
      </c>
      <c r="J243" t="s">
        <v>3</v>
      </c>
      <c r="K243" t="s">
        <v>718</v>
      </c>
      <c r="L243">
        <v>1191</v>
      </c>
      <c r="N243">
        <v>1013</v>
      </c>
      <c r="O243" t="s">
        <v>637</v>
      </c>
      <c r="P243" t="s">
        <v>637</v>
      </c>
      <c r="Q243">
        <v>1</v>
      </c>
      <c r="X243">
        <v>0.15</v>
      </c>
      <c r="Y243">
        <v>0</v>
      </c>
      <c r="Z243">
        <v>0</v>
      </c>
      <c r="AA243">
        <v>0</v>
      </c>
      <c r="AB243">
        <v>410.21</v>
      </c>
      <c r="AC243">
        <v>0</v>
      </c>
      <c r="AD243">
        <v>1</v>
      </c>
      <c r="AE243">
        <v>1</v>
      </c>
      <c r="AF243" t="s">
        <v>108</v>
      </c>
      <c r="AG243">
        <v>0.18</v>
      </c>
      <c r="AH243">
        <v>2</v>
      </c>
      <c r="AI243">
        <v>312568322</v>
      </c>
      <c r="AJ243">
        <v>225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 x14ac:dyDescent="0.2">
      <c r="A244">
        <f>ROW(Source!A249)</f>
        <v>249</v>
      </c>
      <c r="B244">
        <v>312568327</v>
      </c>
      <c r="C244">
        <v>312568321</v>
      </c>
      <c r="D244">
        <v>277560491</v>
      </c>
      <c r="E244">
        <v>109</v>
      </c>
      <c r="F244">
        <v>1</v>
      </c>
      <c r="G244">
        <v>1</v>
      </c>
      <c r="H244">
        <v>1</v>
      </c>
      <c r="I244" t="s">
        <v>635</v>
      </c>
      <c r="J244" t="s">
        <v>3</v>
      </c>
      <c r="K244" t="s">
        <v>636</v>
      </c>
      <c r="L244">
        <v>1191</v>
      </c>
      <c r="N244">
        <v>1013</v>
      </c>
      <c r="O244" t="s">
        <v>637</v>
      </c>
      <c r="P244" t="s">
        <v>637</v>
      </c>
      <c r="Q244">
        <v>1</v>
      </c>
      <c r="X244">
        <v>0.08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1</v>
      </c>
      <c r="AE244">
        <v>2</v>
      </c>
      <c r="AF244" t="s">
        <v>108</v>
      </c>
      <c r="AG244">
        <v>9.6000000000000002E-2</v>
      </c>
      <c r="AH244">
        <v>2</v>
      </c>
      <c r="AI244">
        <v>312568323</v>
      </c>
      <c r="AJ244">
        <v>226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 x14ac:dyDescent="0.2">
      <c r="A245">
        <f>ROW(Source!A249)</f>
        <v>249</v>
      </c>
      <c r="B245">
        <v>312568328</v>
      </c>
      <c r="C245">
        <v>312568321</v>
      </c>
      <c r="D245">
        <v>277944868</v>
      </c>
      <c r="E245">
        <v>1</v>
      </c>
      <c r="F245">
        <v>1</v>
      </c>
      <c r="G245">
        <v>1</v>
      </c>
      <c r="H245">
        <v>2</v>
      </c>
      <c r="I245" t="s">
        <v>646</v>
      </c>
      <c r="J245" t="s">
        <v>647</v>
      </c>
      <c r="K245" t="s">
        <v>648</v>
      </c>
      <c r="L245">
        <v>1368</v>
      </c>
      <c r="N245">
        <v>1011</v>
      </c>
      <c r="O245" t="s">
        <v>419</v>
      </c>
      <c r="P245" t="s">
        <v>419</v>
      </c>
      <c r="Q245">
        <v>1</v>
      </c>
      <c r="X245">
        <v>7.0000000000000007E-2</v>
      </c>
      <c r="Y245">
        <v>0</v>
      </c>
      <c r="Z245">
        <v>346.73</v>
      </c>
      <c r="AA245">
        <v>477.98</v>
      </c>
      <c r="AB245">
        <v>0</v>
      </c>
      <c r="AC245">
        <v>0</v>
      </c>
      <c r="AD245">
        <v>1</v>
      </c>
      <c r="AE245">
        <v>0</v>
      </c>
      <c r="AF245" t="s">
        <v>108</v>
      </c>
      <c r="AG245">
        <v>8.4000000000000005E-2</v>
      </c>
      <c r="AH245">
        <v>2</v>
      </c>
      <c r="AI245">
        <v>312568324</v>
      </c>
      <c r="AJ245">
        <v>227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 x14ac:dyDescent="0.2">
      <c r="A246">
        <f>ROW(Source!A249)</f>
        <v>249</v>
      </c>
      <c r="B246">
        <v>312568329</v>
      </c>
      <c r="C246">
        <v>312568321</v>
      </c>
      <c r="D246">
        <v>277945805</v>
      </c>
      <c r="E246">
        <v>1</v>
      </c>
      <c r="F246">
        <v>1</v>
      </c>
      <c r="G246">
        <v>1</v>
      </c>
      <c r="H246">
        <v>2</v>
      </c>
      <c r="I246" t="s">
        <v>650</v>
      </c>
      <c r="J246" t="s">
        <v>651</v>
      </c>
      <c r="K246" t="s">
        <v>652</v>
      </c>
      <c r="L246">
        <v>1368</v>
      </c>
      <c r="N246">
        <v>1011</v>
      </c>
      <c r="O246" t="s">
        <v>419</v>
      </c>
      <c r="P246" t="s">
        <v>419</v>
      </c>
      <c r="Q246">
        <v>1</v>
      </c>
      <c r="X246">
        <v>0.01</v>
      </c>
      <c r="Y246">
        <v>0</v>
      </c>
      <c r="Z246">
        <v>544.70000000000005</v>
      </c>
      <c r="AA246">
        <v>477.98</v>
      </c>
      <c r="AB246">
        <v>0</v>
      </c>
      <c r="AC246">
        <v>0</v>
      </c>
      <c r="AD246">
        <v>1</v>
      </c>
      <c r="AE246">
        <v>0</v>
      </c>
      <c r="AF246" t="s">
        <v>108</v>
      </c>
      <c r="AG246">
        <v>1.2E-2</v>
      </c>
      <c r="AH246">
        <v>2</v>
      </c>
      <c r="AI246">
        <v>312568325</v>
      </c>
      <c r="AJ246">
        <v>228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 x14ac:dyDescent="0.2">
      <c r="A247">
        <f>ROW(Source!A250)</f>
        <v>250</v>
      </c>
      <c r="B247">
        <v>312568344</v>
      </c>
      <c r="C247">
        <v>312568330</v>
      </c>
      <c r="D247">
        <v>277560446</v>
      </c>
      <c r="E247">
        <v>109</v>
      </c>
      <c r="F247">
        <v>1</v>
      </c>
      <c r="G247">
        <v>1</v>
      </c>
      <c r="H247">
        <v>1</v>
      </c>
      <c r="I247" t="s">
        <v>625</v>
      </c>
      <c r="J247" t="s">
        <v>3</v>
      </c>
      <c r="K247" t="s">
        <v>626</v>
      </c>
      <c r="L247">
        <v>1369</v>
      </c>
      <c r="N247">
        <v>1013</v>
      </c>
      <c r="O247" t="s">
        <v>627</v>
      </c>
      <c r="P247" t="s">
        <v>627</v>
      </c>
      <c r="Q247">
        <v>1</v>
      </c>
      <c r="X247">
        <v>0.99</v>
      </c>
      <c r="Y247">
        <v>0</v>
      </c>
      <c r="Z247">
        <v>0</v>
      </c>
      <c r="AA247">
        <v>0</v>
      </c>
      <c r="AB247">
        <v>388.8</v>
      </c>
      <c r="AC247">
        <v>0</v>
      </c>
      <c r="AD247">
        <v>1</v>
      </c>
      <c r="AE247">
        <v>1</v>
      </c>
      <c r="AF247" t="s">
        <v>24</v>
      </c>
      <c r="AG247">
        <v>1.3661999999999999</v>
      </c>
      <c r="AH247">
        <v>2</v>
      </c>
      <c r="AI247">
        <v>312568331</v>
      </c>
      <c r="AJ247">
        <v>229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 x14ac:dyDescent="0.2">
      <c r="A248">
        <f>ROW(Source!A250)</f>
        <v>250</v>
      </c>
      <c r="B248">
        <v>312568345</v>
      </c>
      <c r="C248">
        <v>312568330</v>
      </c>
      <c r="D248">
        <v>277560448</v>
      </c>
      <c r="E248">
        <v>109</v>
      </c>
      <c r="F248">
        <v>1</v>
      </c>
      <c r="G248">
        <v>1</v>
      </c>
      <c r="H248">
        <v>1</v>
      </c>
      <c r="I248" t="s">
        <v>629</v>
      </c>
      <c r="J248" t="s">
        <v>3</v>
      </c>
      <c r="K248" t="s">
        <v>630</v>
      </c>
      <c r="L248">
        <v>1369</v>
      </c>
      <c r="N248">
        <v>1013</v>
      </c>
      <c r="O248" t="s">
        <v>627</v>
      </c>
      <c r="P248" t="s">
        <v>627</v>
      </c>
      <c r="Q248">
        <v>1</v>
      </c>
      <c r="X248">
        <v>47.29</v>
      </c>
      <c r="Y248">
        <v>0</v>
      </c>
      <c r="Z248">
        <v>0</v>
      </c>
      <c r="AA248">
        <v>0</v>
      </c>
      <c r="AB248">
        <v>424.47</v>
      </c>
      <c r="AC248">
        <v>0</v>
      </c>
      <c r="AD248">
        <v>1</v>
      </c>
      <c r="AE248">
        <v>1</v>
      </c>
      <c r="AF248" t="s">
        <v>24</v>
      </c>
      <c r="AG248">
        <v>65.260199999999998</v>
      </c>
      <c r="AH248">
        <v>2</v>
      </c>
      <c r="AI248">
        <v>312568332</v>
      </c>
      <c r="AJ248">
        <v>230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 x14ac:dyDescent="0.2">
      <c r="A249">
        <f>ROW(Source!A250)</f>
        <v>250</v>
      </c>
      <c r="B249">
        <v>312568346</v>
      </c>
      <c r="C249">
        <v>312568330</v>
      </c>
      <c r="D249">
        <v>277560452</v>
      </c>
      <c r="E249">
        <v>109</v>
      </c>
      <c r="F249">
        <v>1</v>
      </c>
      <c r="G249">
        <v>1</v>
      </c>
      <c r="H249">
        <v>1</v>
      </c>
      <c r="I249" t="s">
        <v>631</v>
      </c>
      <c r="J249" t="s">
        <v>3</v>
      </c>
      <c r="K249" t="s">
        <v>632</v>
      </c>
      <c r="L249">
        <v>1369</v>
      </c>
      <c r="N249">
        <v>1013</v>
      </c>
      <c r="O249" t="s">
        <v>627</v>
      </c>
      <c r="P249" t="s">
        <v>627</v>
      </c>
      <c r="Q249">
        <v>1</v>
      </c>
      <c r="X249">
        <v>23.42</v>
      </c>
      <c r="Y249">
        <v>0</v>
      </c>
      <c r="Z249">
        <v>0</v>
      </c>
      <c r="AA249">
        <v>0</v>
      </c>
      <c r="AB249">
        <v>477.98</v>
      </c>
      <c r="AC249">
        <v>0</v>
      </c>
      <c r="AD249">
        <v>1</v>
      </c>
      <c r="AE249">
        <v>1</v>
      </c>
      <c r="AF249" t="s">
        <v>24</v>
      </c>
      <c r="AG249">
        <v>32.319600000000001</v>
      </c>
      <c r="AH249">
        <v>2</v>
      </c>
      <c r="AI249">
        <v>312568333</v>
      </c>
      <c r="AJ249">
        <v>231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 x14ac:dyDescent="0.2">
      <c r="A250">
        <f>ROW(Source!A250)</f>
        <v>250</v>
      </c>
      <c r="B250">
        <v>312568347</v>
      </c>
      <c r="C250">
        <v>312568330</v>
      </c>
      <c r="D250">
        <v>277560455</v>
      </c>
      <c r="E250">
        <v>109</v>
      </c>
      <c r="F250">
        <v>1</v>
      </c>
      <c r="G250">
        <v>1</v>
      </c>
      <c r="H250">
        <v>1</v>
      </c>
      <c r="I250" t="s">
        <v>633</v>
      </c>
      <c r="J250" t="s">
        <v>3</v>
      </c>
      <c r="K250" t="s">
        <v>634</v>
      </c>
      <c r="L250">
        <v>1369</v>
      </c>
      <c r="N250">
        <v>1013</v>
      </c>
      <c r="O250" t="s">
        <v>627</v>
      </c>
      <c r="P250" t="s">
        <v>627</v>
      </c>
      <c r="Q250">
        <v>1</v>
      </c>
      <c r="X250">
        <v>23.42</v>
      </c>
      <c r="Y250">
        <v>0</v>
      </c>
      <c r="Z250">
        <v>0</v>
      </c>
      <c r="AA250">
        <v>0</v>
      </c>
      <c r="AB250">
        <v>549.32000000000005</v>
      </c>
      <c r="AC250">
        <v>0</v>
      </c>
      <c r="AD250">
        <v>1</v>
      </c>
      <c r="AE250">
        <v>1</v>
      </c>
      <c r="AF250" t="s">
        <v>24</v>
      </c>
      <c r="AG250">
        <v>32.319600000000001</v>
      </c>
      <c r="AH250">
        <v>2</v>
      </c>
      <c r="AI250">
        <v>312568334</v>
      </c>
      <c r="AJ250">
        <v>232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 x14ac:dyDescent="0.2">
      <c r="A251">
        <f>ROW(Source!A250)</f>
        <v>250</v>
      </c>
      <c r="B251">
        <v>312568348</v>
      </c>
      <c r="C251">
        <v>312568330</v>
      </c>
      <c r="D251">
        <v>277560491</v>
      </c>
      <c r="E251">
        <v>109</v>
      </c>
      <c r="F251">
        <v>1</v>
      </c>
      <c r="G251">
        <v>1</v>
      </c>
      <c r="H251">
        <v>1</v>
      </c>
      <c r="I251" t="s">
        <v>635</v>
      </c>
      <c r="J251" t="s">
        <v>3</v>
      </c>
      <c r="K251" t="s">
        <v>636</v>
      </c>
      <c r="L251">
        <v>1191</v>
      </c>
      <c r="N251">
        <v>1013</v>
      </c>
      <c r="O251" t="s">
        <v>637</v>
      </c>
      <c r="P251" t="s">
        <v>637</v>
      </c>
      <c r="Q251">
        <v>1</v>
      </c>
      <c r="X251">
        <v>24.89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1</v>
      </c>
      <c r="AE251">
        <v>2</v>
      </c>
      <c r="AF251" t="s">
        <v>23</v>
      </c>
      <c r="AG251">
        <v>37.335000000000001</v>
      </c>
      <c r="AH251">
        <v>2</v>
      </c>
      <c r="AI251">
        <v>312568335</v>
      </c>
      <c r="AJ251">
        <v>233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 x14ac:dyDescent="0.2">
      <c r="A252">
        <f>ROW(Source!A250)</f>
        <v>250</v>
      </c>
      <c r="B252">
        <v>312568349</v>
      </c>
      <c r="C252">
        <v>312568330</v>
      </c>
      <c r="D252">
        <v>277944622</v>
      </c>
      <c r="E252">
        <v>1</v>
      </c>
      <c r="F252">
        <v>1</v>
      </c>
      <c r="G252">
        <v>1</v>
      </c>
      <c r="H252">
        <v>2</v>
      </c>
      <c r="I252" t="s">
        <v>639</v>
      </c>
      <c r="J252" t="s">
        <v>640</v>
      </c>
      <c r="K252" t="s">
        <v>641</v>
      </c>
      <c r="L252">
        <v>1368</v>
      </c>
      <c r="N252">
        <v>1011</v>
      </c>
      <c r="O252" t="s">
        <v>419</v>
      </c>
      <c r="P252" t="s">
        <v>419</v>
      </c>
      <c r="Q252">
        <v>1</v>
      </c>
      <c r="X252">
        <v>0.75</v>
      </c>
      <c r="Y252">
        <v>0</v>
      </c>
      <c r="Z252">
        <v>1472.33</v>
      </c>
      <c r="AA252">
        <v>642.05999999999995</v>
      </c>
      <c r="AB252">
        <v>0</v>
      </c>
      <c r="AC252">
        <v>0</v>
      </c>
      <c r="AD252">
        <v>1</v>
      </c>
      <c r="AE252">
        <v>0</v>
      </c>
      <c r="AF252" t="s">
        <v>23</v>
      </c>
      <c r="AG252">
        <v>1.125</v>
      </c>
      <c r="AH252">
        <v>2</v>
      </c>
      <c r="AI252">
        <v>312568336</v>
      </c>
      <c r="AJ252">
        <v>234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 x14ac:dyDescent="0.2">
      <c r="A253">
        <f>ROW(Source!A250)</f>
        <v>250</v>
      </c>
      <c r="B253">
        <v>312568350</v>
      </c>
      <c r="C253">
        <v>312568330</v>
      </c>
      <c r="D253">
        <v>277944809</v>
      </c>
      <c r="E253">
        <v>1</v>
      </c>
      <c r="F253">
        <v>1</v>
      </c>
      <c r="G253">
        <v>1</v>
      </c>
      <c r="H253">
        <v>2</v>
      </c>
      <c r="I253" t="s">
        <v>643</v>
      </c>
      <c r="J253" t="s">
        <v>644</v>
      </c>
      <c r="K253" t="s">
        <v>645</v>
      </c>
      <c r="L253">
        <v>1368</v>
      </c>
      <c r="N253">
        <v>1011</v>
      </c>
      <c r="O253" t="s">
        <v>419</v>
      </c>
      <c r="P253" t="s">
        <v>419</v>
      </c>
      <c r="Q253">
        <v>1</v>
      </c>
      <c r="X253">
        <v>0.81</v>
      </c>
      <c r="Y253">
        <v>0</v>
      </c>
      <c r="Z253">
        <v>15.14</v>
      </c>
      <c r="AA253">
        <v>0</v>
      </c>
      <c r="AB253">
        <v>0</v>
      </c>
      <c r="AC253">
        <v>0</v>
      </c>
      <c r="AD253">
        <v>1</v>
      </c>
      <c r="AE253">
        <v>0</v>
      </c>
      <c r="AF253" t="s">
        <v>23</v>
      </c>
      <c r="AG253">
        <v>1.2149999999999999</v>
      </c>
      <c r="AH253">
        <v>2</v>
      </c>
      <c r="AI253">
        <v>312568337</v>
      </c>
      <c r="AJ253">
        <v>235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 x14ac:dyDescent="0.2">
      <c r="A254">
        <f>ROW(Source!A250)</f>
        <v>250</v>
      </c>
      <c r="B254">
        <v>312568351</v>
      </c>
      <c r="C254">
        <v>312568330</v>
      </c>
      <c r="D254">
        <v>277944868</v>
      </c>
      <c r="E254">
        <v>1</v>
      </c>
      <c r="F254">
        <v>1</v>
      </c>
      <c r="G254">
        <v>1</v>
      </c>
      <c r="H254">
        <v>2</v>
      </c>
      <c r="I254" t="s">
        <v>646</v>
      </c>
      <c r="J254" t="s">
        <v>647</v>
      </c>
      <c r="K254" t="s">
        <v>648</v>
      </c>
      <c r="L254">
        <v>1368</v>
      </c>
      <c r="N254">
        <v>1011</v>
      </c>
      <c r="O254" t="s">
        <v>419</v>
      </c>
      <c r="P254" t="s">
        <v>419</v>
      </c>
      <c r="Q254">
        <v>1</v>
      </c>
      <c r="X254">
        <v>22.74</v>
      </c>
      <c r="Y254">
        <v>0</v>
      </c>
      <c r="Z254">
        <v>346.73</v>
      </c>
      <c r="AA254">
        <v>477.98</v>
      </c>
      <c r="AB254">
        <v>0</v>
      </c>
      <c r="AC254">
        <v>0</v>
      </c>
      <c r="AD254">
        <v>1</v>
      </c>
      <c r="AE254">
        <v>0</v>
      </c>
      <c r="AF254" t="s">
        <v>23</v>
      </c>
      <c r="AG254">
        <v>34.11</v>
      </c>
      <c r="AH254">
        <v>2</v>
      </c>
      <c r="AI254">
        <v>312568338</v>
      </c>
      <c r="AJ254">
        <v>236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 x14ac:dyDescent="0.2">
      <c r="A255">
        <f>ROW(Source!A250)</f>
        <v>250</v>
      </c>
      <c r="B255">
        <v>312568352</v>
      </c>
      <c r="C255">
        <v>312568330</v>
      </c>
      <c r="D255">
        <v>277945805</v>
      </c>
      <c r="E255">
        <v>1</v>
      </c>
      <c r="F255">
        <v>1</v>
      </c>
      <c r="G255">
        <v>1</v>
      </c>
      <c r="H255">
        <v>2</v>
      </c>
      <c r="I255" t="s">
        <v>650</v>
      </c>
      <c r="J255" t="s">
        <v>651</v>
      </c>
      <c r="K255" t="s">
        <v>652</v>
      </c>
      <c r="L255">
        <v>1368</v>
      </c>
      <c r="N255">
        <v>1011</v>
      </c>
      <c r="O255" t="s">
        <v>419</v>
      </c>
      <c r="P255" t="s">
        <v>419</v>
      </c>
      <c r="Q255">
        <v>1</v>
      </c>
      <c r="X255">
        <v>0.59</v>
      </c>
      <c r="Y255">
        <v>0</v>
      </c>
      <c r="Z255">
        <v>544.70000000000005</v>
      </c>
      <c r="AA255">
        <v>477.98</v>
      </c>
      <c r="AB255">
        <v>0</v>
      </c>
      <c r="AC255">
        <v>0</v>
      </c>
      <c r="AD255">
        <v>1</v>
      </c>
      <c r="AE255">
        <v>0</v>
      </c>
      <c r="AF255" t="s">
        <v>23</v>
      </c>
      <c r="AG255">
        <v>0.88500000000000001</v>
      </c>
      <c r="AH255">
        <v>2</v>
      </c>
      <c r="AI255">
        <v>312568339</v>
      </c>
      <c r="AJ255">
        <v>237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 x14ac:dyDescent="0.2">
      <c r="A256">
        <f>ROW(Source!A250)</f>
        <v>250</v>
      </c>
      <c r="B256">
        <v>312568353</v>
      </c>
      <c r="C256">
        <v>312568330</v>
      </c>
      <c r="D256">
        <v>277946074</v>
      </c>
      <c r="E256">
        <v>1</v>
      </c>
      <c r="F256">
        <v>1</v>
      </c>
      <c r="G256">
        <v>1</v>
      </c>
      <c r="H256">
        <v>2</v>
      </c>
      <c r="I256" t="s">
        <v>653</v>
      </c>
      <c r="J256" t="s">
        <v>654</v>
      </c>
      <c r="K256" t="s">
        <v>655</v>
      </c>
      <c r="L256">
        <v>1368</v>
      </c>
      <c r="N256">
        <v>1011</v>
      </c>
      <c r="O256" t="s">
        <v>419</v>
      </c>
      <c r="P256" t="s">
        <v>419</v>
      </c>
      <c r="Q256">
        <v>1</v>
      </c>
      <c r="X256">
        <v>0.81</v>
      </c>
      <c r="Y256">
        <v>0</v>
      </c>
      <c r="Z256">
        <v>160.38</v>
      </c>
      <c r="AA256">
        <v>477.98</v>
      </c>
      <c r="AB256">
        <v>0</v>
      </c>
      <c r="AC256">
        <v>0</v>
      </c>
      <c r="AD256">
        <v>1</v>
      </c>
      <c r="AE256">
        <v>0</v>
      </c>
      <c r="AF256" t="s">
        <v>23</v>
      </c>
      <c r="AG256">
        <v>1.2149999999999999</v>
      </c>
      <c r="AH256">
        <v>2</v>
      </c>
      <c r="AI256">
        <v>312568340</v>
      </c>
      <c r="AJ256">
        <v>238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 x14ac:dyDescent="0.2">
      <c r="A257">
        <f>ROW(Source!A250)</f>
        <v>250</v>
      </c>
      <c r="B257">
        <v>312568354</v>
      </c>
      <c r="C257">
        <v>312568330</v>
      </c>
      <c r="D257">
        <v>277565240</v>
      </c>
      <c r="E257">
        <v>109</v>
      </c>
      <c r="F257">
        <v>1</v>
      </c>
      <c r="G257">
        <v>1</v>
      </c>
      <c r="H257">
        <v>3</v>
      </c>
      <c r="I257" t="s">
        <v>34</v>
      </c>
      <c r="J257" t="s">
        <v>3</v>
      </c>
      <c r="K257" t="s">
        <v>35</v>
      </c>
      <c r="L257">
        <v>1371</v>
      </c>
      <c r="N257">
        <v>1013</v>
      </c>
      <c r="O257" t="s">
        <v>36</v>
      </c>
      <c r="P257" t="s">
        <v>36</v>
      </c>
      <c r="Q257">
        <v>1</v>
      </c>
      <c r="X257">
        <v>0</v>
      </c>
      <c r="Y257">
        <v>0</v>
      </c>
      <c r="Z257">
        <v>0</v>
      </c>
      <c r="AA257">
        <v>0</v>
      </c>
      <c r="AB257">
        <v>0</v>
      </c>
      <c r="AC257">
        <v>1</v>
      </c>
      <c r="AD257">
        <v>0</v>
      </c>
      <c r="AE257">
        <v>0</v>
      </c>
      <c r="AF257" t="s">
        <v>22</v>
      </c>
      <c r="AG257">
        <v>0</v>
      </c>
      <c r="AH257">
        <v>2</v>
      </c>
      <c r="AI257">
        <v>312568341</v>
      </c>
      <c r="AJ257">
        <v>239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 x14ac:dyDescent="0.2">
      <c r="A258">
        <f>ROW(Source!A250)</f>
        <v>250</v>
      </c>
      <c r="B258">
        <v>312568355</v>
      </c>
      <c r="C258">
        <v>312568330</v>
      </c>
      <c r="D258">
        <v>277565250</v>
      </c>
      <c r="E258">
        <v>109</v>
      </c>
      <c r="F258">
        <v>1</v>
      </c>
      <c r="G258">
        <v>1</v>
      </c>
      <c r="H258">
        <v>3</v>
      </c>
      <c r="I258" t="s">
        <v>39</v>
      </c>
      <c r="J258" t="s">
        <v>3</v>
      </c>
      <c r="K258" t="s">
        <v>40</v>
      </c>
      <c r="L258">
        <v>1371</v>
      </c>
      <c r="N258">
        <v>1013</v>
      </c>
      <c r="O258" t="s">
        <v>36</v>
      </c>
      <c r="P258" t="s">
        <v>36</v>
      </c>
      <c r="Q258">
        <v>1</v>
      </c>
      <c r="X258">
        <v>0</v>
      </c>
      <c r="Y258">
        <v>0</v>
      </c>
      <c r="Z258">
        <v>0</v>
      </c>
      <c r="AA258">
        <v>0</v>
      </c>
      <c r="AB258">
        <v>0</v>
      </c>
      <c r="AC258">
        <v>1</v>
      </c>
      <c r="AD258">
        <v>0</v>
      </c>
      <c r="AE258">
        <v>0</v>
      </c>
      <c r="AF258" t="s">
        <v>22</v>
      </c>
      <c r="AG258">
        <v>0</v>
      </c>
      <c r="AH258">
        <v>2</v>
      </c>
      <c r="AI258">
        <v>312568342</v>
      </c>
      <c r="AJ258">
        <v>240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 x14ac:dyDescent="0.2">
      <c r="A259">
        <f>ROW(Source!A250)</f>
        <v>250</v>
      </c>
      <c r="B259">
        <v>312568356</v>
      </c>
      <c r="C259">
        <v>312568330</v>
      </c>
      <c r="D259">
        <v>277565414</v>
      </c>
      <c r="E259">
        <v>109</v>
      </c>
      <c r="F259">
        <v>1</v>
      </c>
      <c r="G259">
        <v>1</v>
      </c>
      <c r="H259">
        <v>3</v>
      </c>
      <c r="I259" t="s">
        <v>42</v>
      </c>
      <c r="J259" t="s">
        <v>3</v>
      </c>
      <c r="K259" t="s">
        <v>43</v>
      </c>
      <c r="L259">
        <v>1477</v>
      </c>
      <c r="N259">
        <v>1013</v>
      </c>
      <c r="O259" t="s">
        <v>20</v>
      </c>
      <c r="P259" t="s">
        <v>26</v>
      </c>
      <c r="Q259">
        <v>1</v>
      </c>
      <c r="X259">
        <v>0</v>
      </c>
      <c r="Y259">
        <v>0</v>
      </c>
      <c r="Z259">
        <v>0</v>
      </c>
      <c r="AA259">
        <v>0</v>
      </c>
      <c r="AB259">
        <v>0</v>
      </c>
      <c r="AC259">
        <v>1</v>
      </c>
      <c r="AD259">
        <v>0</v>
      </c>
      <c r="AE259">
        <v>0</v>
      </c>
      <c r="AF259" t="s">
        <v>22</v>
      </c>
      <c r="AG259">
        <v>0</v>
      </c>
      <c r="AH259">
        <v>2</v>
      </c>
      <c r="AI259">
        <v>312568343</v>
      </c>
      <c r="AJ259">
        <v>241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 x14ac:dyDescent="0.2">
      <c r="A260">
        <f>ROW(Source!A254)</f>
        <v>254</v>
      </c>
      <c r="B260">
        <v>312568382</v>
      </c>
      <c r="C260">
        <v>312568377</v>
      </c>
      <c r="D260">
        <v>277560270</v>
      </c>
      <c r="E260">
        <v>109</v>
      </c>
      <c r="F260">
        <v>1</v>
      </c>
      <c r="G260">
        <v>1</v>
      </c>
      <c r="H260">
        <v>1</v>
      </c>
      <c r="I260" t="s">
        <v>715</v>
      </c>
      <c r="J260" t="s">
        <v>3</v>
      </c>
      <c r="K260" t="s">
        <v>716</v>
      </c>
      <c r="L260">
        <v>1191</v>
      </c>
      <c r="N260">
        <v>1013</v>
      </c>
      <c r="O260" t="s">
        <v>637</v>
      </c>
      <c r="P260" t="s">
        <v>637</v>
      </c>
      <c r="Q260">
        <v>1</v>
      </c>
      <c r="X260">
        <v>1.27</v>
      </c>
      <c r="Y260">
        <v>0</v>
      </c>
      <c r="Z260">
        <v>0</v>
      </c>
      <c r="AA260">
        <v>0</v>
      </c>
      <c r="AB260">
        <v>417.34</v>
      </c>
      <c r="AC260">
        <v>0</v>
      </c>
      <c r="AD260">
        <v>1</v>
      </c>
      <c r="AE260">
        <v>1</v>
      </c>
      <c r="AF260" t="s">
        <v>108</v>
      </c>
      <c r="AG260">
        <v>1.524</v>
      </c>
      <c r="AH260">
        <v>2</v>
      </c>
      <c r="AI260">
        <v>312568378</v>
      </c>
      <c r="AJ260">
        <v>242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 x14ac:dyDescent="0.2">
      <c r="A261">
        <f>ROW(Source!A254)</f>
        <v>254</v>
      </c>
      <c r="B261">
        <v>312568383</v>
      </c>
      <c r="C261">
        <v>312568377</v>
      </c>
      <c r="D261">
        <v>277560491</v>
      </c>
      <c r="E261">
        <v>109</v>
      </c>
      <c r="F261">
        <v>1</v>
      </c>
      <c r="G261">
        <v>1</v>
      </c>
      <c r="H261">
        <v>1</v>
      </c>
      <c r="I261" t="s">
        <v>635</v>
      </c>
      <c r="J261" t="s">
        <v>3</v>
      </c>
      <c r="K261" t="s">
        <v>636</v>
      </c>
      <c r="L261">
        <v>1191</v>
      </c>
      <c r="N261">
        <v>1013</v>
      </c>
      <c r="O261" t="s">
        <v>637</v>
      </c>
      <c r="P261" t="s">
        <v>637</v>
      </c>
      <c r="Q261">
        <v>1</v>
      </c>
      <c r="X261">
        <v>0.41</v>
      </c>
      <c r="Y261">
        <v>0</v>
      </c>
      <c r="Z261">
        <v>0</v>
      </c>
      <c r="AA261">
        <v>0</v>
      </c>
      <c r="AB261">
        <v>0</v>
      </c>
      <c r="AC261">
        <v>0</v>
      </c>
      <c r="AD261">
        <v>1</v>
      </c>
      <c r="AE261">
        <v>2</v>
      </c>
      <c r="AF261" t="s">
        <v>108</v>
      </c>
      <c r="AG261">
        <v>0.49199999999999994</v>
      </c>
      <c r="AH261">
        <v>2</v>
      </c>
      <c r="AI261">
        <v>312568379</v>
      </c>
      <c r="AJ261">
        <v>243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 x14ac:dyDescent="0.2">
      <c r="A262">
        <f>ROW(Source!A254)</f>
        <v>254</v>
      </c>
      <c r="B262">
        <v>312568384</v>
      </c>
      <c r="C262">
        <v>312568377</v>
      </c>
      <c r="D262">
        <v>277944868</v>
      </c>
      <c r="E262">
        <v>1</v>
      </c>
      <c r="F262">
        <v>1</v>
      </c>
      <c r="G262">
        <v>1</v>
      </c>
      <c r="H262">
        <v>2</v>
      </c>
      <c r="I262" t="s">
        <v>646</v>
      </c>
      <c r="J262" t="s">
        <v>647</v>
      </c>
      <c r="K262" t="s">
        <v>648</v>
      </c>
      <c r="L262">
        <v>1368</v>
      </c>
      <c r="N262">
        <v>1011</v>
      </c>
      <c r="O262" t="s">
        <v>419</v>
      </c>
      <c r="P262" t="s">
        <v>419</v>
      </c>
      <c r="Q262">
        <v>1</v>
      </c>
      <c r="X262">
        <v>0.35</v>
      </c>
      <c r="Y262">
        <v>0</v>
      </c>
      <c r="Z262">
        <v>346.73</v>
      </c>
      <c r="AA262">
        <v>477.98</v>
      </c>
      <c r="AB262">
        <v>0</v>
      </c>
      <c r="AC262">
        <v>0</v>
      </c>
      <c r="AD262">
        <v>1</v>
      </c>
      <c r="AE262">
        <v>0</v>
      </c>
      <c r="AF262" t="s">
        <v>108</v>
      </c>
      <c r="AG262">
        <v>0.42</v>
      </c>
      <c r="AH262">
        <v>2</v>
      </c>
      <c r="AI262">
        <v>312568380</v>
      </c>
      <c r="AJ262">
        <v>244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 x14ac:dyDescent="0.2">
      <c r="A263">
        <f>ROW(Source!A254)</f>
        <v>254</v>
      </c>
      <c r="B263">
        <v>312568385</v>
      </c>
      <c r="C263">
        <v>312568377</v>
      </c>
      <c r="D263">
        <v>277945805</v>
      </c>
      <c r="E263">
        <v>1</v>
      </c>
      <c r="F263">
        <v>1</v>
      </c>
      <c r="G263">
        <v>1</v>
      </c>
      <c r="H263">
        <v>2</v>
      </c>
      <c r="I263" t="s">
        <v>650</v>
      </c>
      <c r="J263" t="s">
        <v>651</v>
      </c>
      <c r="K263" t="s">
        <v>652</v>
      </c>
      <c r="L263">
        <v>1368</v>
      </c>
      <c r="N263">
        <v>1011</v>
      </c>
      <c r="O263" t="s">
        <v>419</v>
      </c>
      <c r="P263" t="s">
        <v>419</v>
      </c>
      <c r="Q263">
        <v>1</v>
      </c>
      <c r="X263">
        <v>0.06</v>
      </c>
      <c r="Y263">
        <v>0</v>
      </c>
      <c r="Z263">
        <v>544.70000000000005</v>
      </c>
      <c r="AA263">
        <v>477.98</v>
      </c>
      <c r="AB263">
        <v>0</v>
      </c>
      <c r="AC263">
        <v>0</v>
      </c>
      <c r="AD263">
        <v>1</v>
      </c>
      <c r="AE263">
        <v>0</v>
      </c>
      <c r="AF263" t="s">
        <v>108</v>
      </c>
      <c r="AG263">
        <v>7.1999999999999995E-2</v>
      </c>
      <c r="AH263">
        <v>2</v>
      </c>
      <c r="AI263">
        <v>312568381</v>
      </c>
      <c r="AJ263">
        <v>245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 x14ac:dyDescent="0.2">
      <c r="A264">
        <f>ROW(Source!A255)</f>
        <v>255</v>
      </c>
      <c r="B264">
        <v>312568391</v>
      </c>
      <c r="C264">
        <v>312568386</v>
      </c>
      <c r="D264">
        <v>277560259</v>
      </c>
      <c r="E264">
        <v>109</v>
      </c>
      <c r="F264">
        <v>1</v>
      </c>
      <c r="G264">
        <v>1</v>
      </c>
      <c r="H264">
        <v>1</v>
      </c>
      <c r="I264" t="s">
        <v>717</v>
      </c>
      <c r="J264" t="s">
        <v>3</v>
      </c>
      <c r="K264" t="s">
        <v>718</v>
      </c>
      <c r="L264">
        <v>1191</v>
      </c>
      <c r="N264">
        <v>1013</v>
      </c>
      <c r="O264" t="s">
        <v>637</v>
      </c>
      <c r="P264" t="s">
        <v>637</v>
      </c>
      <c r="Q264">
        <v>1</v>
      </c>
      <c r="X264">
        <v>0.15</v>
      </c>
      <c r="Y264">
        <v>0</v>
      </c>
      <c r="Z264">
        <v>0</v>
      </c>
      <c r="AA264">
        <v>0</v>
      </c>
      <c r="AB264">
        <v>410.21</v>
      </c>
      <c r="AC264">
        <v>0</v>
      </c>
      <c r="AD264">
        <v>1</v>
      </c>
      <c r="AE264">
        <v>1</v>
      </c>
      <c r="AF264" t="s">
        <v>108</v>
      </c>
      <c r="AG264">
        <v>0.18</v>
      </c>
      <c r="AH264">
        <v>2</v>
      </c>
      <c r="AI264">
        <v>312568387</v>
      </c>
      <c r="AJ264">
        <v>246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 x14ac:dyDescent="0.2">
      <c r="A265">
        <f>ROW(Source!A255)</f>
        <v>255</v>
      </c>
      <c r="B265">
        <v>312568392</v>
      </c>
      <c r="C265">
        <v>312568386</v>
      </c>
      <c r="D265">
        <v>277560491</v>
      </c>
      <c r="E265">
        <v>109</v>
      </c>
      <c r="F265">
        <v>1</v>
      </c>
      <c r="G265">
        <v>1</v>
      </c>
      <c r="H265">
        <v>1</v>
      </c>
      <c r="I265" t="s">
        <v>635</v>
      </c>
      <c r="J265" t="s">
        <v>3</v>
      </c>
      <c r="K265" t="s">
        <v>636</v>
      </c>
      <c r="L265">
        <v>1191</v>
      </c>
      <c r="N265">
        <v>1013</v>
      </c>
      <c r="O265" t="s">
        <v>637</v>
      </c>
      <c r="P265" t="s">
        <v>637</v>
      </c>
      <c r="Q265">
        <v>1</v>
      </c>
      <c r="X265">
        <v>0.08</v>
      </c>
      <c r="Y265">
        <v>0</v>
      </c>
      <c r="Z265">
        <v>0</v>
      </c>
      <c r="AA265">
        <v>0</v>
      </c>
      <c r="AB265">
        <v>0</v>
      </c>
      <c r="AC265">
        <v>0</v>
      </c>
      <c r="AD265">
        <v>1</v>
      </c>
      <c r="AE265">
        <v>2</v>
      </c>
      <c r="AF265" t="s">
        <v>108</v>
      </c>
      <c r="AG265">
        <v>9.6000000000000002E-2</v>
      </c>
      <c r="AH265">
        <v>2</v>
      </c>
      <c r="AI265">
        <v>312568388</v>
      </c>
      <c r="AJ265">
        <v>247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 x14ac:dyDescent="0.2">
      <c r="A266">
        <f>ROW(Source!A255)</f>
        <v>255</v>
      </c>
      <c r="B266">
        <v>312568393</v>
      </c>
      <c r="C266">
        <v>312568386</v>
      </c>
      <c r="D266">
        <v>277944868</v>
      </c>
      <c r="E266">
        <v>1</v>
      </c>
      <c r="F266">
        <v>1</v>
      </c>
      <c r="G266">
        <v>1</v>
      </c>
      <c r="H266">
        <v>2</v>
      </c>
      <c r="I266" t="s">
        <v>646</v>
      </c>
      <c r="J266" t="s">
        <v>647</v>
      </c>
      <c r="K266" t="s">
        <v>648</v>
      </c>
      <c r="L266">
        <v>1368</v>
      </c>
      <c r="N266">
        <v>1011</v>
      </c>
      <c r="O266" t="s">
        <v>419</v>
      </c>
      <c r="P266" t="s">
        <v>419</v>
      </c>
      <c r="Q266">
        <v>1</v>
      </c>
      <c r="X266">
        <v>7.0000000000000007E-2</v>
      </c>
      <c r="Y266">
        <v>0</v>
      </c>
      <c r="Z266">
        <v>346.73</v>
      </c>
      <c r="AA266">
        <v>477.98</v>
      </c>
      <c r="AB266">
        <v>0</v>
      </c>
      <c r="AC266">
        <v>0</v>
      </c>
      <c r="AD266">
        <v>1</v>
      </c>
      <c r="AE266">
        <v>0</v>
      </c>
      <c r="AF266" t="s">
        <v>108</v>
      </c>
      <c r="AG266">
        <v>8.4000000000000005E-2</v>
      </c>
      <c r="AH266">
        <v>2</v>
      </c>
      <c r="AI266">
        <v>312568389</v>
      </c>
      <c r="AJ266">
        <v>248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 x14ac:dyDescent="0.2">
      <c r="A267">
        <f>ROW(Source!A255)</f>
        <v>255</v>
      </c>
      <c r="B267">
        <v>312568394</v>
      </c>
      <c r="C267">
        <v>312568386</v>
      </c>
      <c r="D267">
        <v>277945805</v>
      </c>
      <c r="E267">
        <v>1</v>
      </c>
      <c r="F267">
        <v>1</v>
      </c>
      <c r="G267">
        <v>1</v>
      </c>
      <c r="H267">
        <v>2</v>
      </c>
      <c r="I267" t="s">
        <v>650</v>
      </c>
      <c r="J267" t="s">
        <v>651</v>
      </c>
      <c r="K267" t="s">
        <v>652</v>
      </c>
      <c r="L267">
        <v>1368</v>
      </c>
      <c r="N267">
        <v>1011</v>
      </c>
      <c r="O267" t="s">
        <v>419</v>
      </c>
      <c r="P267" t="s">
        <v>419</v>
      </c>
      <c r="Q267">
        <v>1</v>
      </c>
      <c r="X267">
        <v>0.01</v>
      </c>
      <c r="Y267">
        <v>0</v>
      </c>
      <c r="Z267">
        <v>544.70000000000005</v>
      </c>
      <c r="AA267">
        <v>477.98</v>
      </c>
      <c r="AB267">
        <v>0</v>
      </c>
      <c r="AC267">
        <v>0</v>
      </c>
      <c r="AD267">
        <v>1</v>
      </c>
      <c r="AE267">
        <v>0</v>
      </c>
      <c r="AF267" t="s">
        <v>108</v>
      </c>
      <c r="AG267">
        <v>1.2E-2</v>
      </c>
      <c r="AH267">
        <v>2</v>
      </c>
      <c r="AI267">
        <v>312568390</v>
      </c>
      <c r="AJ267">
        <v>249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 x14ac:dyDescent="0.2">
      <c r="A268">
        <f>ROW(Source!A256)</f>
        <v>256</v>
      </c>
      <c r="B268">
        <v>312568400</v>
      </c>
      <c r="C268">
        <v>312568395</v>
      </c>
      <c r="D268">
        <v>277560259</v>
      </c>
      <c r="E268">
        <v>109</v>
      </c>
      <c r="F268">
        <v>1</v>
      </c>
      <c r="G268">
        <v>1</v>
      </c>
      <c r="H268">
        <v>1</v>
      </c>
      <c r="I268" t="s">
        <v>717</v>
      </c>
      <c r="J268" t="s">
        <v>3</v>
      </c>
      <c r="K268" t="s">
        <v>718</v>
      </c>
      <c r="L268">
        <v>1191</v>
      </c>
      <c r="N268">
        <v>1013</v>
      </c>
      <c r="O268" t="s">
        <v>637</v>
      </c>
      <c r="P268" t="s">
        <v>637</v>
      </c>
      <c r="Q268">
        <v>1</v>
      </c>
      <c r="X268">
        <v>0.15</v>
      </c>
      <c r="Y268">
        <v>0</v>
      </c>
      <c r="Z268">
        <v>0</v>
      </c>
      <c r="AA268">
        <v>0</v>
      </c>
      <c r="AB268">
        <v>410.21</v>
      </c>
      <c r="AC268">
        <v>0</v>
      </c>
      <c r="AD268">
        <v>1</v>
      </c>
      <c r="AE268">
        <v>1</v>
      </c>
      <c r="AF268" t="s">
        <v>108</v>
      </c>
      <c r="AG268">
        <v>0.18</v>
      </c>
      <c r="AH268">
        <v>2</v>
      </c>
      <c r="AI268">
        <v>312568396</v>
      </c>
      <c r="AJ268">
        <v>250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 x14ac:dyDescent="0.2">
      <c r="A269">
        <f>ROW(Source!A256)</f>
        <v>256</v>
      </c>
      <c r="B269">
        <v>312568401</v>
      </c>
      <c r="C269">
        <v>312568395</v>
      </c>
      <c r="D269">
        <v>277560491</v>
      </c>
      <c r="E269">
        <v>109</v>
      </c>
      <c r="F269">
        <v>1</v>
      </c>
      <c r="G269">
        <v>1</v>
      </c>
      <c r="H269">
        <v>1</v>
      </c>
      <c r="I269" t="s">
        <v>635</v>
      </c>
      <c r="J269" t="s">
        <v>3</v>
      </c>
      <c r="K269" t="s">
        <v>636</v>
      </c>
      <c r="L269">
        <v>1191</v>
      </c>
      <c r="N269">
        <v>1013</v>
      </c>
      <c r="O269" t="s">
        <v>637</v>
      </c>
      <c r="P269" t="s">
        <v>637</v>
      </c>
      <c r="Q269">
        <v>1</v>
      </c>
      <c r="X269">
        <v>0.08</v>
      </c>
      <c r="Y269">
        <v>0</v>
      </c>
      <c r="Z269">
        <v>0</v>
      </c>
      <c r="AA269">
        <v>0</v>
      </c>
      <c r="AB269">
        <v>0</v>
      </c>
      <c r="AC269">
        <v>0</v>
      </c>
      <c r="AD269">
        <v>1</v>
      </c>
      <c r="AE269">
        <v>2</v>
      </c>
      <c r="AF269" t="s">
        <v>108</v>
      </c>
      <c r="AG269">
        <v>9.6000000000000002E-2</v>
      </c>
      <c r="AH269">
        <v>2</v>
      </c>
      <c r="AI269">
        <v>312568397</v>
      </c>
      <c r="AJ269">
        <v>251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 x14ac:dyDescent="0.2">
      <c r="A270">
        <f>ROW(Source!A256)</f>
        <v>256</v>
      </c>
      <c r="B270">
        <v>312568402</v>
      </c>
      <c r="C270">
        <v>312568395</v>
      </c>
      <c r="D270">
        <v>277944868</v>
      </c>
      <c r="E270">
        <v>1</v>
      </c>
      <c r="F270">
        <v>1</v>
      </c>
      <c r="G270">
        <v>1</v>
      </c>
      <c r="H270">
        <v>2</v>
      </c>
      <c r="I270" t="s">
        <v>646</v>
      </c>
      <c r="J270" t="s">
        <v>647</v>
      </c>
      <c r="K270" t="s">
        <v>648</v>
      </c>
      <c r="L270">
        <v>1368</v>
      </c>
      <c r="N270">
        <v>1011</v>
      </c>
      <c r="O270" t="s">
        <v>419</v>
      </c>
      <c r="P270" t="s">
        <v>419</v>
      </c>
      <c r="Q270">
        <v>1</v>
      </c>
      <c r="X270">
        <v>7.0000000000000007E-2</v>
      </c>
      <c r="Y270">
        <v>0</v>
      </c>
      <c r="Z270">
        <v>346.73</v>
      </c>
      <c r="AA270">
        <v>477.98</v>
      </c>
      <c r="AB270">
        <v>0</v>
      </c>
      <c r="AC270">
        <v>0</v>
      </c>
      <c r="AD270">
        <v>1</v>
      </c>
      <c r="AE270">
        <v>0</v>
      </c>
      <c r="AF270" t="s">
        <v>108</v>
      </c>
      <c r="AG270">
        <v>8.4000000000000005E-2</v>
      </c>
      <c r="AH270">
        <v>2</v>
      </c>
      <c r="AI270">
        <v>312568398</v>
      </c>
      <c r="AJ270">
        <v>252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 x14ac:dyDescent="0.2">
      <c r="A271">
        <f>ROW(Source!A256)</f>
        <v>256</v>
      </c>
      <c r="B271">
        <v>312568403</v>
      </c>
      <c r="C271">
        <v>312568395</v>
      </c>
      <c r="D271">
        <v>277945805</v>
      </c>
      <c r="E271">
        <v>1</v>
      </c>
      <c r="F271">
        <v>1</v>
      </c>
      <c r="G271">
        <v>1</v>
      </c>
      <c r="H271">
        <v>2</v>
      </c>
      <c r="I271" t="s">
        <v>650</v>
      </c>
      <c r="J271" t="s">
        <v>651</v>
      </c>
      <c r="K271" t="s">
        <v>652</v>
      </c>
      <c r="L271">
        <v>1368</v>
      </c>
      <c r="N271">
        <v>1011</v>
      </c>
      <c r="O271" t="s">
        <v>419</v>
      </c>
      <c r="P271" t="s">
        <v>419</v>
      </c>
      <c r="Q271">
        <v>1</v>
      </c>
      <c r="X271">
        <v>0.01</v>
      </c>
      <c r="Y271">
        <v>0</v>
      </c>
      <c r="Z271">
        <v>544.70000000000005</v>
      </c>
      <c r="AA271">
        <v>477.98</v>
      </c>
      <c r="AB271">
        <v>0</v>
      </c>
      <c r="AC271">
        <v>0</v>
      </c>
      <c r="AD271">
        <v>1</v>
      </c>
      <c r="AE271">
        <v>0</v>
      </c>
      <c r="AF271" t="s">
        <v>108</v>
      </c>
      <c r="AG271">
        <v>1.2E-2</v>
      </c>
      <c r="AH271">
        <v>2</v>
      </c>
      <c r="AI271">
        <v>312568399</v>
      </c>
      <c r="AJ271">
        <v>253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 x14ac:dyDescent="0.2">
      <c r="A272">
        <f>ROW(Source!A257)</f>
        <v>257</v>
      </c>
      <c r="B272">
        <v>312568418</v>
      </c>
      <c r="C272">
        <v>312568404</v>
      </c>
      <c r="D272">
        <v>277560446</v>
      </c>
      <c r="E272">
        <v>109</v>
      </c>
      <c r="F272">
        <v>1</v>
      </c>
      <c r="G272">
        <v>1</v>
      </c>
      <c r="H272">
        <v>1</v>
      </c>
      <c r="I272" t="s">
        <v>625</v>
      </c>
      <c r="J272" t="s">
        <v>3</v>
      </c>
      <c r="K272" t="s">
        <v>626</v>
      </c>
      <c r="L272">
        <v>1369</v>
      </c>
      <c r="N272">
        <v>1013</v>
      </c>
      <c r="O272" t="s">
        <v>627</v>
      </c>
      <c r="P272" t="s">
        <v>627</v>
      </c>
      <c r="Q272">
        <v>1</v>
      </c>
      <c r="X272">
        <v>0.99</v>
      </c>
      <c r="Y272">
        <v>0</v>
      </c>
      <c r="Z272">
        <v>0</v>
      </c>
      <c r="AA272">
        <v>0</v>
      </c>
      <c r="AB272">
        <v>388.8</v>
      </c>
      <c r="AC272">
        <v>0</v>
      </c>
      <c r="AD272">
        <v>1</v>
      </c>
      <c r="AE272">
        <v>1</v>
      </c>
      <c r="AF272" t="s">
        <v>278</v>
      </c>
      <c r="AG272">
        <v>1.3661999999999999</v>
      </c>
      <c r="AH272">
        <v>2</v>
      </c>
      <c r="AI272">
        <v>312568405</v>
      </c>
      <c r="AJ272">
        <v>254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 x14ac:dyDescent="0.2">
      <c r="A273">
        <f>ROW(Source!A257)</f>
        <v>257</v>
      </c>
      <c r="B273">
        <v>312568419</v>
      </c>
      <c r="C273">
        <v>312568404</v>
      </c>
      <c r="D273">
        <v>277560448</v>
      </c>
      <c r="E273">
        <v>109</v>
      </c>
      <c r="F273">
        <v>1</v>
      </c>
      <c r="G273">
        <v>1</v>
      </c>
      <c r="H273">
        <v>1</v>
      </c>
      <c r="I273" t="s">
        <v>629</v>
      </c>
      <c r="J273" t="s">
        <v>3</v>
      </c>
      <c r="K273" t="s">
        <v>630</v>
      </c>
      <c r="L273">
        <v>1369</v>
      </c>
      <c r="N273">
        <v>1013</v>
      </c>
      <c r="O273" t="s">
        <v>627</v>
      </c>
      <c r="P273" t="s">
        <v>627</v>
      </c>
      <c r="Q273">
        <v>1</v>
      </c>
      <c r="X273">
        <v>47.29</v>
      </c>
      <c r="Y273">
        <v>0</v>
      </c>
      <c r="Z273">
        <v>0</v>
      </c>
      <c r="AA273">
        <v>0</v>
      </c>
      <c r="AB273">
        <v>424.47</v>
      </c>
      <c r="AC273">
        <v>0</v>
      </c>
      <c r="AD273">
        <v>1</v>
      </c>
      <c r="AE273">
        <v>1</v>
      </c>
      <c r="AF273" t="s">
        <v>278</v>
      </c>
      <c r="AG273">
        <v>65.260199999999998</v>
      </c>
      <c r="AH273">
        <v>2</v>
      </c>
      <c r="AI273">
        <v>312568406</v>
      </c>
      <c r="AJ273">
        <v>255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 x14ac:dyDescent="0.2">
      <c r="A274">
        <f>ROW(Source!A257)</f>
        <v>257</v>
      </c>
      <c r="B274">
        <v>312568420</v>
      </c>
      <c r="C274">
        <v>312568404</v>
      </c>
      <c r="D274">
        <v>277560452</v>
      </c>
      <c r="E274">
        <v>109</v>
      </c>
      <c r="F274">
        <v>1</v>
      </c>
      <c r="G274">
        <v>1</v>
      </c>
      <c r="H274">
        <v>1</v>
      </c>
      <c r="I274" t="s">
        <v>631</v>
      </c>
      <c r="J274" t="s">
        <v>3</v>
      </c>
      <c r="K274" t="s">
        <v>632</v>
      </c>
      <c r="L274">
        <v>1369</v>
      </c>
      <c r="N274">
        <v>1013</v>
      </c>
      <c r="O274" t="s">
        <v>627</v>
      </c>
      <c r="P274" t="s">
        <v>627</v>
      </c>
      <c r="Q274">
        <v>1</v>
      </c>
      <c r="X274">
        <v>23.42</v>
      </c>
      <c r="Y274">
        <v>0</v>
      </c>
      <c r="Z274">
        <v>0</v>
      </c>
      <c r="AA274">
        <v>0</v>
      </c>
      <c r="AB274">
        <v>477.98</v>
      </c>
      <c r="AC274">
        <v>0</v>
      </c>
      <c r="AD274">
        <v>1</v>
      </c>
      <c r="AE274">
        <v>1</v>
      </c>
      <c r="AF274" t="s">
        <v>278</v>
      </c>
      <c r="AG274">
        <v>32.319600000000001</v>
      </c>
      <c r="AH274">
        <v>2</v>
      </c>
      <c r="AI274">
        <v>312568407</v>
      </c>
      <c r="AJ274">
        <v>256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 x14ac:dyDescent="0.2">
      <c r="A275">
        <f>ROW(Source!A257)</f>
        <v>257</v>
      </c>
      <c r="B275">
        <v>312568421</v>
      </c>
      <c r="C275">
        <v>312568404</v>
      </c>
      <c r="D275">
        <v>277560455</v>
      </c>
      <c r="E275">
        <v>109</v>
      </c>
      <c r="F275">
        <v>1</v>
      </c>
      <c r="G275">
        <v>1</v>
      </c>
      <c r="H275">
        <v>1</v>
      </c>
      <c r="I275" t="s">
        <v>633</v>
      </c>
      <c r="J275" t="s">
        <v>3</v>
      </c>
      <c r="K275" t="s">
        <v>634</v>
      </c>
      <c r="L275">
        <v>1369</v>
      </c>
      <c r="N275">
        <v>1013</v>
      </c>
      <c r="O275" t="s">
        <v>627</v>
      </c>
      <c r="P275" t="s">
        <v>627</v>
      </c>
      <c r="Q275">
        <v>1</v>
      </c>
      <c r="X275">
        <v>23.42</v>
      </c>
      <c r="Y275">
        <v>0</v>
      </c>
      <c r="Z275">
        <v>0</v>
      </c>
      <c r="AA275">
        <v>0</v>
      </c>
      <c r="AB275">
        <v>549.32000000000005</v>
      </c>
      <c r="AC275">
        <v>0</v>
      </c>
      <c r="AD275">
        <v>1</v>
      </c>
      <c r="AE275">
        <v>1</v>
      </c>
      <c r="AF275" t="s">
        <v>278</v>
      </c>
      <c r="AG275">
        <v>32.319600000000001</v>
      </c>
      <c r="AH275">
        <v>2</v>
      </c>
      <c r="AI275">
        <v>312568408</v>
      </c>
      <c r="AJ275">
        <v>257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 x14ac:dyDescent="0.2">
      <c r="A276">
        <f>ROW(Source!A257)</f>
        <v>257</v>
      </c>
      <c r="B276">
        <v>312568422</v>
      </c>
      <c r="C276">
        <v>312568404</v>
      </c>
      <c r="D276">
        <v>277560491</v>
      </c>
      <c r="E276">
        <v>109</v>
      </c>
      <c r="F276">
        <v>1</v>
      </c>
      <c r="G276">
        <v>1</v>
      </c>
      <c r="H276">
        <v>1</v>
      </c>
      <c r="I276" t="s">
        <v>635</v>
      </c>
      <c r="J276" t="s">
        <v>3</v>
      </c>
      <c r="K276" t="s">
        <v>636</v>
      </c>
      <c r="L276">
        <v>1191</v>
      </c>
      <c r="N276">
        <v>1013</v>
      </c>
      <c r="O276" t="s">
        <v>637</v>
      </c>
      <c r="P276" t="s">
        <v>637</v>
      </c>
      <c r="Q276">
        <v>1</v>
      </c>
      <c r="X276">
        <v>24.89</v>
      </c>
      <c r="Y276">
        <v>0</v>
      </c>
      <c r="Z276">
        <v>0</v>
      </c>
      <c r="AA276">
        <v>0</v>
      </c>
      <c r="AB276">
        <v>0</v>
      </c>
      <c r="AC276">
        <v>0</v>
      </c>
      <c r="AD276">
        <v>1</v>
      </c>
      <c r="AE276">
        <v>2</v>
      </c>
      <c r="AF276" t="s">
        <v>160</v>
      </c>
      <c r="AG276">
        <v>37.335000000000001</v>
      </c>
      <c r="AH276">
        <v>2</v>
      </c>
      <c r="AI276">
        <v>312568409</v>
      </c>
      <c r="AJ276">
        <v>258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 x14ac:dyDescent="0.2">
      <c r="A277">
        <f>ROW(Source!A257)</f>
        <v>257</v>
      </c>
      <c r="B277">
        <v>312568423</v>
      </c>
      <c r="C277">
        <v>312568404</v>
      </c>
      <c r="D277">
        <v>277944622</v>
      </c>
      <c r="E277">
        <v>1</v>
      </c>
      <c r="F277">
        <v>1</v>
      </c>
      <c r="G277">
        <v>1</v>
      </c>
      <c r="H277">
        <v>2</v>
      </c>
      <c r="I277" t="s">
        <v>639</v>
      </c>
      <c r="J277" t="s">
        <v>640</v>
      </c>
      <c r="K277" t="s">
        <v>641</v>
      </c>
      <c r="L277">
        <v>1368</v>
      </c>
      <c r="N277">
        <v>1011</v>
      </c>
      <c r="O277" t="s">
        <v>419</v>
      </c>
      <c r="P277" t="s">
        <v>419</v>
      </c>
      <c r="Q277">
        <v>1</v>
      </c>
      <c r="X277">
        <v>0.75</v>
      </c>
      <c r="Y277">
        <v>0</v>
      </c>
      <c r="Z277">
        <v>1472.33</v>
      </c>
      <c r="AA277">
        <v>642.05999999999995</v>
      </c>
      <c r="AB277">
        <v>0</v>
      </c>
      <c r="AC277">
        <v>0</v>
      </c>
      <c r="AD277">
        <v>1</v>
      </c>
      <c r="AE277">
        <v>0</v>
      </c>
      <c r="AF277" t="s">
        <v>160</v>
      </c>
      <c r="AG277">
        <v>1.125</v>
      </c>
      <c r="AH277">
        <v>2</v>
      </c>
      <c r="AI277">
        <v>312568410</v>
      </c>
      <c r="AJ277">
        <v>259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 x14ac:dyDescent="0.2">
      <c r="A278">
        <f>ROW(Source!A257)</f>
        <v>257</v>
      </c>
      <c r="B278">
        <v>312568424</v>
      </c>
      <c r="C278">
        <v>312568404</v>
      </c>
      <c r="D278">
        <v>277944809</v>
      </c>
      <c r="E278">
        <v>1</v>
      </c>
      <c r="F278">
        <v>1</v>
      </c>
      <c r="G278">
        <v>1</v>
      </c>
      <c r="H278">
        <v>2</v>
      </c>
      <c r="I278" t="s">
        <v>643</v>
      </c>
      <c r="J278" t="s">
        <v>644</v>
      </c>
      <c r="K278" t="s">
        <v>645</v>
      </c>
      <c r="L278">
        <v>1368</v>
      </c>
      <c r="N278">
        <v>1011</v>
      </c>
      <c r="O278" t="s">
        <v>419</v>
      </c>
      <c r="P278" t="s">
        <v>419</v>
      </c>
      <c r="Q278">
        <v>1</v>
      </c>
      <c r="X278">
        <v>0.81</v>
      </c>
      <c r="Y278">
        <v>0</v>
      </c>
      <c r="Z278">
        <v>15.14</v>
      </c>
      <c r="AA278">
        <v>0</v>
      </c>
      <c r="AB278">
        <v>0</v>
      </c>
      <c r="AC278">
        <v>0</v>
      </c>
      <c r="AD278">
        <v>1</v>
      </c>
      <c r="AE278">
        <v>0</v>
      </c>
      <c r="AF278" t="s">
        <v>160</v>
      </c>
      <c r="AG278">
        <v>1.2150000000000001</v>
      </c>
      <c r="AH278">
        <v>2</v>
      </c>
      <c r="AI278">
        <v>312568411</v>
      </c>
      <c r="AJ278">
        <v>260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 x14ac:dyDescent="0.2">
      <c r="A279">
        <f>ROW(Source!A257)</f>
        <v>257</v>
      </c>
      <c r="B279">
        <v>312568425</v>
      </c>
      <c r="C279">
        <v>312568404</v>
      </c>
      <c r="D279">
        <v>277944868</v>
      </c>
      <c r="E279">
        <v>1</v>
      </c>
      <c r="F279">
        <v>1</v>
      </c>
      <c r="G279">
        <v>1</v>
      </c>
      <c r="H279">
        <v>2</v>
      </c>
      <c r="I279" t="s">
        <v>646</v>
      </c>
      <c r="J279" t="s">
        <v>647</v>
      </c>
      <c r="K279" t="s">
        <v>648</v>
      </c>
      <c r="L279">
        <v>1368</v>
      </c>
      <c r="N279">
        <v>1011</v>
      </c>
      <c r="O279" t="s">
        <v>419</v>
      </c>
      <c r="P279" t="s">
        <v>419</v>
      </c>
      <c r="Q279">
        <v>1</v>
      </c>
      <c r="X279">
        <v>22.74</v>
      </c>
      <c r="Y279">
        <v>0</v>
      </c>
      <c r="Z279">
        <v>346.73</v>
      </c>
      <c r="AA279">
        <v>477.98</v>
      </c>
      <c r="AB279">
        <v>0</v>
      </c>
      <c r="AC279">
        <v>0</v>
      </c>
      <c r="AD279">
        <v>1</v>
      </c>
      <c r="AE279">
        <v>0</v>
      </c>
      <c r="AF279" t="s">
        <v>160</v>
      </c>
      <c r="AG279">
        <v>34.109999999999992</v>
      </c>
      <c r="AH279">
        <v>2</v>
      </c>
      <c r="AI279">
        <v>312568412</v>
      </c>
      <c r="AJ279">
        <v>261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 x14ac:dyDescent="0.2">
      <c r="A280">
        <f>ROW(Source!A257)</f>
        <v>257</v>
      </c>
      <c r="B280">
        <v>312568426</v>
      </c>
      <c r="C280">
        <v>312568404</v>
      </c>
      <c r="D280">
        <v>277945805</v>
      </c>
      <c r="E280">
        <v>1</v>
      </c>
      <c r="F280">
        <v>1</v>
      </c>
      <c r="G280">
        <v>1</v>
      </c>
      <c r="H280">
        <v>2</v>
      </c>
      <c r="I280" t="s">
        <v>650</v>
      </c>
      <c r="J280" t="s">
        <v>651</v>
      </c>
      <c r="K280" t="s">
        <v>652</v>
      </c>
      <c r="L280">
        <v>1368</v>
      </c>
      <c r="N280">
        <v>1011</v>
      </c>
      <c r="O280" t="s">
        <v>419</v>
      </c>
      <c r="P280" t="s">
        <v>419</v>
      </c>
      <c r="Q280">
        <v>1</v>
      </c>
      <c r="X280">
        <v>0.59</v>
      </c>
      <c r="Y280">
        <v>0</v>
      </c>
      <c r="Z280">
        <v>544.70000000000005</v>
      </c>
      <c r="AA280">
        <v>477.98</v>
      </c>
      <c r="AB280">
        <v>0</v>
      </c>
      <c r="AC280">
        <v>0</v>
      </c>
      <c r="AD280">
        <v>1</v>
      </c>
      <c r="AE280">
        <v>0</v>
      </c>
      <c r="AF280" t="s">
        <v>160</v>
      </c>
      <c r="AG280">
        <v>0.8849999999999999</v>
      </c>
      <c r="AH280">
        <v>2</v>
      </c>
      <c r="AI280">
        <v>312568413</v>
      </c>
      <c r="AJ280">
        <v>262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 x14ac:dyDescent="0.2">
      <c r="A281">
        <f>ROW(Source!A257)</f>
        <v>257</v>
      </c>
      <c r="B281">
        <v>312568427</v>
      </c>
      <c r="C281">
        <v>312568404</v>
      </c>
      <c r="D281">
        <v>277946074</v>
      </c>
      <c r="E281">
        <v>1</v>
      </c>
      <c r="F281">
        <v>1</v>
      </c>
      <c r="G281">
        <v>1</v>
      </c>
      <c r="H281">
        <v>2</v>
      </c>
      <c r="I281" t="s">
        <v>653</v>
      </c>
      <c r="J281" t="s">
        <v>654</v>
      </c>
      <c r="K281" t="s">
        <v>655</v>
      </c>
      <c r="L281">
        <v>1368</v>
      </c>
      <c r="N281">
        <v>1011</v>
      </c>
      <c r="O281" t="s">
        <v>419</v>
      </c>
      <c r="P281" t="s">
        <v>419</v>
      </c>
      <c r="Q281">
        <v>1</v>
      </c>
      <c r="X281">
        <v>0.81</v>
      </c>
      <c r="Y281">
        <v>0</v>
      </c>
      <c r="Z281">
        <v>160.38</v>
      </c>
      <c r="AA281">
        <v>477.98</v>
      </c>
      <c r="AB281">
        <v>0</v>
      </c>
      <c r="AC281">
        <v>0</v>
      </c>
      <c r="AD281">
        <v>1</v>
      </c>
      <c r="AE281">
        <v>0</v>
      </c>
      <c r="AF281" t="s">
        <v>160</v>
      </c>
      <c r="AG281">
        <v>1.2150000000000001</v>
      </c>
      <c r="AH281">
        <v>2</v>
      </c>
      <c r="AI281">
        <v>312568414</v>
      </c>
      <c r="AJ281">
        <v>263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 x14ac:dyDescent="0.2">
      <c r="A282">
        <f>ROW(Source!A257)</f>
        <v>257</v>
      </c>
      <c r="B282">
        <v>312568428</v>
      </c>
      <c r="C282">
        <v>312568404</v>
      </c>
      <c r="D282">
        <v>277565240</v>
      </c>
      <c r="E282">
        <v>109</v>
      </c>
      <c r="F282">
        <v>1</v>
      </c>
      <c r="G282">
        <v>1</v>
      </c>
      <c r="H282">
        <v>3</v>
      </c>
      <c r="I282" t="s">
        <v>34</v>
      </c>
      <c r="J282" t="s">
        <v>3</v>
      </c>
      <c r="K282" t="s">
        <v>35</v>
      </c>
      <c r="L282">
        <v>1371</v>
      </c>
      <c r="N282">
        <v>1013</v>
      </c>
      <c r="O282" t="s">
        <v>36</v>
      </c>
      <c r="P282" t="s">
        <v>36</v>
      </c>
      <c r="Q282">
        <v>1</v>
      </c>
      <c r="X282">
        <v>0</v>
      </c>
      <c r="Y282">
        <v>0</v>
      </c>
      <c r="Z282">
        <v>0</v>
      </c>
      <c r="AA282">
        <v>0</v>
      </c>
      <c r="AB282">
        <v>0</v>
      </c>
      <c r="AC282">
        <v>1</v>
      </c>
      <c r="AD282">
        <v>0</v>
      </c>
      <c r="AE282">
        <v>0</v>
      </c>
      <c r="AF282" t="s">
        <v>132</v>
      </c>
      <c r="AG282">
        <v>0</v>
      </c>
      <c r="AH282">
        <v>2</v>
      </c>
      <c r="AI282">
        <v>312568415</v>
      </c>
      <c r="AJ282">
        <v>264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 x14ac:dyDescent="0.2">
      <c r="A283">
        <f>ROW(Source!A257)</f>
        <v>257</v>
      </c>
      <c r="B283">
        <v>312568429</v>
      </c>
      <c r="C283">
        <v>312568404</v>
      </c>
      <c r="D283">
        <v>277565250</v>
      </c>
      <c r="E283">
        <v>109</v>
      </c>
      <c r="F283">
        <v>1</v>
      </c>
      <c r="G283">
        <v>1</v>
      </c>
      <c r="H283">
        <v>3</v>
      </c>
      <c r="I283" t="s">
        <v>39</v>
      </c>
      <c r="J283" t="s">
        <v>3</v>
      </c>
      <c r="K283" t="s">
        <v>40</v>
      </c>
      <c r="L283">
        <v>1371</v>
      </c>
      <c r="N283">
        <v>1013</v>
      </c>
      <c r="O283" t="s">
        <v>36</v>
      </c>
      <c r="P283" t="s">
        <v>36</v>
      </c>
      <c r="Q283">
        <v>1</v>
      </c>
      <c r="X283">
        <v>0</v>
      </c>
      <c r="Y283">
        <v>0</v>
      </c>
      <c r="Z283">
        <v>0</v>
      </c>
      <c r="AA283">
        <v>0</v>
      </c>
      <c r="AB283">
        <v>0</v>
      </c>
      <c r="AC283">
        <v>1</v>
      </c>
      <c r="AD283">
        <v>0</v>
      </c>
      <c r="AE283">
        <v>0</v>
      </c>
      <c r="AF283" t="s">
        <v>132</v>
      </c>
      <c r="AG283">
        <v>0</v>
      </c>
      <c r="AH283">
        <v>2</v>
      </c>
      <c r="AI283">
        <v>312568416</v>
      </c>
      <c r="AJ283">
        <v>265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 x14ac:dyDescent="0.2">
      <c r="A284">
        <f>ROW(Source!A257)</f>
        <v>257</v>
      </c>
      <c r="B284">
        <v>312568430</v>
      </c>
      <c r="C284">
        <v>312568404</v>
      </c>
      <c r="D284">
        <v>277565414</v>
      </c>
      <c r="E284">
        <v>109</v>
      </c>
      <c r="F284">
        <v>1</v>
      </c>
      <c r="G284">
        <v>1</v>
      </c>
      <c r="H284">
        <v>3</v>
      </c>
      <c r="I284" t="s">
        <v>42</v>
      </c>
      <c r="J284" t="s">
        <v>3</v>
      </c>
      <c r="K284" t="s">
        <v>43</v>
      </c>
      <c r="L284">
        <v>1477</v>
      </c>
      <c r="N284">
        <v>1013</v>
      </c>
      <c r="O284" t="s">
        <v>20</v>
      </c>
      <c r="P284" t="s">
        <v>26</v>
      </c>
      <c r="Q284">
        <v>1</v>
      </c>
      <c r="X284">
        <v>0</v>
      </c>
      <c r="Y284">
        <v>0</v>
      </c>
      <c r="Z284">
        <v>0</v>
      </c>
      <c r="AA284">
        <v>0</v>
      </c>
      <c r="AB284">
        <v>0</v>
      </c>
      <c r="AC284">
        <v>1</v>
      </c>
      <c r="AD284">
        <v>0</v>
      </c>
      <c r="AE284">
        <v>0</v>
      </c>
      <c r="AF284" t="s">
        <v>132</v>
      </c>
      <c r="AG284">
        <v>0</v>
      </c>
      <c r="AH284">
        <v>2</v>
      </c>
      <c r="AI284">
        <v>312568417</v>
      </c>
      <c r="AJ284">
        <v>266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 x14ac:dyDescent="0.2">
      <c r="A285">
        <f>ROW(Source!A261)</f>
        <v>261</v>
      </c>
      <c r="B285">
        <v>312587191</v>
      </c>
      <c r="C285">
        <v>312587181</v>
      </c>
      <c r="D285">
        <v>75634699</v>
      </c>
      <c r="E285">
        <v>109</v>
      </c>
      <c r="F285">
        <v>1</v>
      </c>
      <c r="G285">
        <v>1</v>
      </c>
      <c r="H285">
        <v>1</v>
      </c>
      <c r="I285" t="s">
        <v>715</v>
      </c>
      <c r="J285" t="s">
        <v>3</v>
      </c>
      <c r="K285" t="s">
        <v>716</v>
      </c>
      <c r="L285">
        <v>1191</v>
      </c>
      <c r="N285">
        <v>1013</v>
      </c>
      <c r="O285" t="s">
        <v>637</v>
      </c>
      <c r="P285" t="s">
        <v>637</v>
      </c>
      <c r="Q285">
        <v>1</v>
      </c>
      <c r="X285">
        <v>1.27</v>
      </c>
      <c r="Y285">
        <v>0</v>
      </c>
      <c r="Z285">
        <v>0</v>
      </c>
      <c r="AA285">
        <v>0</v>
      </c>
      <c r="AB285">
        <v>417.34</v>
      </c>
      <c r="AC285">
        <v>0</v>
      </c>
      <c r="AD285">
        <v>1</v>
      </c>
      <c r="AE285">
        <v>1</v>
      </c>
      <c r="AF285" t="s">
        <v>108</v>
      </c>
      <c r="AG285">
        <v>1.524</v>
      </c>
      <c r="AH285">
        <v>2</v>
      </c>
      <c r="AI285">
        <v>312587185</v>
      </c>
      <c r="AJ285">
        <v>267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 x14ac:dyDescent="0.2">
      <c r="A286">
        <f>ROW(Source!A261)</f>
        <v>261</v>
      </c>
      <c r="B286">
        <v>312587194</v>
      </c>
      <c r="C286">
        <v>312587181</v>
      </c>
      <c r="D286">
        <v>75629607</v>
      </c>
      <c r="E286">
        <v>109</v>
      </c>
      <c r="F286">
        <v>1</v>
      </c>
      <c r="G286">
        <v>1</v>
      </c>
      <c r="H286">
        <v>1</v>
      </c>
      <c r="I286" t="s">
        <v>635</v>
      </c>
      <c r="J286" t="s">
        <v>3</v>
      </c>
      <c r="K286" t="s">
        <v>636</v>
      </c>
      <c r="L286">
        <v>1191</v>
      </c>
      <c r="N286">
        <v>1013</v>
      </c>
      <c r="O286" t="s">
        <v>637</v>
      </c>
      <c r="P286" t="s">
        <v>637</v>
      </c>
      <c r="Q286">
        <v>1</v>
      </c>
      <c r="X286">
        <v>0.41</v>
      </c>
      <c r="Y286">
        <v>0</v>
      </c>
      <c r="Z286">
        <v>0</v>
      </c>
      <c r="AA286">
        <v>0</v>
      </c>
      <c r="AB286">
        <v>0</v>
      </c>
      <c r="AC286">
        <v>0</v>
      </c>
      <c r="AD286">
        <v>1</v>
      </c>
      <c r="AE286">
        <v>2</v>
      </c>
      <c r="AF286" t="s">
        <v>108</v>
      </c>
      <c r="AG286">
        <v>0.49199999999999994</v>
      </c>
      <c r="AH286">
        <v>2</v>
      </c>
      <c r="AI286">
        <v>312587187</v>
      </c>
      <c r="AJ286">
        <v>268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 x14ac:dyDescent="0.2">
      <c r="A287">
        <f>ROW(Source!A261)</f>
        <v>261</v>
      </c>
      <c r="B287">
        <v>312587196</v>
      </c>
      <c r="C287">
        <v>312587181</v>
      </c>
      <c r="D287">
        <v>277944868</v>
      </c>
      <c r="E287">
        <v>1</v>
      </c>
      <c r="F287">
        <v>1</v>
      </c>
      <c r="G287">
        <v>1</v>
      </c>
      <c r="H287">
        <v>2</v>
      </c>
      <c r="I287" t="s">
        <v>646</v>
      </c>
      <c r="J287" t="s">
        <v>647</v>
      </c>
      <c r="K287" t="s">
        <v>648</v>
      </c>
      <c r="L287">
        <v>1368</v>
      </c>
      <c r="N287">
        <v>1011</v>
      </c>
      <c r="O287" t="s">
        <v>419</v>
      </c>
      <c r="P287" t="s">
        <v>419</v>
      </c>
      <c r="Q287">
        <v>1</v>
      </c>
      <c r="X287">
        <v>0.35</v>
      </c>
      <c r="Y287">
        <v>0</v>
      </c>
      <c r="Z287">
        <v>346.73</v>
      </c>
      <c r="AA287">
        <v>477.98</v>
      </c>
      <c r="AB287">
        <v>0</v>
      </c>
      <c r="AC287">
        <v>0</v>
      </c>
      <c r="AD287">
        <v>1</v>
      </c>
      <c r="AE287">
        <v>0</v>
      </c>
      <c r="AF287" t="s">
        <v>108</v>
      </c>
      <c r="AG287">
        <v>0.42</v>
      </c>
      <c r="AH287">
        <v>2</v>
      </c>
      <c r="AI287">
        <v>312587188</v>
      </c>
      <c r="AJ287">
        <v>269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 spans="1:44" x14ac:dyDescent="0.2">
      <c r="A288">
        <f>ROW(Source!A261)</f>
        <v>261</v>
      </c>
      <c r="B288">
        <v>312587198</v>
      </c>
      <c r="C288">
        <v>312587181</v>
      </c>
      <c r="D288">
        <v>277945805</v>
      </c>
      <c r="E288">
        <v>1</v>
      </c>
      <c r="F288">
        <v>1</v>
      </c>
      <c r="G288">
        <v>1</v>
      </c>
      <c r="H288">
        <v>2</v>
      </c>
      <c r="I288" t="s">
        <v>650</v>
      </c>
      <c r="J288" t="s">
        <v>651</v>
      </c>
      <c r="K288" t="s">
        <v>652</v>
      </c>
      <c r="L288">
        <v>1368</v>
      </c>
      <c r="N288">
        <v>1011</v>
      </c>
      <c r="O288" t="s">
        <v>419</v>
      </c>
      <c r="P288" t="s">
        <v>419</v>
      </c>
      <c r="Q288">
        <v>1</v>
      </c>
      <c r="X288">
        <v>0.06</v>
      </c>
      <c r="Y288">
        <v>0</v>
      </c>
      <c r="Z288">
        <v>544.70000000000005</v>
      </c>
      <c r="AA288">
        <v>477.98</v>
      </c>
      <c r="AB288">
        <v>0</v>
      </c>
      <c r="AC288">
        <v>0</v>
      </c>
      <c r="AD288">
        <v>1</v>
      </c>
      <c r="AE288">
        <v>0</v>
      </c>
      <c r="AF288" t="s">
        <v>108</v>
      </c>
      <c r="AG288">
        <v>7.1999999999999995E-2</v>
      </c>
      <c r="AH288">
        <v>2</v>
      </c>
      <c r="AI288">
        <v>312587189</v>
      </c>
      <c r="AJ288">
        <v>270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 spans="1:44" x14ac:dyDescent="0.2">
      <c r="A289">
        <f>ROW(Source!A262)</f>
        <v>262</v>
      </c>
      <c r="B289">
        <v>312588040</v>
      </c>
      <c r="C289">
        <v>312588032</v>
      </c>
      <c r="D289">
        <v>75631485</v>
      </c>
      <c r="E289">
        <v>109</v>
      </c>
      <c r="F289">
        <v>1</v>
      </c>
      <c r="G289">
        <v>1</v>
      </c>
      <c r="H289">
        <v>1</v>
      </c>
      <c r="I289" t="s">
        <v>717</v>
      </c>
      <c r="J289" t="s">
        <v>3</v>
      </c>
      <c r="K289" t="s">
        <v>718</v>
      </c>
      <c r="L289">
        <v>1191</v>
      </c>
      <c r="N289">
        <v>1013</v>
      </c>
      <c r="O289" t="s">
        <v>637</v>
      </c>
      <c r="P289" t="s">
        <v>637</v>
      </c>
      <c r="Q289">
        <v>1</v>
      </c>
      <c r="X289">
        <v>0.15</v>
      </c>
      <c r="Y289">
        <v>0</v>
      </c>
      <c r="Z289">
        <v>0</v>
      </c>
      <c r="AA289">
        <v>0</v>
      </c>
      <c r="AB289">
        <v>410.21</v>
      </c>
      <c r="AC289">
        <v>0</v>
      </c>
      <c r="AD289">
        <v>1</v>
      </c>
      <c r="AE289">
        <v>1</v>
      </c>
      <c r="AF289" t="s">
        <v>108</v>
      </c>
      <c r="AG289">
        <v>0.18</v>
      </c>
      <c r="AH289">
        <v>2</v>
      </c>
      <c r="AI289">
        <v>312588036</v>
      </c>
      <c r="AJ289">
        <v>271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 spans="1:44" x14ac:dyDescent="0.2">
      <c r="A290">
        <f>ROW(Source!A262)</f>
        <v>262</v>
      </c>
      <c r="B290">
        <v>312588041</v>
      </c>
      <c r="C290">
        <v>312588032</v>
      </c>
      <c r="D290">
        <v>75629607</v>
      </c>
      <c r="E290">
        <v>109</v>
      </c>
      <c r="F290">
        <v>1</v>
      </c>
      <c r="G290">
        <v>1</v>
      </c>
      <c r="H290">
        <v>1</v>
      </c>
      <c r="I290" t="s">
        <v>635</v>
      </c>
      <c r="J290" t="s">
        <v>3</v>
      </c>
      <c r="K290" t="s">
        <v>636</v>
      </c>
      <c r="L290">
        <v>1191</v>
      </c>
      <c r="N290">
        <v>1013</v>
      </c>
      <c r="O290" t="s">
        <v>637</v>
      </c>
      <c r="P290" t="s">
        <v>637</v>
      </c>
      <c r="Q290">
        <v>1</v>
      </c>
      <c r="X290">
        <v>0.08</v>
      </c>
      <c r="Y290">
        <v>0</v>
      </c>
      <c r="Z290">
        <v>0</v>
      </c>
      <c r="AA290">
        <v>0</v>
      </c>
      <c r="AB290">
        <v>0</v>
      </c>
      <c r="AC290">
        <v>0</v>
      </c>
      <c r="AD290">
        <v>1</v>
      </c>
      <c r="AE290">
        <v>2</v>
      </c>
      <c r="AF290" t="s">
        <v>108</v>
      </c>
      <c r="AG290">
        <v>9.6000000000000002E-2</v>
      </c>
      <c r="AH290">
        <v>2</v>
      </c>
      <c r="AI290">
        <v>312588037</v>
      </c>
      <c r="AJ290">
        <v>272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  <row r="291" spans="1:44" x14ac:dyDescent="0.2">
      <c r="A291">
        <f>ROW(Source!A262)</f>
        <v>262</v>
      </c>
      <c r="B291">
        <v>312588042</v>
      </c>
      <c r="C291">
        <v>312588032</v>
      </c>
      <c r="D291">
        <v>277944868</v>
      </c>
      <c r="E291">
        <v>1</v>
      </c>
      <c r="F291">
        <v>1</v>
      </c>
      <c r="G291">
        <v>1</v>
      </c>
      <c r="H291">
        <v>2</v>
      </c>
      <c r="I291" t="s">
        <v>646</v>
      </c>
      <c r="J291" t="s">
        <v>647</v>
      </c>
      <c r="K291" t="s">
        <v>648</v>
      </c>
      <c r="L291">
        <v>1368</v>
      </c>
      <c r="N291">
        <v>1011</v>
      </c>
      <c r="O291" t="s">
        <v>419</v>
      </c>
      <c r="P291" t="s">
        <v>419</v>
      </c>
      <c r="Q291">
        <v>1</v>
      </c>
      <c r="X291">
        <v>7.0000000000000007E-2</v>
      </c>
      <c r="Y291">
        <v>0</v>
      </c>
      <c r="Z291">
        <v>346.73</v>
      </c>
      <c r="AA291">
        <v>477.98</v>
      </c>
      <c r="AB291">
        <v>0</v>
      </c>
      <c r="AC291">
        <v>0</v>
      </c>
      <c r="AD291">
        <v>1</v>
      </c>
      <c r="AE291">
        <v>0</v>
      </c>
      <c r="AF291" t="s">
        <v>108</v>
      </c>
      <c r="AG291">
        <v>8.4000000000000005E-2</v>
      </c>
      <c r="AH291">
        <v>2</v>
      </c>
      <c r="AI291">
        <v>312588038</v>
      </c>
      <c r="AJ291">
        <v>273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 x14ac:dyDescent="0.2">
      <c r="A292">
        <f>ROW(Source!A262)</f>
        <v>262</v>
      </c>
      <c r="B292">
        <v>312588043</v>
      </c>
      <c r="C292">
        <v>312588032</v>
      </c>
      <c r="D292">
        <v>277945805</v>
      </c>
      <c r="E292">
        <v>1</v>
      </c>
      <c r="F292">
        <v>1</v>
      </c>
      <c r="G292">
        <v>1</v>
      </c>
      <c r="H292">
        <v>2</v>
      </c>
      <c r="I292" t="s">
        <v>650</v>
      </c>
      <c r="J292" t="s">
        <v>651</v>
      </c>
      <c r="K292" t="s">
        <v>652</v>
      </c>
      <c r="L292">
        <v>1368</v>
      </c>
      <c r="N292">
        <v>1011</v>
      </c>
      <c r="O292" t="s">
        <v>419</v>
      </c>
      <c r="P292" t="s">
        <v>419</v>
      </c>
      <c r="Q292">
        <v>1</v>
      </c>
      <c r="X292">
        <v>0.01</v>
      </c>
      <c r="Y292">
        <v>0</v>
      </c>
      <c r="Z292">
        <v>544.70000000000005</v>
      </c>
      <c r="AA292">
        <v>477.98</v>
      </c>
      <c r="AB292">
        <v>0</v>
      </c>
      <c r="AC292">
        <v>0</v>
      </c>
      <c r="AD292">
        <v>1</v>
      </c>
      <c r="AE292">
        <v>0</v>
      </c>
      <c r="AF292" t="s">
        <v>108</v>
      </c>
      <c r="AG292">
        <v>1.2E-2</v>
      </c>
      <c r="AH292">
        <v>2</v>
      </c>
      <c r="AI292">
        <v>312588039</v>
      </c>
      <c r="AJ292">
        <v>274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  <row r="293" spans="1:44" x14ac:dyDescent="0.2">
      <c r="A293">
        <f>ROW(Source!A263)</f>
        <v>263</v>
      </c>
      <c r="B293">
        <v>312588328</v>
      </c>
      <c r="C293">
        <v>312588320</v>
      </c>
      <c r="D293">
        <v>75631485</v>
      </c>
      <c r="E293">
        <v>109</v>
      </c>
      <c r="F293">
        <v>1</v>
      </c>
      <c r="G293">
        <v>1</v>
      </c>
      <c r="H293">
        <v>1</v>
      </c>
      <c r="I293" t="s">
        <v>717</v>
      </c>
      <c r="J293" t="s">
        <v>3</v>
      </c>
      <c r="K293" t="s">
        <v>718</v>
      </c>
      <c r="L293">
        <v>1191</v>
      </c>
      <c r="N293">
        <v>1013</v>
      </c>
      <c r="O293" t="s">
        <v>637</v>
      </c>
      <c r="P293" t="s">
        <v>637</v>
      </c>
      <c r="Q293">
        <v>1</v>
      </c>
      <c r="X293">
        <v>0.15</v>
      </c>
      <c r="Y293">
        <v>0</v>
      </c>
      <c r="Z293">
        <v>0</v>
      </c>
      <c r="AA293">
        <v>0</v>
      </c>
      <c r="AB293">
        <v>410.21</v>
      </c>
      <c r="AC293">
        <v>0</v>
      </c>
      <c r="AD293">
        <v>1</v>
      </c>
      <c r="AE293">
        <v>1</v>
      </c>
      <c r="AF293" t="s">
        <v>108</v>
      </c>
      <c r="AG293">
        <v>0.18</v>
      </c>
      <c r="AH293">
        <v>2</v>
      </c>
      <c r="AI293">
        <v>312588324</v>
      </c>
      <c r="AJ293">
        <v>275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</row>
    <row r="294" spans="1:44" x14ac:dyDescent="0.2">
      <c r="A294">
        <f>ROW(Source!A263)</f>
        <v>263</v>
      </c>
      <c r="B294">
        <v>312588329</v>
      </c>
      <c r="C294">
        <v>312588320</v>
      </c>
      <c r="D294">
        <v>75629607</v>
      </c>
      <c r="E294">
        <v>109</v>
      </c>
      <c r="F294">
        <v>1</v>
      </c>
      <c r="G294">
        <v>1</v>
      </c>
      <c r="H294">
        <v>1</v>
      </c>
      <c r="I294" t="s">
        <v>635</v>
      </c>
      <c r="J294" t="s">
        <v>3</v>
      </c>
      <c r="K294" t="s">
        <v>636</v>
      </c>
      <c r="L294">
        <v>1191</v>
      </c>
      <c r="N294">
        <v>1013</v>
      </c>
      <c r="O294" t="s">
        <v>637</v>
      </c>
      <c r="P294" t="s">
        <v>637</v>
      </c>
      <c r="Q294">
        <v>1</v>
      </c>
      <c r="X294">
        <v>0.08</v>
      </c>
      <c r="Y294">
        <v>0</v>
      </c>
      <c r="Z294">
        <v>0</v>
      </c>
      <c r="AA294">
        <v>0</v>
      </c>
      <c r="AB294">
        <v>0</v>
      </c>
      <c r="AC294">
        <v>0</v>
      </c>
      <c r="AD294">
        <v>1</v>
      </c>
      <c r="AE294">
        <v>2</v>
      </c>
      <c r="AF294" t="s">
        <v>108</v>
      </c>
      <c r="AG294">
        <v>9.6000000000000002E-2</v>
      </c>
      <c r="AH294">
        <v>2</v>
      </c>
      <c r="AI294">
        <v>312588325</v>
      </c>
      <c r="AJ294">
        <v>276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</row>
    <row r="295" spans="1:44" x14ac:dyDescent="0.2">
      <c r="A295">
        <f>ROW(Source!A263)</f>
        <v>263</v>
      </c>
      <c r="B295">
        <v>312588330</v>
      </c>
      <c r="C295">
        <v>312588320</v>
      </c>
      <c r="D295">
        <v>277944868</v>
      </c>
      <c r="E295">
        <v>1</v>
      </c>
      <c r="F295">
        <v>1</v>
      </c>
      <c r="G295">
        <v>1</v>
      </c>
      <c r="H295">
        <v>2</v>
      </c>
      <c r="I295" t="s">
        <v>646</v>
      </c>
      <c r="J295" t="s">
        <v>647</v>
      </c>
      <c r="K295" t="s">
        <v>648</v>
      </c>
      <c r="L295">
        <v>1368</v>
      </c>
      <c r="N295">
        <v>1011</v>
      </c>
      <c r="O295" t="s">
        <v>419</v>
      </c>
      <c r="P295" t="s">
        <v>419</v>
      </c>
      <c r="Q295">
        <v>1</v>
      </c>
      <c r="X295">
        <v>7.0000000000000007E-2</v>
      </c>
      <c r="Y295">
        <v>0</v>
      </c>
      <c r="Z295">
        <v>346.73</v>
      </c>
      <c r="AA295">
        <v>477.98</v>
      </c>
      <c r="AB295">
        <v>0</v>
      </c>
      <c r="AC295">
        <v>0</v>
      </c>
      <c r="AD295">
        <v>1</v>
      </c>
      <c r="AE295">
        <v>0</v>
      </c>
      <c r="AF295" t="s">
        <v>108</v>
      </c>
      <c r="AG295">
        <v>8.4000000000000005E-2</v>
      </c>
      <c r="AH295">
        <v>2</v>
      </c>
      <c r="AI295">
        <v>312588326</v>
      </c>
      <c r="AJ295">
        <v>277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</row>
    <row r="296" spans="1:44" x14ac:dyDescent="0.2">
      <c r="A296">
        <f>ROW(Source!A263)</f>
        <v>263</v>
      </c>
      <c r="B296">
        <v>312588332</v>
      </c>
      <c r="C296">
        <v>312588320</v>
      </c>
      <c r="D296">
        <v>277945805</v>
      </c>
      <c r="E296">
        <v>1</v>
      </c>
      <c r="F296">
        <v>1</v>
      </c>
      <c r="G296">
        <v>1</v>
      </c>
      <c r="H296">
        <v>2</v>
      </c>
      <c r="I296" t="s">
        <v>650</v>
      </c>
      <c r="J296" t="s">
        <v>651</v>
      </c>
      <c r="K296" t="s">
        <v>652</v>
      </c>
      <c r="L296">
        <v>1368</v>
      </c>
      <c r="N296">
        <v>1011</v>
      </c>
      <c r="O296" t="s">
        <v>419</v>
      </c>
      <c r="P296" t="s">
        <v>419</v>
      </c>
      <c r="Q296">
        <v>1</v>
      </c>
      <c r="X296">
        <v>0.01</v>
      </c>
      <c r="Y296">
        <v>0</v>
      </c>
      <c r="Z296">
        <v>544.70000000000005</v>
      </c>
      <c r="AA296">
        <v>477.98</v>
      </c>
      <c r="AB296">
        <v>0</v>
      </c>
      <c r="AC296">
        <v>0</v>
      </c>
      <c r="AD296">
        <v>1</v>
      </c>
      <c r="AE296">
        <v>0</v>
      </c>
      <c r="AF296" t="s">
        <v>108</v>
      </c>
      <c r="AG296">
        <v>1.2E-2</v>
      </c>
      <c r="AH296">
        <v>2</v>
      </c>
      <c r="AI296">
        <v>312588327</v>
      </c>
      <c r="AJ296">
        <v>278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</row>
    <row r="297" spans="1:44" x14ac:dyDescent="0.2">
      <c r="A297">
        <f>ROW(Source!A264)</f>
        <v>264</v>
      </c>
      <c r="B297">
        <v>312590075</v>
      </c>
      <c r="C297">
        <v>312590057</v>
      </c>
      <c r="D297">
        <v>277560446</v>
      </c>
      <c r="E297">
        <v>109</v>
      </c>
      <c r="F297">
        <v>1</v>
      </c>
      <c r="G297">
        <v>1</v>
      </c>
      <c r="H297">
        <v>1</v>
      </c>
      <c r="I297" t="s">
        <v>625</v>
      </c>
      <c r="J297" t="s">
        <v>3</v>
      </c>
      <c r="K297" t="s">
        <v>626</v>
      </c>
      <c r="L297">
        <v>1369</v>
      </c>
      <c r="N297">
        <v>1013</v>
      </c>
      <c r="O297" t="s">
        <v>627</v>
      </c>
      <c r="P297" t="s">
        <v>627</v>
      </c>
      <c r="Q297">
        <v>1</v>
      </c>
      <c r="X297">
        <v>0.99</v>
      </c>
      <c r="Y297">
        <v>0</v>
      </c>
      <c r="Z297">
        <v>0</v>
      </c>
      <c r="AA297">
        <v>0</v>
      </c>
      <c r="AB297">
        <v>388.8</v>
      </c>
      <c r="AC297">
        <v>0</v>
      </c>
      <c r="AD297">
        <v>1</v>
      </c>
      <c r="AE297">
        <v>1</v>
      </c>
      <c r="AF297" t="s">
        <v>278</v>
      </c>
      <c r="AG297">
        <v>1.3661999999999999</v>
      </c>
      <c r="AH297">
        <v>2</v>
      </c>
      <c r="AI297">
        <v>312590061</v>
      </c>
      <c r="AJ297">
        <v>279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</row>
    <row r="298" spans="1:44" x14ac:dyDescent="0.2">
      <c r="A298">
        <f>ROW(Source!A264)</f>
        <v>264</v>
      </c>
      <c r="B298">
        <v>312590076</v>
      </c>
      <c r="C298">
        <v>312590057</v>
      </c>
      <c r="D298">
        <v>277560448</v>
      </c>
      <c r="E298">
        <v>109</v>
      </c>
      <c r="F298">
        <v>1</v>
      </c>
      <c r="G298">
        <v>1</v>
      </c>
      <c r="H298">
        <v>1</v>
      </c>
      <c r="I298" t="s">
        <v>629</v>
      </c>
      <c r="J298" t="s">
        <v>3</v>
      </c>
      <c r="K298" t="s">
        <v>630</v>
      </c>
      <c r="L298">
        <v>1369</v>
      </c>
      <c r="N298">
        <v>1013</v>
      </c>
      <c r="O298" t="s">
        <v>627</v>
      </c>
      <c r="P298" t="s">
        <v>627</v>
      </c>
      <c r="Q298">
        <v>1</v>
      </c>
      <c r="X298">
        <v>47.29</v>
      </c>
      <c r="Y298">
        <v>0</v>
      </c>
      <c r="Z298">
        <v>0</v>
      </c>
      <c r="AA298">
        <v>0</v>
      </c>
      <c r="AB298">
        <v>424.47</v>
      </c>
      <c r="AC298">
        <v>0</v>
      </c>
      <c r="AD298">
        <v>1</v>
      </c>
      <c r="AE298">
        <v>1</v>
      </c>
      <c r="AF298" t="s">
        <v>278</v>
      </c>
      <c r="AG298">
        <v>65.260199999999998</v>
      </c>
      <c r="AH298">
        <v>2</v>
      </c>
      <c r="AI298">
        <v>312590062</v>
      </c>
      <c r="AJ298">
        <v>280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</row>
    <row r="299" spans="1:44" x14ac:dyDescent="0.2">
      <c r="A299">
        <f>ROW(Source!A264)</f>
        <v>264</v>
      </c>
      <c r="B299">
        <v>312590077</v>
      </c>
      <c r="C299">
        <v>312590057</v>
      </c>
      <c r="D299">
        <v>277560452</v>
      </c>
      <c r="E299">
        <v>109</v>
      </c>
      <c r="F299">
        <v>1</v>
      </c>
      <c r="G299">
        <v>1</v>
      </c>
      <c r="H299">
        <v>1</v>
      </c>
      <c r="I299" t="s">
        <v>631</v>
      </c>
      <c r="J299" t="s">
        <v>3</v>
      </c>
      <c r="K299" t="s">
        <v>632</v>
      </c>
      <c r="L299">
        <v>1369</v>
      </c>
      <c r="N299">
        <v>1013</v>
      </c>
      <c r="O299" t="s">
        <v>627</v>
      </c>
      <c r="P299" t="s">
        <v>627</v>
      </c>
      <c r="Q299">
        <v>1</v>
      </c>
      <c r="X299">
        <v>23.42</v>
      </c>
      <c r="Y299">
        <v>0</v>
      </c>
      <c r="Z299">
        <v>0</v>
      </c>
      <c r="AA299">
        <v>0</v>
      </c>
      <c r="AB299">
        <v>477.98</v>
      </c>
      <c r="AC299">
        <v>0</v>
      </c>
      <c r="AD299">
        <v>1</v>
      </c>
      <c r="AE299">
        <v>1</v>
      </c>
      <c r="AF299" t="s">
        <v>278</v>
      </c>
      <c r="AG299">
        <v>32.319600000000001</v>
      </c>
      <c r="AH299">
        <v>2</v>
      </c>
      <c r="AI299">
        <v>312590063</v>
      </c>
      <c r="AJ299">
        <v>281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</row>
    <row r="300" spans="1:44" x14ac:dyDescent="0.2">
      <c r="A300">
        <f>ROW(Source!A264)</f>
        <v>264</v>
      </c>
      <c r="B300">
        <v>312590078</v>
      </c>
      <c r="C300">
        <v>312590057</v>
      </c>
      <c r="D300">
        <v>277560455</v>
      </c>
      <c r="E300">
        <v>109</v>
      </c>
      <c r="F300">
        <v>1</v>
      </c>
      <c r="G300">
        <v>1</v>
      </c>
      <c r="H300">
        <v>1</v>
      </c>
      <c r="I300" t="s">
        <v>633</v>
      </c>
      <c r="J300" t="s">
        <v>3</v>
      </c>
      <c r="K300" t="s">
        <v>634</v>
      </c>
      <c r="L300">
        <v>1369</v>
      </c>
      <c r="N300">
        <v>1013</v>
      </c>
      <c r="O300" t="s">
        <v>627</v>
      </c>
      <c r="P300" t="s">
        <v>627</v>
      </c>
      <c r="Q300">
        <v>1</v>
      </c>
      <c r="X300">
        <v>23.42</v>
      </c>
      <c r="Y300">
        <v>0</v>
      </c>
      <c r="Z300">
        <v>0</v>
      </c>
      <c r="AA300">
        <v>0</v>
      </c>
      <c r="AB300">
        <v>549.32000000000005</v>
      </c>
      <c r="AC300">
        <v>0</v>
      </c>
      <c r="AD300">
        <v>1</v>
      </c>
      <c r="AE300">
        <v>1</v>
      </c>
      <c r="AF300" t="s">
        <v>278</v>
      </c>
      <c r="AG300">
        <v>32.319600000000001</v>
      </c>
      <c r="AH300">
        <v>2</v>
      </c>
      <c r="AI300">
        <v>312590064</v>
      </c>
      <c r="AJ300">
        <v>282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</row>
    <row r="301" spans="1:44" x14ac:dyDescent="0.2">
      <c r="A301">
        <f>ROW(Source!A264)</f>
        <v>264</v>
      </c>
      <c r="B301">
        <v>312590079</v>
      </c>
      <c r="C301">
        <v>312590057</v>
      </c>
      <c r="D301">
        <v>75629607</v>
      </c>
      <c r="E301">
        <v>109</v>
      </c>
      <c r="F301">
        <v>1</v>
      </c>
      <c r="G301">
        <v>1</v>
      </c>
      <c r="H301">
        <v>1</v>
      </c>
      <c r="I301" t="s">
        <v>635</v>
      </c>
      <c r="J301" t="s">
        <v>3</v>
      </c>
      <c r="K301" t="s">
        <v>636</v>
      </c>
      <c r="L301">
        <v>1191</v>
      </c>
      <c r="N301">
        <v>1013</v>
      </c>
      <c r="O301" t="s">
        <v>637</v>
      </c>
      <c r="P301" t="s">
        <v>637</v>
      </c>
      <c r="Q301">
        <v>1</v>
      </c>
      <c r="X301">
        <v>24.89</v>
      </c>
      <c r="Y301">
        <v>0</v>
      </c>
      <c r="Z301">
        <v>0</v>
      </c>
      <c r="AA301">
        <v>0</v>
      </c>
      <c r="AB301">
        <v>0</v>
      </c>
      <c r="AC301">
        <v>0</v>
      </c>
      <c r="AD301">
        <v>1</v>
      </c>
      <c r="AE301">
        <v>2</v>
      </c>
      <c r="AF301" t="s">
        <v>160</v>
      </c>
      <c r="AG301">
        <v>37.335000000000001</v>
      </c>
      <c r="AH301">
        <v>2</v>
      </c>
      <c r="AI301">
        <v>312590066</v>
      </c>
      <c r="AJ301">
        <v>283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</row>
    <row r="302" spans="1:44" x14ac:dyDescent="0.2">
      <c r="A302">
        <f>ROW(Source!A264)</f>
        <v>264</v>
      </c>
      <c r="B302">
        <v>312590080</v>
      </c>
      <c r="C302">
        <v>312590057</v>
      </c>
      <c r="D302">
        <v>277944622</v>
      </c>
      <c r="E302">
        <v>1</v>
      </c>
      <c r="F302">
        <v>1</v>
      </c>
      <c r="G302">
        <v>1</v>
      </c>
      <c r="H302">
        <v>2</v>
      </c>
      <c r="I302" t="s">
        <v>639</v>
      </c>
      <c r="J302" t="s">
        <v>640</v>
      </c>
      <c r="K302" t="s">
        <v>641</v>
      </c>
      <c r="L302">
        <v>1368</v>
      </c>
      <c r="N302">
        <v>1011</v>
      </c>
      <c r="O302" t="s">
        <v>419</v>
      </c>
      <c r="P302" t="s">
        <v>419</v>
      </c>
      <c r="Q302">
        <v>1</v>
      </c>
      <c r="X302">
        <v>0.75</v>
      </c>
      <c r="Y302">
        <v>0</v>
      </c>
      <c r="Z302">
        <v>1472.33</v>
      </c>
      <c r="AA302">
        <v>642.05999999999995</v>
      </c>
      <c r="AB302">
        <v>0</v>
      </c>
      <c r="AC302">
        <v>0</v>
      </c>
      <c r="AD302">
        <v>1</v>
      </c>
      <c r="AE302">
        <v>0</v>
      </c>
      <c r="AF302" t="s">
        <v>160</v>
      </c>
      <c r="AG302">
        <v>1.125</v>
      </c>
      <c r="AH302">
        <v>2</v>
      </c>
      <c r="AI302">
        <v>312590067</v>
      </c>
      <c r="AJ302">
        <v>284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</row>
    <row r="303" spans="1:44" x14ac:dyDescent="0.2">
      <c r="A303">
        <f>ROW(Source!A264)</f>
        <v>264</v>
      </c>
      <c r="B303">
        <v>312590081</v>
      </c>
      <c r="C303">
        <v>312590057</v>
      </c>
      <c r="D303">
        <v>277944809</v>
      </c>
      <c r="E303">
        <v>1</v>
      </c>
      <c r="F303">
        <v>1</v>
      </c>
      <c r="G303">
        <v>1</v>
      </c>
      <c r="H303">
        <v>2</v>
      </c>
      <c r="I303" t="s">
        <v>643</v>
      </c>
      <c r="J303" t="s">
        <v>644</v>
      </c>
      <c r="K303" t="s">
        <v>645</v>
      </c>
      <c r="L303">
        <v>1368</v>
      </c>
      <c r="N303">
        <v>1011</v>
      </c>
      <c r="O303" t="s">
        <v>419</v>
      </c>
      <c r="P303" t="s">
        <v>419</v>
      </c>
      <c r="Q303">
        <v>1</v>
      </c>
      <c r="X303">
        <v>0.81</v>
      </c>
      <c r="Y303">
        <v>0</v>
      </c>
      <c r="Z303">
        <v>15.14</v>
      </c>
      <c r="AA303">
        <v>0</v>
      </c>
      <c r="AB303">
        <v>0</v>
      </c>
      <c r="AC303">
        <v>0</v>
      </c>
      <c r="AD303">
        <v>1</v>
      </c>
      <c r="AE303">
        <v>0</v>
      </c>
      <c r="AF303" t="s">
        <v>160</v>
      </c>
      <c r="AG303">
        <v>1.2150000000000001</v>
      </c>
      <c r="AH303">
        <v>2</v>
      </c>
      <c r="AI303">
        <v>312590068</v>
      </c>
      <c r="AJ303">
        <v>285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</row>
    <row r="304" spans="1:44" x14ac:dyDescent="0.2">
      <c r="A304">
        <f>ROW(Source!A264)</f>
        <v>264</v>
      </c>
      <c r="B304">
        <v>312590082</v>
      </c>
      <c r="C304">
        <v>312590057</v>
      </c>
      <c r="D304">
        <v>277944868</v>
      </c>
      <c r="E304">
        <v>1</v>
      </c>
      <c r="F304">
        <v>1</v>
      </c>
      <c r="G304">
        <v>1</v>
      </c>
      <c r="H304">
        <v>2</v>
      </c>
      <c r="I304" t="s">
        <v>646</v>
      </c>
      <c r="J304" t="s">
        <v>647</v>
      </c>
      <c r="K304" t="s">
        <v>648</v>
      </c>
      <c r="L304">
        <v>1368</v>
      </c>
      <c r="N304">
        <v>1011</v>
      </c>
      <c r="O304" t="s">
        <v>419</v>
      </c>
      <c r="P304" t="s">
        <v>419</v>
      </c>
      <c r="Q304">
        <v>1</v>
      </c>
      <c r="X304">
        <v>22.74</v>
      </c>
      <c r="Y304">
        <v>0</v>
      </c>
      <c r="Z304">
        <v>346.73</v>
      </c>
      <c r="AA304">
        <v>477.98</v>
      </c>
      <c r="AB304">
        <v>0</v>
      </c>
      <c r="AC304">
        <v>0</v>
      </c>
      <c r="AD304">
        <v>1</v>
      </c>
      <c r="AE304">
        <v>0</v>
      </c>
      <c r="AF304" t="s">
        <v>160</v>
      </c>
      <c r="AG304">
        <v>34.109999999999992</v>
      </c>
      <c r="AH304">
        <v>2</v>
      </c>
      <c r="AI304">
        <v>312590069</v>
      </c>
      <c r="AJ304">
        <v>286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</row>
    <row r="305" spans="1:44" x14ac:dyDescent="0.2">
      <c r="A305">
        <f>ROW(Source!A264)</f>
        <v>264</v>
      </c>
      <c r="B305">
        <v>312590084</v>
      </c>
      <c r="C305">
        <v>312590057</v>
      </c>
      <c r="D305">
        <v>277945805</v>
      </c>
      <c r="E305">
        <v>1</v>
      </c>
      <c r="F305">
        <v>1</v>
      </c>
      <c r="G305">
        <v>1</v>
      </c>
      <c r="H305">
        <v>2</v>
      </c>
      <c r="I305" t="s">
        <v>650</v>
      </c>
      <c r="J305" t="s">
        <v>651</v>
      </c>
      <c r="K305" t="s">
        <v>652</v>
      </c>
      <c r="L305">
        <v>1368</v>
      </c>
      <c r="N305">
        <v>1011</v>
      </c>
      <c r="O305" t="s">
        <v>419</v>
      </c>
      <c r="P305" t="s">
        <v>419</v>
      </c>
      <c r="Q305">
        <v>1</v>
      </c>
      <c r="X305">
        <v>0.59</v>
      </c>
      <c r="Y305">
        <v>0</v>
      </c>
      <c r="Z305">
        <v>544.70000000000005</v>
      </c>
      <c r="AA305">
        <v>477.98</v>
      </c>
      <c r="AB305">
        <v>0</v>
      </c>
      <c r="AC305">
        <v>0</v>
      </c>
      <c r="AD305">
        <v>1</v>
      </c>
      <c r="AE305">
        <v>0</v>
      </c>
      <c r="AF305" t="s">
        <v>160</v>
      </c>
      <c r="AG305">
        <v>0.8849999999999999</v>
      </c>
      <c r="AH305">
        <v>2</v>
      </c>
      <c r="AI305">
        <v>312590070</v>
      </c>
      <c r="AJ305">
        <v>287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</row>
    <row r="306" spans="1:44" x14ac:dyDescent="0.2">
      <c r="A306">
        <f>ROW(Source!A264)</f>
        <v>264</v>
      </c>
      <c r="B306">
        <v>312590085</v>
      </c>
      <c r="C306">
        <v>312590057</v>
      </c>
      <c r="D306">
        <v>277946074</v>
      </c>
      <c r="E306">
        <v>1</v>
      </c>
      <c r="F306">
        <v>1</v>
      </c>
      <c r="G306">
        <v>1</v>
      </c>
      <c r="H306">
        <v>2</v>
      </c>
      <c r="I306" t="s">
        <v>653</v>
      </c>
      <c r="J306" t="s">
        <v>654</v>
      </c>
      <c r="K306" t="s">
        <v>655</v>
      </c>
      <c r="L306">
        <v>1368</v>
      </c>
      <c r="N306">
        <v>1011</v>
      </c>
      <c r="O306" t="s">
        <v>419</v>
      </c>
      <c r="P306" t="s">
        <v>419</v>
      </c>
      <c r="Q306">
        <v>1</v>
      </c>
      <c r="X306">
        <v>0.81</v>
      </c>
      <c r="Y306">
        <v>0</v>
      </c>
      <c r="Z306">
        <v>160.38</v>
      </c>
      <c r="AA306">
        <v>477.98</v>
      </c>
      <c r="AB306">
        <v>0</v>
      </c>
      <c r="AC306">
        <v>0</v>
      </c>
      <c r="AD306">
        <v>1</v>
      </c>
      <c r="AE306">
        <v>0</v>
      </c>
      <c r="AF306" t="s">
        <v>160</v>
      </c>
      <c r="AG306">
        <v>1.2150000000000001</v>
      </c>
      <c r="AH306">
        <v>2</v>
      </c>
      <c r="AI306">
        <v>312590071</v>
      </c>
      <c r="AJ306">
        <v>288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</row>
    <row r="307" spans="1:44" x14ac:dyDescent="0.2">
      <c r="A307">
        <f>ROW(Source!A264)</f>
        <v>264</v>
      </c>
      <c r="B307">
        <v>312590086</v>
      </c>
      <c r="C307">
        <v>312590057</v>
      </c>
      <c r="D307">
        <v>277565240</v>
      </c>
      <c r="E307">
        <v>109</v>
      </c>
      <c r="F307">
        <v>1</v>
      </c>
      <c r="G307">
        <v>1</v>
      </c>
      <c r="H307">
        <v>3</v>
      </c>
      <c r="I307" t="s">
        <v>34</v>
      </c>
      <c r="J307" t="s">
        <v>3</v>
      </c>
      <c r="K307" t="s">
        <v>35</v>
      </c>
      <c r="L307">
        <v>1371</v>
      </c>
      <c r="N307">
        <v>1013</v>
      </c>
      <c r="O307" t="s">
        <v>36</v>
      </c>
      <c r="P307" t="s">
        <v>36</v>
      </c>
      <c r="Q307">
        <v>1</v>
      </c>
      <c r="X307">
        <v>0</v>
      </c>
      <c r="Y307">
        <v>0</v>
      </c>
      <c r="Z307">
        <v>0</v>
      </c>
      <c r="AA307">
        <v>0</v>
      </c>
      <c r="AB307">
        <v>0</v>
      </c>
      <c r="AC307">
        <v>1</v>
      </c>
      <c r="AD307">
        <v>0</v>
      </c>
      <c r="AE307">
        <v>0</v>
      </c>
      <c r="AF307" t="s">
        <v>132</v>
      </c>
      <c r="AG307">
        <v>0</v>
      </c>
      <c r="AH307">
        <v>2</v>
      </c>
      <c r="AI307">
        <v>312590072</v>
      </c>
      <c r="AJ307">
        <v>289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</row>
    <row r="308" spans="1:44" x14ac:dyDescent="0.2">
      <c r="A308">
        <f>ROW(Source!A264)</f>
        <v>264</v>
      </c>
      <c r="B308">
        <v>312590087</v>
      </c>
      <c r="C308">
        <v>312590057</v>
      </c>
      <c r="D308">
        <v>277565250</v>
      </c>
      <c r="E308">
        <v>109</v>
      </c>
      <c r="F308">
        <v>1</v>
      </c>
      <c r="G308">
        <v>1</v>
      </c>
      <c r="H308">
        <v>3</v>
      </c>
      <c r="I308" t="s">
        <v>39</v>
      </c>
      <c r="J308" t="s">
        <v>3</v>
      </c>
      <c r="K308" t="s">
        <v>40</v>
      </c>
      <c r="L308">
        <v>1371</v>
      </c>
      <c r="N308">
        <v>1013</v>
      </c>
      <c r="O308" t="s">
        <v>36</v>
      </c>
      <c r="P308" t="s">
        <v>36</v>
      </c>
      <c r="Q308">
        <v>1</v>
      </c>
      <c r="X308">
        <v>0</v>
      </c>
      <c r="Y308">
        <v>0</v>
      </c>
      <c r="Z308">
        <v>0</v>
      </c>
      <c r="AA308">
        <v>0</v>
      </c>
      <c r="AB308">
        <v>0</v>
      </c>
      <c r="AC308">
        <v>1</v>
      </c>
      <c r="AD308">
        <v>0</v>
      </c>
      <c r="AE308">
        <v>0</v>
      </c>
      <c r="AF308" t="s">
        <v>132</v>
      </c>
      <c r="AG308">
        <v>0</v>
      </c>
      <c r="AH308">
        <v>2</v>
      </c>
      <c r="AI308">
        <v>312590073</v>
      </c>
      <c r="AJ308">
        <v>290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</row>
    <row r="309" spans="1:44" x14ac:dyDescent="0.2">
      <c r="A309">
        <f>ROW(Source!A264)</f>
        <v>264</v>
      </c>
      <c r="B309">
        <v>312590088</v>
      </c>
      <c r="C309">
        <v>312590057</v>
      </c>
      <c r="D309">
        <v>277565414</v>
      </c>
      <c r="E309">
        <v>109</v>
      </c>
      <c r="F309">
        <v>1</v>
      </c>
      <c r="G309">
        <v>1</v>
      </c>
      <c r="H309">
        <v>3</v>
      </c>
      <c r="I309" t="s">
        <v>42</v>
      </c>
      <c r="J309" t="s">
        <v>3</v>
      </c>
      <c r="K309" t="s">
        <v>43</v>
      </c>
      <c r="L309">
        <v>1477</v>
      </c>
      <c r="N309">
        <v>1013</v>
      </c>
      <c r="O309" t="s">
        <v>20</v>
      </c>
      <c r="P309" t="s">
        <v>26</v>
      </c>
      <c r="Q309">
        <v>1</v>
      </c>
      <c r="X309">
        <v>0</v>
      </c>
      <c r="Y309">
        <v>0</v>
      </c>
      <c r="Z309">
        <v>0</v>
      </c>
      <c r="AA309">
        <v>0</v>
      </c>
      <c r="AB309">
        <v>0</v>
      </c>
      <c r="AC309">
        <v>1</v>
      </c>
      <c r="AD309">
        <v>0</v>
      </c>
      <c r="AE309">
        <v>0</v>
      </c>
      <c r="AF309" t="s">
        <v>132</v>
      </c>
      <c r="AG309">
        <v>0</v>
      </c>
      <c r="AH309">
        <v>2</v>
      </c>
      <c r="AI309">
        <v>312590074</v>
      </c>
      <c r="AJ309">
        <v>291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</row>
    <row r="310" spans="1:44" x14ac:dyDescent="0.2">
      <c r="A310">
        <f>ROW(Source!A303)</f>
        <v>303</v>
      </c>
      <c r="B310">
        <v>312596931</v>
      </c>
      <c r="C310">
        <v>312596926</v>
      </c>
      <c r="D310">
        <v>75634699</v>
      </c>
      <c r="E310">
        <v>109</v>
      </c>
      <c r="F310">
        <v>1</v>
      </c>
      <c r="G310">
        <v>1</v>
      </c>
      <c r="H310">
        <v>1</v>
      </c>
      <c r="I310" t="s">
        <v>715</v>
      </c>
      <c r="J310" t="s">
        <v>3</v>
      </c>
      <c r="K310" t="s">
        <v>716</v>
      </c>
      <c r="L310">
        <v>1191</v>
      </c>
      <c r="N310">
        <v>1013</v>
      </c>
      <c r="O310" t="s">
        <v>637</v>
      </c>
      <c r="P310" t="s">
        <v>637</v>
      </c>
      <c r="Q310">
        <v>1</v>
      </c>
      <c r="X310">
        <v>1.27</v>
      </c>
      <c r="Y310">
        <v>0</v>
      </c>
      <c r="Z310">
        <v>0</v>
      </c>
      <c r="AA310">
        <v>0</v>
      </c>
      <c r="AB310">
        <v>417.34</v>
      </c>
      <c r="AC310">
        <v>0</v>
      </c>
      <c r="AD310">
        <v>1</v>
      </c>
      <c r="AE310">
        <v>1</v>
      </c>
      <c r="AF310" t="s">
        <v>108</v>
      </c>
      <c r="AG310">
        <v>1.524</v>
      </c>
      <c r="AH310">
        <v>2</v>
      </c>
      <c r="AI310">
        <v>312596927</v>
      </c>
      <c r="AJ310">
        <v>292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</row>
    <row r="311" spans="1:44" x14ac:dyDescent="0.2">
      <c r="A311">
        <f>ROW(Source!A303)</f>
        <v>303</v>
      </c>
      <c r="B311">
        <v>312596932</v>
      </c>
      <c r="C311">
        <v>312596926</v>
      </c>
      <c r="D311">
        <v>75629607</v>
      </c>
      <c r="E311">
        <v>109</v>
      </c>
      <c r="F311">
        <v>1</v>
      </c>
      <c r="G311">
        <v>1</v>
      </c>
      <c r="H311">
        <v>1</v>
      </c>
      <c r="I311" t="s">
        <v>635</v>
      </c>
      <c r="J311" t="s">
        <v>3</v>
      </c>
      <c r="K311" t="s">
        <v>636</v>
      </c>
      <c r="L311">
        <v>1191</v>
      </c>
      <c r="N311">
        <v>1013</v>
      </c>
      <c r="O311" t="s">
        <v>637</v>
      </c>
      <c r="P311" t="s">
        <v>637</v>
      </c>
      <c r="Q311">
        <v>1</v>
      </c>
      <c r="X311">
        <v>0.41</v>
      </c>
      <c r="Y311">
        <v>0</v>
      </c>
      <c r="Z311">
        <v>0</v>
      </c>
      <c r="AA311">
        <v>0</v>
      </c>
      <c r="AB311">
        <v>0</v>
      </c>
      <c r="AC311">
        <v>0</v>
      </c>
      <c r="AD311">
        <v>1</v>
      </c>
      <c r="AE311">
        <v>2</v>
      </c>
      <c r="AF311" t="s">
        <v>108</v>
      </c>
      <c r="AG311">
        <v>0.49199999999999994</v>
      </c>
      <c r="AH311">
        <v>2</v>
      </c>
      <c r="AI311">
        <v>312596928</v>
      </c>
      <c r="AJ311">
        <v>293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</row>
    <row r="312" spans="1:44" x14ac:dyDescent="0.2">
      <c r="A312">
        <f>ROW(Source!A303)</f>
        <v>303</v>
      </c>
      <c r="B312">
        <v>312596933</v>
      </c>
      <c r="C312">
        <v>312596926</v>
      </c>
      <c r="D312">
        <v>277944868</v>
      </c>
      <c r="E312">
        <v>1</v>
      </c>
      <c r="F312">
        <v>1</v>
      </c>
      <c r="G312">
        <v>1</v>
      </c>
      <c r="H312">
        <v>2</v>
      </c>
      <c r="I312" t="s">
        <v>646</v>
      </c>
      <c r="J312" t="s">
        <v>647</v>
      </c>
      <c r="K312" t="s">
        <v>648</v>
      </c>
      <c r="L312">
        <v>1368</v>
      </c>
      <c r="N312">
        <v>1011</v>
      </c>
      <c r="O312" t="s">
        <v>419</v>
      </c>
      <c r="P312" t="s">
        <v>419</v>
      </c>
      <c r="Q312">
        <v>1</v>
      </c>
      <c r="X312">
        <v>0.35</v>
      </c>
      <c r="Y312">
        <v>0</v>
      </c>
      <c r="Z312">
        <v>346.73</v>
      </c>
      <c r="AA312">
        <v>477.98</v>
      </c>
      <c r="AB312">
        <v>0</v>
      </c>
      <c r="AC312">
        <v>0</v>
      </c>
      <c r="AD312">
        <v>1</v>
      </c>
      <c r="AE312">
        <v>0</v>
      </c>
      <c r="AF312" t="s">
        <v>108</v>
      </c>
      <c r="AG312">
        <v>0.42</v>
      </c>
      <c r="AH312">
        <v>2</v>
      </c>
      <c r="AI312">
        <v>312596929</v>
      </c>
      <c r="AJ312">
        <v>294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</row>
    <row r="313" spans="1:44" x14ac:dyDescent="0.2">
      <c r="A313">
        <f>ROW(Source!A303)</f>
        <v>303</v>
      </c>
      <c r="B313">
        <v>312596934</v>
      </c>
      <c r="C313">
        <v>312596926</v>
      </c>
      <c r="D313">
        <v>277945805</v>
      </c>
      <c r="E313">
        <v>1</v>
      </c>
      <c r="F313">
        <v>1</v>
      </c>
      <c r="G313">
        <v>1</v>
      </c>
      <c r="H313">
        <v>2</v>
      </c>
      <c r="I313" t="s">
        <v>650</v>
      </c>
      <c r="J313" t="s">
        <v>651</v>
      </c>
      <c r="K313" t="s">
        <v>652</v>
      </c>
      <c r="L313">
        <v>1368</v>
      </c>
      <c r="N313">
        <v>1011</v>
      </c>
      <c r="O313" t="s">
        <v>419</v>
      </c>
      <c r="P313" t="s">
        <v>419</v>
      </c>
      <c r="Q313">
        <v>1</v>
      </c>
      <c r="X313">
        <v>0.06</v>
      </c>
      <c r="Y313">
        <v>0</v>
      </c>
      <c r="Z313">
        <v>544.70000000000005</v>
      </c>
      <c r="AA313">
        <v>477.98</v>
      </c>
      <c r="AB313">
        <v>0</v>
      </c>
      <c r="AC313">
        <v>0</v>
      </c>
      <c r="AD313">
        <v>1</v>
      </c>
      <c r="AE313">
        <v>0</v>
      </c>
      <c r="AF313" t="s">
        <v>108</v>
      </c>
      <c r="AG313">
        <v>7.1999999999999995E-2</v>
      </c>
      <c r="AH313">
        <v>2</v>
      </c>
      <c r="AI313">
        <v>312596930</v>
      </c>
      <c r="AJ313">
        <v>295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</row>
    <row r="314" spans="1:44" x14ac:dyDescent="0.2">
      <c r="A314">
        <f>ROW(Source!A304)</f>
        <v>304</v>
      </c>
      <c r="B314">
        <v>312596940</v>
      </c>
      <c r="C314">
        <v>312596935</v>
      </c>
      <c r="D314">
        <v>75631485</v>
      </c>
      <c r="E314">
        <v>109</v>
      </c>
      <c r="F314">
        <v>1</v>
      </c>
      <c r="G314">
        <v>1</v>
      </c>
      <c r="H314">
        <v>1</v>
      </c>
      <c r="I314" t="s">
        <v>717</v>
      </c>
      <c r="J314" t="s">
        <v>3</v>
      </c>
      <c r="K314" t="s">
        <v>718</v>
      </c>
      <c r="L314">
        <v>1191</v>
      </c>
      <c r="N314">
        <v>1013</v>
      </c>
      <c r="O314" t="s">
        <v>637</v>
      </c>
      <c r="P314" t="s">
        <v>637</v>
      </c>
      <c r="Q314">
        <v>1</v>
      </c>
      <c r="X314">
        <v>0.15</v>
      </c>
      <c r="Y314">
        <v>0</v>
      </c>
      <c r="Z314">
        <v>0</v>
      </c>
      <c r="AA314">
        <v>0</v>
      </c>
      <c r="AB314">
        <v>410.21</v>
      </c>
      <c r="AC314">
        <v>0</v>
      </c>
      <c r="AD314">
        <v>1</v>
      </c>
      <c r="AE314">
        <v>1</v>
      </c>
      <c r="AF314" t="s">
        <v>108</v>
      </c>
      <c r="AG314">
        <v>0.18</v>
      </c>
      <c r="AH314">
        <v>2</v>
      </c>
      <c r="AI314">
        <v>312596936</v>
      </c>
      <c r="AJ314">
        <v>296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</row>
    <row r="315" spans="1:44" x14ac:dyDescent="0.2">
      <c r="A315">
        <f>ROW(Source!A304)</f>
        <v>304</v>
      </c>
      <c r="B315">
        <v>312596941</v>
      </c>
      <c r="C315">
        <v>312596935</v>
      </c>
      <c r="D315">
        <v>75629607</v>
      </c>
      <c r="E315">
        <v>109</v>
      </c>
      <c r="F315">
        <v>1</v>
      </c>
      <c r="G315">
        <v>1</v>
      </c>
      <c r="H315">
        <v>1</v>
      </c>
      <c r="I315" t="s">
        <v>635</v>
      </c>
      <c r="J315" t="s">
        <v>3</v>
      </c>
      <c r="K315" t="s">
        <v>636</v>
      </c>
      <c r="L315">
        <v>1191</v>
      </c>
      <c r="N315">
        <v>1013</v>
      </c>
      <c r="O315" t="s">
        <v>637</v>
      </c>
      <c r="P315" t="s">
        <v>637</v>
      </c>
      <c r="Q315">
        <v>1</v>
      </c>
      <c r="X315">
        <v>0.08</v>
      </c>
      <c r="Y315">
        <v>0</v>
      </c>
      <c r="Z315">
        <v>0</v>
      </c>
      <c r="AA315">
        <v>0</v>
      </c>
      <c r="AB315">
        <v>0</v>
      </c>
      <c r="AC315">
        <v>0</v>
      </c>
      <c r="AD315">
        <v>1</v>
      </c>
      <c r="AE315">
        <v>2</v>
      </c>
      <c r="AF315" t="s">
        <v>108</v>
      </c>
      <c r="AG315">
        <v>9.6000000000000002E-2</v>
      </c>
      <c r="AH315">
        <v>2</v>
      </c>
      <c r="AI315">
        <v>312596937</v>
      </c>
      <c r="AJ315">
        <v>297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</row>
    <row r="316" spans="1:44" x14ac:dyDescent="0.2">
      <c r="A316">
        <f>ROW(Source!A304)</f>
        <v>304</v>
      </c>
      <c r="B316">
        <v>312596942</v>
      </c>
      <c r="C316">
        <v>312596935</v>
      </c>
      <c r="D316">
        <v>277944868</v>
      </c>
      <c r="E316">
        <v>1</v>
      </c>
      <c r="F316">
        <v>1</v>
      </c>
      <c r="G316">
        <v>1</v>
      </c>
      <c r="H316">
        <v>2</v>
      </c>
      <c r="I316" t="s">
        <v>646</v>
      </c>
      <c r="J316" t="s">
        <v>647</v>
      </c>
      <c r="K316" t="s">
        <v>648</v>
      </c>
      <c r="L316">
        <v>1368</v>
      </c>
      <c r="N316">
        <v>1011</v>
      </c>
      <c r="O316" t="s">
        <v>419</v>
      </c>
      <c r="P316" t="s">
        <v>419</v>
      </c>
      <c r="Q316">
        <v>1</v>
      </c>
      <c r="X316">
        <v>7.0000000000000007E-2</v>
      </c>
      <c r="Y316">
        <v>0</v>
      </c>
      <c r="Z316">
        <v>346.73</v>
      </c>
      <c r="AA316">
        <v>477.98</v>
      </c>
      <c r="AB316">
        <v>0</v>
      </c>
      <c r="AC316">
        <v>0</v>
      </c>
      <c r="AD316">
        <v>1</v>
      </c>
      <c r="AE316">
        <v>0</v>
      </c>
      <c r="AF316" t="s">
        <v>108</v>
      </c>
      <c r="AG316">
        <v>8.4000000000000005E-2</v>
      </c>
      <c r="AH316">
        <v>2</v>
      </c>
      <c r="AI316">
        <v>312596938</v>
      </c>
      <c r="AJ316">
        <v>298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</row>
    <row r="317" spans="1:44" x14ac:dyDescent="0.2">
      <c r="A317">
        <f>ROW(Source!A304)</f>
        <v>304</v>
      </c>
      <c r="B317">
        <v>312596943</v>
      </c>
      <c r="C317">
        <v>312596935</v>
      </c>
      <c r="D317">
        <v>277945805</v>
      </c>
      <c r="E317">
        <v>1</v>
      </c>
      <c r="F317">
        <v>1</v>
      </c>
      <c r="G317">
        <v>1</v>
      </c>
      <c r="H317">
        <v>2</v>
      </c>
      <c r="I317" t="s">
        <v>650</v>
      </c>
      <c r="J317" t="s">
        <v>651</v>
      </c>
      <c r="K317" t="s">
        <v>652</v>
      </c>
      <c r="L317">
        <v>1368</v>
      </c>
      <c r="N317">
        <v>1011</v>
      </c>
      <c r="O317" t="s">
        <v>419</v>
      </c>
      <c r="P317" t="s">
        <v>419</v>
      </c>
      <c r="Q317">
        <v>1</v>
      </c>
      <c r="X317">
        <v>0.01</v>
      </c>
      <c r="Y317">
        <v>0</v>
      </c>
      <c r="Z317">
        <v>544.70000000000005</v>
      </c>
      <c r="AA317">
        <v>477.98</v>
      </c>
      <c r="AB317">
        <v>0</v>
      </c>
      <c r="AC317">
        <v>0</v>
      </c>
      <c r="AD317">
        <v>1</v>
      </c>
      <c r="AE317">
        <v>0</v>
      </c>
      <c r="AF317" t="s">
        <v>108</v>
      </c>
      <c r="AG317">
        <v>1.2E-2</v>
      </c>
      <c r="AH317">
        <v>2</v>
      </c>
      <c r="AI317">
        <v>312596939</v>
      </c>
      <c r="AJ317">
        <v>299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</row>
    <row r="318" spans="1:44" x14ac:dyDescent="0.2">
      <c r="A318">
        <f>ROW(Source!A305)</f>
        <v>305</v>
      </c>
      <c r="B318">
        <v>312597368</v>
      </c>
      <c r="C318">
        <v>312597357</v>
      </c>
      <c r="D318">
        <v>75637498</v>
      </c>
      <c r="E318">
        <v>109</v>
      </c>
      <c r="F318">
        <v>1</v>
      </c>
      <c r="G318">
        <v>1</v>
      </c>
      <c r="H318">
        <v>1</v>
      </c>
      <c r="I318" t="s">
        <v>719</v>
      </c>
      <c r="J318" t="s">
        <v>3</v>
      </c>
      <c r="K318" t="s">
        <v>720</v>
      </c>
      <c r="L318">
        <v>1191</v>
      </c>
      <c r="N318">
        <v>1013</v>
      </c>
      <c r="O318" t="s">
        <v>637</v>
      </c>
      <c r="P318" t="s">
        <v>637</v>
      </c>
      <c r="Q318">
        <v>1</v>
      </c>
      <c r="X318">
        <v>16.100000000000001</v>
      </c>
      <c r="Y318">
        <v>0</v>
      </c>
      <c r="Z318">
        <v>0</v>
      </c>
      <c r="AA318">
        <v>0</v>
      </c>
      <c r="AB318">
        <v>456.58</v>
      </c>
      <c r="AC318">
        <v>0</v>
      </c>
      <c r="AD318">
        <v>1</v>
      </c>
      <c r="AE318">
        <v>1</v>
      </c>
      <c r="AF318" t="s">
        <v>24</v>
      </c>
      <c r="AG318">
        <v>22.218</v>
      </c>
      <c r="AH318">
        <v>2</v>
      </c>
      <c r="AI318">
        <v>312597358</v>
      </c>
      <c r="AJ318">
        <v>300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</row>
    <row r="319" spans="1:44" x14ac:dyDescent="0.2">
      <c r="A319">
        <f>ROW(Source!A305)</f>
        <v>305</v>
      </c>
      <c r="B319">
        <v>312597369</v>
      </c>
      <c r="C319">
        <v>312597357</v>
      </c>
      <c r="D319">
        <v>75629607</v>
      </c>
      <c r="E319">
        <v>109</v>
      </c>
      <c r="F319">
        <v>1</v>
      </c>
      <c r="G319">
        <v>1</v>
      </c>
      <c r="H319">
        <v>1</v>
      </c>
      <c r="I319" t="s">
        <v>635</v>
      </c>
      <c r="J319" t="s">
        <v>3</v>
      </c>
      <c r="K319" t="s">
        <v>636</v>
      </c>
      <c r="L319">
        <v>1191</v>
      </c>
      <c r="N319">
        <v>1013</v>
      </c>
      <c r="O319" t="s">
        <v>637</v>
      </c>
      <c r="P319" t="s">
        <v>637</v>
      </c>
      <c r="Q319">
        <v>1</v>
      </c>
      <c r="X319">
        <v>4.4400000000000004</v>
      </c>
      <c r="Y319">
        <v>0</v>
      </c>
      <c r="Z319">
        <v>0</v>
      </c>
      <c r="AA319">
        <v>0</v>
      </c>
      <c r="AB319">
        <v>0</v>
      </c>
      <c r="AC319">
        <v>0</v>
      </c>
      <c r="AD319">
        <v>1</v>
      </c>
      <c r="AE319">
        <v>2</v>
      </c>
      <c r="AF319" t="s">
        <v>23</v>
      </c>
      <c r="AG319">
        <v>6.66</v>
      </c>
      <c r="AH319">
        <v>2</v>
      </c>
      <c r="AI319">
        <v>312597359</v>
      </c>
      <c r="AJ319">
        <v>301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</row>
    <row r="320" spans="1:44" x14ac:dyDescent="0.2">
      <c r="A320">
        <f>ROW(Source!A305)</f>
        <v>305</v>
      </c>
      <c r="B320">
        <v>312597370</v>
      </c>
      <c r="C320">
        <v>312597357</v>
      </c>
      <c r="D320">
        <v>277944868</v>
      </c>
      <c r="E320">
        <v>1</v>
      </c>
      <c r="F320">
        <v>1</v>
      </c>
      <c r="G320">
        <v>1</v>
      </c>
      <c r="H320">
        <v>2</v>
      </c>
      <c r="I320" t="s">
        <v>646</v>
      </c>
      <c r="J320" t="s">
        <v>647</v>
      </c>
      <c r="K320" t="s">
        <v>648</v>
      </c>
      <c r="L320">
        <v>1368</v>
      </c>
      <c r="N320">
        <v>1011</v>
      </c>
      <c r="O320" t="s">
        <v>419</v>
      </c>
      <c r="P320" t="s">
        <v>419</v>
      </c>
      <c r="Q320">
        <v>1</v>
      </c>
      <c r="X320">
        <v>1.18</v>
      </c>
      <c r="Y320">
        <v>0</v>
      </c>
      <c r="Z320">
        <v>346.73</v>
      </c>
      <c r="AA320">
        <v>477.98</v>
      </c>
      <c r="AB320">
        <v>0</v>
      </c>
      <c r="AC320">
        <v>0</v>
      </c>
      <c r="AD320">
        <v>1</v>
      </c>
      <c r="AE320">
        <v>0</v>
      </c>
      <c r="AF320" t="s">
        <v>23</v>
      </c>
      <c r="AG320">
        <v>1.77</v>
      </c>
      <c r="AH320">
        <v>2</v>
      </c>
      <c r="AI320">
        <v>312597360</v>
      </c>
      <c r="AJ320">
        <v>302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</row>
    <row r="321" spans="1:44" x14ac:dyDescent="0.2">
      <c r="A321">
        <f>ROW(Source!A305)</f>
        <v>305</v>
      </c>
      <c r="B321">
        <v>312597371</v>
      </c>
      <c r="C321">
        <v>312597357</v>
      </c>
      <c r="D321">
        <v>277945805</v>
      </c>
      <c r="E321">
        <v>1</v>
      </c>
      <c r="F321">
        <v>1</v>
      </c>
      <c r="G321">
        <v>1</v>
      </c>
      <c r="H321">
        <v>2</v>
      </c>
      <c r="I321" t="s">
        <v>650</v>
      </c>
      <c r="J321" t="s">
        <v>651</v>
      </c>
      <c r="K321" t="s">
        <v>652</v>
      </c>
      <c r="L321">
        <v>1368</v>
      </c>
      <c r="N321">
        <v>1011</v>
      </c>
      <c r="O321" t="s">
        <v>419</v>
      </c>
      <c r="P321" t="s">
        <v>419</v>
      </c>
      <c r="Q321">
        <v>1</v>
      </c>
      <c r="X321">
        <v>0.89</v>
      </c>
      <c r="Y321">
        <v>0</v>
      </c>
      <c r="Z321">
        <v>544.70000000000005</v>
      </c>
      <c r="AA321">
        <v>477.98</v>
      </c>
      <c r="AB321">
        <v>0</v>
      </c>
      <c r="AC321">
        <v>0</v>
      </c>
      <c r="AD321">
        <v>1</v>
      </c>
      <c r="AE321">
        <v>0</v>
      </c>
      <c r="AF321" t="s">
        <v>23</v>
      </c>
      <c r="AG321">
        <v>1.335</v>
      </c>
      <c r="AH321">
        <v>2</v>
      </c>
      <c r="AI321">
        <v>312597361</v>
      </c>
      <c r="AJ321">
        <v>303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</row>
    <row r="322" spans="1:44" x14ac:dyDescent="0.2">
      <c r="A322">
        <f>ROW(Source!A305)</f>
        <v>305</v>
      </c>
      <c r="B322">
        <v>312597372</v>
      </c>
      <c r="C322">
        <v>312597357</v>
      </c>
      <c r="D322">
        <v>277945921</v>
      </c>
      <c r="E322">
        <v>1</v>
      </c>
      <c r="F322">
        <v>1</v>
      </c>
      <c r="G322">
        <v>1</v>
      </c>
      <c r="H322">
        <v>2</v>
      </c>
      <c r="I322" t="s">
        <v>712</v>
      </c>
      <c r="J322" t="s">
        <v>713</v>
      </c>
      <c r="K322" t="s">
        <v>714</v>
      </c>
      <c r="L322">
        <v>1368</v>
      </c>
      <c r="N322">
        <v>1011</v>
      </c>
      <c r="O322" t="s">
        <v>419</v>
      </c>
      <c r="P322" t="s">
        <v>419</v>
      </c>
      <c r="Q322">
        <v>1</v>
      </c>
      <c r="X322">
        <v>2.37</v>
      </c>
      <c r="Y322">
        <v>0</v>
      </c>
      <c r="Z322">
        <v>560.73</v>
      </c>
      <c r="AA322">
        <v>477.98</v>
      </c>
      <c r="AB322">
        <v>0</v>
      </c>
      <c r="AC322">
        <v>0</v>
      </c>
      <c r="AD322">
        <v>1</v>
      </c>
      <c r="AE322">
        <v>0</v>
      </c>
      <c r="AF322" t="s">
        <v>23</v>
      </c>
      <c r="AG322">
        <v>3.5549999999999997</v>
      </c>
      <c r="AH322">
        <v>2</v>
      </c>
      <c r="AI322">
        <v>312597362</v>
      </c>
      <c r="AJ322">
        <v>304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</row>
    <row r="323" spans="1:44" x14ac:dyDescent="0.2">
      <c r="A323">
        <f>ROW(Source!A305)</f>
        <v>305</v>
      </c>
      <c r="B323">
        <v>312597373</v>
      </c>
      <c r="C323">
        <v>312597357</v>
      </c>
      <c r="D323">
        <v>277862504</v>
      </c>
      <c r="E323">
        <v>1</v>
      </c>
      <c r="F323">
        <v>1</v>
      </c>
      <c r="G323">
        <v>1</v>
      </c>
      <c r="H323">
        <v>3</v>
      </c>
      <c r="I323" t="s">
        <v>706</v>
      </c>
      <c r="J323" t="s">
        <v>707</v>
      </c>
      <c r="K323" t="s">
        <v>708</v>
      </c>
      <c r="L323">
        <v>1346</v>
      </c>
      <c r="N323">
        <v>1009</v>
      </c>
      <c r="O323" t="s">
        <v>130</v>
      </c>
      <c r="P323" t="s">
        <v>130</v>
      </c>
      <c r="Q323">
        <v>1</v>
      </c>
      <c r="X323">
        <v>0.02</v>
      </c>
      <c r="Y323">
        <v>160.27000000000001</v>
      </c>
      <c r="Z323">
        <v>0</v>
      </c>
      <c r="AA323">
        <v>0</v>
      </c>
      <c r="AB323">
        <v>0</v>
      </c>
      <c r="AC323">
        <v>0</v>
      </c>
      <c r="AD323">
        <v>1</v>
      </c>
      <c r="AE323">
        <v>0</v>
      </c>
      <c r="AF323" t="s">
        <v>22</v>
      </c>
      <c r="AG323">
        <v>0</v>
      </c>
      <c r="AH323">
        <v>2</v>
      </c>
      <c r="AI323">
        <v>312597363</v>
      </c>
      <c r="AJ323">
        <v>305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</row>
    <row r="324" spans="1:44" x14ac:dyDescent="0.2">
      <c r="A324">
        <f>ROW(Source!A305)</f>
        <v>305</v>
      </c>
      <c r="B324">
        <v>312597374</v>
      </c>
      <c r="C324">
        <v>312597357</v>
      </c>
      <c r="D324">
        <v>277862533</v>
      </c>
      <c r="E324">
        <v>1</v>
      </c>
      <c r="F324">
        <v>1</v>
      </c>
      <c r="G324">
        <v>1</v>
      </c>
      <c r="H324">
        <v>3</v>
      </c>
      <c r="I324" t="s">
        <v>668</v>
      </c>
      <c r="J324" t="s">
        <v>669</v>
      </c>
      <c r="K324" t="s">
        <v>670</v>
      </c>
      <c r="L324">
        <v>1346</v>
      </c>
      <c r="N324">
        <v>1009</v>
      </c>
      <c r="O324" t="s">
        <v>130</v>
      </c>
      <c r="P324" t="s">
        <v>130</v>
      </c>
      <c r="Q324">
        <v>1</v>
      </c>
      <c r="X324">
        <v>0.1</v>
      </c>
      <c r="Y324">
        <v>238.29</v>
      </c>
      <c r="Z324">
        <v>0</v>
      </c>
      <c r="AA324">
        <v>0</v>
      </c>
      <c r="AB324">
        <v>0</v>
      </c>
      <c r="AC324">
        <v>0</v>
      </c>
      <c r="AD324">
        <v>1</v>
      </c>
      <c r="AE324">
        <v>0</v>
      </c>
      <c r="AF324" t="s">
        <v>22</v>
      </c>
      <c r="AG324">
        <v>0</v>
      </c>
      <c r="AH324">
        <v>2</v>
      </c>
      <c r="AI324">
        <v>312597364</v>
      </c>
      <c r="AJ324">
        <v>306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</row>
    <row r="325" spans="1:44" x14ac:dyDescent="0.2">
      <c r="A325">
        <f>ROW(Source!A305)</f>
        <v>305</v>
      </c>
      <c r="B325">
        <v>312597375</v>
      </c>
      <c r="C325">
        <v>312597357</v>
      </c>
      <c r="D325">
        <v>277869627</v>
      </c>
      <c r="E325">
        <v>1</v>
      </c>
      <c r="F325">
        <v>1</v>
      </c>
      <c r="G325">
        <v>1</v>
      </c>
      <c r="H325">
        <v>3</v>
      </c>
      <c r="I325" t="s">
        <v>674</v>
      </c>
      <c r="J325" t="s">
        <v>675</v>
      </c>
      <c r="K325" t="s">
        <v>676</v>
      </c>
      <c r="L325">
        <v>1346</v>
      </c>
      <c r="N325">
        <v>1009</v>
      </c>
      <c r="O325" t="s">
        <v>130</v>
      </c>
      <c r="P325" t="s">
        <v>130</v>
      </c>
      <c r="Q325">
        <v>1</v>
      </c>
      <c r="X325">
        <v>0.02</v>
      </c>
      <c r="Y325">
        <v>56.11</v>
      </c>
      <c r="Z325">
        <v>0</v>
      </c>
      <c r="AA325">
        <v>0</v>
      </c>
      <c r="AB325">
        <v>0</v>
      </c>
      <c r="AC325">
        <v>0</v>
      </c>
      <c r="AD325">
        <v>1</v>
      </c>
      <c r="AE325">
        <v>0</v>
      </c>
      <c r="AF325" t="s">
        <v>22</v>
      </c>
      <c r="AG325">
        <v>0</v>
      </c>
      <c r="AH325">
        <v>2</v>
      </c>
      <c r="AI325">
        <v>312597365</v>
      </c>
      <c r="AJ325">
        <v>307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</row>
    <row r="326" spans="1:44" x14ac:dyDescent="0.2">
      <c r="A326">
        <f>ROW(Source!A305)</f>
        <v>305</v>
      </c>
      <c r="B326">
        <v>312597376</v>
      </c>
      <c r="C326">
        <v>312597357</v>
      </c>
      <c r="D326">
        <v>277881237</v>
      </c>
      <c r="E326">
        <v>1</v>
      </c>
      <c r="F326">
        <v>1</v>
      </c>
      <c r="G326">
        <v>1</v>
      </c>
      <c r="H326">
        <v>3</v>
      </c>
      <c r="I326" t="s">
        <v>721</v>
      </c>
      <c r="J326" t="s">
        <v>722</v>
      </c>
      <c r="K326" t="s">
        <v>723</v>
      </c>
      <c r="L326">
        <v>1348</v>
      </c>
      <c r="N326">
        <v>1009</v>
      </c>
      <c r="O326" t="s">
        <v>139</v>
      </c>
      <c r="P326" t="s">
        <v>139</v>
      </c>
      <c r="Q326">
        <v>1000</v>
      </c>
      <c r="X326">
        <v>4.0000000000000002E-4</v>
      </c>
      <c r="Y326">
        <v>625256.9</v>
      </c>
      <c r="Z326">
        <v>0</v>
      </c>
      <c r="AA326">
        <v>0</v>
      </c>
      <c r="AB326">
        <v>0</v>
      </c>
      <c r="AC326">
        <v>0</v>
      </c>
      <c r="AD326">
        <v>1</v>
      </c>
      <c r="AE326">
        <v>0</v>
      </c>
      <c r="AF326" t="s">
        <v>22</v>
      </c>
      <c r="AG326">
        <v>0</v>
      </c>
      <c r="AH326">
        <v>2</v>
      </c>
      <c r="AI326">
        <v>312597366</v>
      </c>
      <c r="AJ326">
        <v>308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</row>
    <row r="327" spans="1:44" x14ac:dyDescent="0.2">
      <c r="A327">
        <f>ROW(Source!A305)</f>
        <v>305</v>
      </c>
      <c r="B327">
        <v>312597377</v>
      </c>
      <c r="C327">
        <v>312597357</v>
      </c>
      <c r="D327">
        <v>277907767</v>
      </c>
      <c r="E327">
        <v>1</v>
      </c>
      <c r="F327">
        <v>1</v>
      </c>
      <c r="G327">
        <v>1</v>
      </c>
      <c r="H327">
        <v>3</v>
      </c>
      <c r="I327" t="s">
        <v>724</v>
      </c>
      <c r="J327" t="s">
        <v>725</v>
      </c>
      <c r="K327" t="s">
        <v>726</v>
      </c>
      <c r="L327">
        <v>1371</v>
      </c>
      <c r="N327">
        <v>1013</v>
      </c>
      <c r="O327" t="s">
        <v>36</v>
      </c>
      <c r="P327" t="s">
        <v>36</v>
      </c>
      <c r="Q327">
        <v>1</v>
      </c>
      <c r="X327">
        <v>2.1</v>
      </c>
      <c r="Y327">
        <v>635.88</v>
      </c>
      <c r="Z327">
        <v>0</v>
      </c>
      <c r="AA327">
        <v>0</v>
      </c>
      <c r="AB327">
        <v>0</v>
      </c>
      <c r="AC327">
        <v>0</v>
      </c>
      <c r="AD327">
        <v>1</v>
      </c>
      <c r="AE327">
        <v>0</v>
      </c>
      <c r="AF327" t="s">
        <v>22</v>
      </c>
      <c r="AG327">
        <v>0</v>
      </c>
      <c r="AH327">
        <v>2</v>
      </c>
      <c r="AI327">
        <v>312597367</v>
      </c>
      <c r="AJ327">
        <v>309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</row>
    <row r="328" spans="1:44" x14ac:dyDescent="0.2">
      <c r="A328">
        <f>ROW(Source!A305)</f>
        <v>305</v>
      </c>
      <c r="B328">
        <v>312597378</v>
      </c>
      <c r="C328">
        <v>312597357</v>
      </c>
      <c r="D328">
        <v>277565419</v>
      </c>
      <c r="E328">
        <v>109</v>
      </c>
      <c r="F328">
        <v>1</v>
      </c>
      <c r="G328">
        <v>1</v>
      </c>
      <c r="H328">
        <v>3</v>
      </c>
      <c r="I328" t="s">
        <v>777</v>
      </c>
      <c r="J328" t="s">
        <v>3</v>
      </c>
      <c r="K328" t="s">
        <v>778</v>
      </c>
      <c r="L328">
        <v>1348</v>
      </c>
      <c r="N328">
        <v>1009</v>
      </c>
      <c r="O328" t="s">
        <v>139</v>
      </c>
      <c r="P328" t="s">
        <v>139</v>
      </c>
      <c r="Q328">
        <v>1000</v>
      </c>
      <c r="X328">
        <v>0</v>
      </c>
      <c r="Y328">
        <v>0</v>
      </c>
      <c r="Z328">
        <v>0</v>
      </c>
      <c r="AA328">
        <v>0</v>
      </c>
      <c r="AB328">
        <v>0</v>
      </c>
      <c r="AC328">
        <v>1</v>
      </c>
      <c r="AD328">
        <v>0</v>
      </c>
      <c r="AE328">
        <v>0</v>
      </c>
      <c r="AF328" t="s">
        <v>22</v>
      </c>
      <c r="AG328">
        <v>0</v>
      </c>
      <c r="AH328">
        <v>3</v>
      </c>
      <c r="AI328">
        <v>-1</v>
      </c>
      <c r="AJ328" t="s">
        <v>3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</row>
    <row r="329" spans="1:44" x14ac:dyDescent="0.2">
      <c r="A329">
        <f>ROW(Source!A306)</f>
        <v>306</v>
      </c>
      <c r="B329">
        <v>312597406</v>
      </c>
      <c r="C329">
        <v>312597396</v>
      </c>
      <c r="D329">
        <v>75634821</v>
      </c>
      <c r="E329">
        <v>109</v>
      </c>
      <c r="F329">
        <v>1</v>
      </c>
      <c r="G329">
        <v>1</v>
      </c>
      <c r="H329">
        <v>1</v>
      </c>
      <c r="I329" t="s">
        <v>727</v>
      </c>
      <c r="J329" t="s">
        <v>3</v>
      </c>
      <c r="K329" t="s">
        <v>728</v>
      </c>
      <c r="L329">
        <v>1191</v>
      </c>
      <c r="N329">
        <v>1013</v>
      </c>
      <c r="O329" t="s">
        <v>637</v>
      </c>
      <c r="P329" t="s">
        <v>637</v>
      </c>
      <c r="Q329">
        <v>1</v>
      </c>
      <c r="X329">
        <v>0.34</v>
      </c>
      <c r="Y329">
        <v>0</v>
      </c>
      <c r="Z329">
        <v>0</v>
      </c>
      <c r="AA329">
        <v>0</v>
      </c>
      <c r="AB329">
        <v>445.88</v>
      </c>
      <c r="AC329">
        <v>0</v>
      </c>
      <c r="AD329">
        <v>1</v>
      </c>
      <c r="AE329">
        <v>1</v>
      </c>
      <c r="AF329" t="s">
        <v>108</v>
      </c>
      <c r="AG329">
        <v>0.40800000000000003</v>
      </c>
      <c r="AH329">
        <v>2</v>
      </c>
      <c r="AI329">
        <v>312597397</v>
      </c>
      <c r="AJ329">
        <v>310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</row>
    <row r="330" spans="1:44" x14ac:dyDescent="0.2">
      <c r="A330">
        <f>ROW(Source!A306)</f>
        <v>306</v>
      </c>
      <c r="B330">
        <v>312597407</v>
      </c>
      <c r="C330">
        <v>312597396</v>
      </c>
      <c r="D330">
        <v>75629607</v>
      </c>
      <c r="E330">
        <v>109</v>
      </c>
      <c r="F330">
        <v>1</v>
      </c>
      <c r="G330">
        <v>1</v>
      </c>
      <c r="H330">
        <v>1</v>
      </c>
      <c r="I330" t="s">
        <v>635</v>
      </c>
      <c r="J330" t="s">
        <v>3</v>
      </c>
      <c r="K330" t="s">
        <v>636</v>
      </c>
      <c r="L330">
        <v>1191</v>
      </c>
      <c r="N330">
        <v>1013</v>
      </c>
      <c r="O330" t="s">
        <v>637</v>
      </c>
      <c r="P330" t="s">
        <v>637</v>
      </c>
      <c r="Q330">
        <v>1</v>
      </c>
      <c r="X330">
        <v>0.08</v>
      </c>
      <c r="Y330">
        <v>0</v>
      </c>
      <c r="Z330">
        <v>0</v>
      </c>
      <c r="AA330">
        <v>0</v>
      </c>
      <c r="AB330">
        <v>0</v>
      </c>
      <c r="AC330">
        <v>0</v>
      </c>
      <c r="AD330">
        <v>1</v>
      </c>
      <c r="AE330">
        <v>2</v>
      </c>
      <c r="AF330" t="s">
        <v>108</v>
      </c>
      <c r="AG330">
        <v>9.6000000000000002E-2</v>
      </c>
      <c r="AH330">
        <v>2</v>
      </c>
      <c r="AI330">
        <v>312597398</v>
      </c>
      <c r="AJ330">
        <v>311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</row>
    <row r="331" spans="1:44" x14ac:dyDescent="0.2">
      <c r="A331">
        <f>ROW(Source!A306)</f>
        <v>306</v>
      </c>
      <c r="B331">
        <v>312597408</v>
      </c>
      <c r="C331">
        <v>312597396</v>
      </c>
      <c r="D331">
        <v>277944868</v>
      </c>
      <c r="E331">
        <v>1</v>
      </c>
      <c r="F331">
        <v>1</v>
      </c>
      <c r="G331">
        <v>1</v>
      </c>
      <c r="H331">
        <v>2</v>
      </c>
      <c r="I331" t="s">
        <v>646</v>
      </c>
      <c r="J331" t="s">
        <v>647</v>
      </c>
      <c r="K331" t="s">
        <v>648</v>
      </c>
      <c r="L331">
        <v>1368</v>
      </c>
      <c r="N331">
        <v>1011</v>
      </c>
      <c r="O331" t="s">
        <v>419</v>
      </c>
      <c r="P331" t="s">
        <v>419</v>
      </c>
      <c r="Q331">
        <v>1</v>
      </c>
      <c r="X331">
        <v>0.06</v>
      </c>
      <c r="Y331">
        <v>0</v>
      </c>
      <c r="Z331">
        <v>346.73</v>
      </c>
      <c r="AA331">
        <v>477.98</v>
      </c>
      <c r="AB331">
        <v>0</v>
      </c>
      <c r="AC331">
        <v>0</v>
      </c>
      <c r="AD331">
        <v>1</v>
      </c>
      <c r="AE331">
        <v>0</v>
      </c>
      <c r="AF331" t="s">
        <v>108</v>
      </c>
      <c r="AG331">
        <v>7.1999999999999995E-2</v>
      </c>
      <c r="AH331">
        <v>2</v>
      </c>
      <c r="AI331">
        <v>312597399</v>
      </c>
      <c r="AJ331">
        <v>312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</row>
    <row r="332" spans="1:44" x14ac:dyDescent="0.2">
      <c r="A332">
        <f>ROW(Source!A306)</f>
        <v>306</v>
      </c>
      <c r="B332">
        <v>312597409</v>
      </c>
      <c r="C332">
        <v>312597396</v>
      </c>
      <c r="D332">
        <v>277945805</v>
      </c>
      <c r="E332">
        <v>1</v>
      </c>
      <c r="F332">
        <v>1</v>
      </c>
      <c r="G332">
        <v>1</v>
      </c>
      <c r="H332">
        <v>2</v>
      </c>
      <c r="I332" t="s">
        <v>650</v>
      </c>
      <c r="J332" t="s">
        <v>651</v>
      </c>
      <c r="K332" t="s">
        <v>652</v>
      </c>
      <c r="L332">
        <v>1368</v>
      </c>
      <c r="N332">
        <v>1011</v>
      </c>
      <c r="O332" t="s">
        <v>419</v>
      </c>
      <c r="P332" t="s">
        <v>419</v>
      </c>
      <c r="Q332">
        <v>1</v>
      </c>
      <c r="X332">
        <v>0.02</v>
      </c>
      <c r="Y332">
        <v>0</v>
      </c>
      <c r="Z332">
        <v>544.70000000000005</v>
      </c>
      <c r="AA332">
        <v>477.98</v>
      </c>
      <c r="AB332">
        <v>0</v>
      </c>
      <c r="AC332">
        <v>0</v>
      </c>
      <c r="AD332">
        <v>1</v>
      </c>
      <c r="AE332">
        <v>0</v>
      </c>
      <c r="AF332" t="s">
        <v>108</v>
      </c>
      <c r="AG332">
        <v>2.4E-2</v>
      </c>
      <c r="AH332">
        <v>2</v>
      </c>
      <c r="AI332">
        <v>312597400</v>
      </c>
      <c r="AJ332">
        <v>313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</row>
    <row r="333" spans="1:44" x14ac:dyDescent="0.2">
      <c r="A333">
        <f>ROW(Source!A306)</f>
        <v>306</v>
      </c>
      <c r="B333">
        <v>312597410</v>
      </c>
      <c r="C333">
        <v>312597396</v>
      </c>
      <c r="D333">
        <v>277862504</v>
      </c>
      <c r="E333">
        <v>1</v>
      </c>
      <c r="F333">
        <v>1</v>
      </c>
      <c r="G333">
        <v>1</v>
      </c>
      <c r="H333">
        <v>3</v>
      </c>
      <c r="I333" t="s">
        <v>706</v>
      </c>
      <c r="J333" t="s">
        <v>707</v>
      </c>
      <c r="K333" t="s">
        <v>708</v>
      </c>
      <c r="L333">
        <v>1346</v>
      </c>
      <c r="N333">
        <v>1009</v>
      </c>
      <c r="O333" t="s">
        <v>130</v>
      </c>
      <c r="P333" t="s">
        <v>130</v>
      </c>
      <c r="Q333">
        <v>1</v>
      </c>
      <c r="X333">
        <v>0.02</v>
      </c>
      <c r="Y333">
        <v>160.27000000000001</v>
      </c>
      <c r="Z333">
        <v>0</v>
      </c>
      <c r="AA333">
        <v>0</v>
      </c>
      <c r="AB333">
        <v>0</v>
      </c>
      <c r="AC333">
        <v>0</v>
      </c>
      <c r="AD333">
        <v>1</v>
      </c>
      <c r="AE333">
        <v>0</v>
      </c>
      <c r="AF333" t="s">
        <v>132</v>
      </c>
      <c r="AG333">
        <v>0</v>
      </c>
      <c r="AH333">
        <v>2</v>
      </c>
      <c r="AI333">
        <v>312597401</v>
      </c>
      <c r="AJ333">
        <v>314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</row>
    <row r="334" spans="1:44" x14ac:dyDescent="0.2">
      <c r="A334">
        <f>ROW(Source!A306)</f>
        <v>306</v>
      </c>
      <c r="B334">
        <v>312597411</v>
      </c>
      <c r="C334">
        <v>312597396</v>
      </c>
      <c r="D334">
        <v>277862533</v>
      </c>
      <c r="E334">
        <v>1</v>
      </c>
      <c r="F334">
        <v>1</v>
      </c>
      <c r="G334">
        <v>1</v>
      </c>
      <c r="H334">
        <v>3</v>
      </c>
      <c r="I334" t="s">
        <v>668</v>
      </c>
      <c r="J334" t="s">
        <v>669</v>
      </c>
      <c r="K334" t="s">
        <v>670</v>
      </c>
      <c r="L334">
        <v>1346</v>
      </c>
      <c r="N334">
        <v>1009</v>
      </c>
      <c r="O334" t="s">
        <v>130</v>
      </c>
      <c r="P334" t="s">
        <v>130</v>
      </c>
      <c r="Q334">
        <v>1</v>
      </c>
      <c r="X334">
        <v>0.1</v>
      </c>
      <c r="Y334">
        <v>238.29</v>
      </c>
      <c r="Z334">
        <v>0</v>
      </c>
      <c r="AA334">
        <v>0</v>
      </c>
      <c r="AB334">
        <v>0</v>
      </c>
      <c r="AC334">
        <v>0</v>
      </c>
      <c r="AD334">
        <v>1</v>
      </c>
      <c r="AE334">
        <v>0</v>
      </c>
      <c r="AF334" t="s">
        <v>132</v>
      </c>
      <c r="AG334">
        <v>0</v>
      </c>
      <c r="AH334">
        <v>2</v>
      </c>
      <c r="AI334">
        <v>312597402</v>
      </c>
      <c r="AJ334">
        <v>315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</row>
    <row r="335" spans="1:44" x14ac:dyDescent="0.2">
      <c r="A335">
        <f>ROW(Source!A306)</f>
        <v>306</v>
      </c>
      <c r="B335">
        <v>312597412</v>
      </c>
      <c r="C335">
        <v>312597396</v>
      </c>
      <c r="D335">
        <v>277869627</v>
      </c>
      <c r="E335">
        <v>1</v>
      </c>
      <c r="F335">
        <v>1</v>
      </c>
      <c r="G335">
        <v>1</v>
      </c>
      <c r="H335">
        <v>3</v>
      </c>
      <c r="I335" t="s">
        <v>674</v>
      </c>
      <c r="J335" t="s">
        <v>675</v>
      </c>
      <c r="K335" t="s">
        <v>676</v>
      </c>
      <c r="L335">
        <v>1346</v>
      </c>
      <c r="N335">
        <v>1009</v>
      </c>
      <c r="O335" t="s">
        <v>130</v>
      </c>
      <c r="P335" t="s">
        <v>130</v>
      </c>
      <c r="Q335">
        <v>1</v>
      </c>
      <c r="X335">
        <v>0.02</v>
      </c>
      <c r="Y335">
        <v>56.11</v>
      </c>
      <c r="Z335">
        <v>0</v>
      </c>
      <c r="AA335">
        <v>0</v>
      </c>
      <c r="AB335">
        <v>0</v>
      </c>
      <c r="AC335">
        <v>0</v>
      </c>
      <c r="AD335">
        <v>1</v>
      </c>
      <c r="AE335">
        <v>0</v>
      </c>
      <c r="AF335" t="s">
        <v>132</v>
      </c>
      <c r="AG335">
        <v>0</v>
      </c>
      <c r="AH335">
        <v>2</v>
      </c>
      <c r="AI335">
        <v>312597403</v>
      </c>
      <c r="AJ335">
        <v>316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</row>
    <row r="336" spans="1:44" x14ac:dyDescent="0.2">
      <c r="A336">
        <f>ROW(Source!A306)</f>
        <v>306</v>
      </c>
      <c r="B336">
        <v>312597413</v>
      </c>
      <c r="C336">
        <v>312597396</v>
      </c>
      <c r="D336">
        <v>277881237</v>
      </c>
      <c r="E336">
        <v>1</v>
      </c>
      <c r="F336">
        <v>1</v>
      </c>
      <c r="G336">
        <v>1</v>
      </c>
      <c r="H336">
        <v>3</v>
      </c>
      <c r="I336" t="s">
        <v>721</v>
      </c>
      <c r="J336" t="s">
        <v>722</v>
      </c>
      <c r="K336" t="s">
        <v>723</v>
      </c>
      <c r="L336">
        <v>1348</v>
      </c>
      <c r="N336">
        <v>1009</v>
      </c>
      <c r="O336" t="s">
        <v>139</v>
      </c>
      <c r="P336" t="s">
        <v>139</v>
      </c>
      <c r="Q336">
        <v>1000</v>
      </c>
      <c r="X336">
        <v>2.0000000000000002E-5</v>
      </c>
      <c r="Y336">
        <v>625256.9</v>
      </c>
      <c r="Z336">
        <v>0</v>
      </c>
      <c r="AA336">
        <v>0</v>
      </c>
      <c r="AB336">
        <v>0</v>
      </c>
      <c r="AC336">
        <v>0</v>
      </c>
      <c r="AD336">
        <v>1</v>
      </c>
      <c r="AE336">
        <v>0</v>
      </c>
      <c r="AF336" t="s">
        <v>132</v>
      </c>
      <c r="AG336">
        <v>0</v>
      </c>
      <c r="AH336">
        <v>2</v>
      </c>
      <c r="AI336">
        <v>312597404</v>
      </c>
      <c r="AJ336">
        <v>317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</row>
    <row r="337" spans="1:44" x14ac:dyDescent="0.2">
      <c r="A337">
        <f>ROW(Source!A306)</f>
        <v>306</v>
      </c>
      <c r="B337">
        <v>312597414</v>
      </c>
      <c r="C337">
        <v>312597396</v>
      </c>
      <c r="D337">
        <v>277907767</v>
      </c>
      <c r="E337">
        <v>1</v>
      </c>
      <c r="F337">
        <v>1</v>
      </c>
      <c r="G337">
        <v>1</v>
      </c>
      <c r="H337">
        <v>3</v>
      </c>
      <c r="I337" t="s">
        <v>724</v>
      </c>
      <c r="J337" t="s">
        <v>725</v>
      </c>
      <c r="K337" t="s">
        <v>726</v>
      </c>
      <c r="L337">
        <v>1371</v>
      </c>
      <c r="N337">
        <v>1013</v>
      </c>
      <c r="O337" t="s">
        <v>36</v>
      </c>
      <c r="P337" t="s">
        <v>36</v>
      </c>
      <c r="Q337">
        <v>1</v>
      </c>
      <c r="X337">
        <v>2.1</v>
      </c>
      <c r="Y337">
        <v>635.88</v>
      </c>
      <c r="Z337">
        <v>0</v>
      </c>
      <c r="AA337">
        <v>0</v>
      </c>
      <c r="AB337">
        <v>0</v>
      </c>
      <c r="AC337">
        <v>0</v>
      </c>
      <c r="AD337">
        <v>1</v>
      </c>
      <c r="AE337">
        <v>0</v>
      </c>
      <c r="AF337" t="s">
        <v>132</v>
      </c>
      <c r="AG337">
        <v>0</v>
      </c>
      <c r="AH337">
        <v>2</v>
      </c>
      <c r="AI337">
        <v>312597405</v>
      </c>
      <c r="AJ337">
        <v>318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</row>
    <row r="338" spans="1:44" x14ac:dyDescent="0.2">
      <c r="A338">
        <f>ROW(Source!A342)</f>
        <v>342</v>
      </c>
      <c r="B338">
        <v>312568438</v>
      </c>
      <c r="C338">
        <v>312568434</v>
      </c>
      <c r="D338">
        <v>277560257</v>
      </c>
      <c r="E338">
        <v>109</v>
      </c>
      <c r="F338">
        <v>1</v>
      </c>
      <c r="G338">
        <v>1</v>
      </c>
      <c r="H338">
        <v>1</v>
      </c>
      <c r="I338" t="s">
        <v>659</v>
      </c>
      <c r="J338" t="s">
        <v>3</v>
      </c>
      <c r="K338" t="s">
        <v>660</v>
      </c>
      <c r="L338">
        <v>1191</v>
      </c>
      <c r="N338">
        <v>1013</v>
      </c>
      <c r="O338" t="s">
        <v>637</v>
      </c>
      <c r="P338" t="s">
        <v>637</v>
      </c>
      <c r="Q338">
        <v>1</v>
      </c>
      <c r="X338">
        <v>0.61</v>
      </c>
      <c r="Y338">
        <v>0</v>
      </c>
      <c r="Z338">
        <v>0</v>
      </c>
      <c r="AA338">
        <v>0</v>
      </c>
      <c r="AB338">
        <v>406.64</v>
      </c>
      <c r="AC338">
        <v>0</v>
      </c>
      <c r="AD338">
        <v>1</v>
      </c>
      <c r="AE338">
        <v>1</v>
      </c>
      <c r="AF338" t="s">
        <v>108</v>
      </c>
      <c r="AG338">
        <v>0.73199999999999998</v>
      </c>
      <c r="AH338">
        <v>2</v>
      </c>
      <c r="AI338">
        <v>312568435</v>
      </c>
      <c r="AJ338">
        <v>319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</row>
    <row r="339" spans="1:44" x14ac:dyDescent="0.2">
      <c r="A339">
        <f>ROW(Source!A342)</f>
        <v>342</v>
      </c>
      <c r="B339">
        <v>312568439</v>
      </c>
      <c r="C339">
        <v>312568434</v>
      </c>
      <c r="D339">
        <v>277560491</v>
      </c>
      <c r="E339">
        <v>109</v>
      </c>
      <c r="F339">
        <v>1</v>
      </c>
      <c r="G339">
        <v>1</v>
      </c>
      <c r="H339">
        <v>1</v>
      </c>
      <c r="I339" t="s">
        <v>635</v>
      </c>
      <c r="J339" t="s">
        <v>3</v>
      </c>
      <c r="K339" t="s">
        <v>636</v>
      </c>
      <c r="L339">
        <v>1191</v>
      </c>
      <c r="N339">
        <v>1013</v>
      </c>
      <c r="O339" t="s">
        <v>637</v>
      </c>
      <c r="P339" t="s">
        <v>637</v>
      </c>
      <c r="Q339">
        <v>1</v>
      </c>
      <c r="X339">
        <v>0.03</v>
      </c>
      <c r="Y339">
        <v>0</v>
      </c>
      <c r="Z339">
        <v>0</v>
      </c>
      <c r="AA339">
        <v>0</v>
      </c>
      <c r="AB339">
        <v>0</v>
      </c>
      <c r="AC339">
        <v>0</v>
      </c>
      <c r="AD339">
        <v>1</v>
      </c>
      <c r="AE339">
        <v>2</v>
      </c>
      <c r="AF339" t="s">
        <v>108</v>
      </c>
      <c r="AG339">
        <v>3.5999999999999997E-2</v>
      </c>
      <c r="AH339">
        <v>2</v>
      </c>
      <c r="AI339">
        <v>312568436</v>
      </c>
      <c r="AJ339">
        <v>320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</row>
    <row r="340" spans="1:44" x14ac:dyDescent="0.2">
      <c r="A340">
        <f>ROW(Source!A342)</f>
        <v>342</v>
      </c>
      <c r="B340">
        <v>312568440</v>
      </c>
      <c r="C340">
        <v>312568434</v>
      </c>
      <c r="D340">
        <v>277945805</v>
      </c>
      <c r="E340">
        <v>1</v>
      </c>
      <c r="F340">
        <v>1</v>
      </c>
      <c r="G340">
        <v>1</v>
      </c>
      <c r="H340">
        <v>2</v>
      </c>
      <c r="I340" t="s">
        <v>650</v>
      </c>
      <c r="J340" t="s">
        <v>651</v>
      </c>
      <c r="K340" t="s">
        <v>652</v>
      </c>
      <c r="L340">
        <v>1368</v>
      </c>
      <c r="N340">
        <v>1011</v>
      </c>
      <c r="O340" t="s">
        <v>419</v>
      </c>
      <c r="P340" t="s">
        <v>419</v>
      </c>
      <c r="Q340">
        <v>1</v>
      </c>
      <c r="X340">
        <v>0.03</v>
      </c>
      <c r="Y340">
        <v>0</v>
      </c>
      <c r="Z340">
        <v>544.70000000000005</v>
      </c>
      <c r="AA340">
        <v>477.98</v>
      </c>
      <c r="AB340">
        <v>0</v>
      </c>
      <c r="AC340">
        <v>0</v>
      </c>
      <c r="AD340">
        <v>1</v>
      </c>
      <c r="AE340">
        <v>0</v>
      </c>
      <c r="AF340" t="s">
        <v>108</v>
      </c>
      <c r="AG340">
        <v>3.5999999999999997E-2</v>
      </c>
      <c r="AH340">
        <v>2</v>
      </c>
      <c r="AI340">
        <v>312568437</v>
      </c>
      <c r="AJ340">
        <v>321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</row>
    <row r="341" spans="1:44" x14ac:dyDescent="0.2">
      <c r="A341">
        <f>ROW(Source!A343)</f>
        <v>343</v>
      </c>
      <c r="B341">
        <v>312568446</v>
      </c>
      <c r="C341">
        <v>312568441</v>
      </c>
      <c r="D341">
        <v>277560289</v>
      </c>
      <c r="E341">
        <v>109</v>
      </c>
      <c r="F341">
        <v>1</v>
      </c>
      <c r="G341">
        <v>1</v>
      </c>
      <c r="H341">
        <v>1</v>
      </c>
      <c r="I341" t="s">
        <v>656</v>
      </c>
      <c r="J341" t="s">
        <v>3</v>
      </c>
      <c r="K341" t="s">
        <v>657</v>
      </c>
      <c r="L341">
        <v>1191</v>
      </c>
      <c r="N341">
        <v>1013</v>
      </c>
      <c r="O341" t="s">
        <v>637</v>
      </c>
      <c r="P341" t="s">
        <v>637</v>
      </c>
      <c r="Q341">
        <v>1</v>
      </c>
      <c r="X341">
        <v>1.27</v>
      </c>
      <c r="Y341">
        <v>0</v>
      </c>
      <c r="Z341">
        <v>0</v>
      </c>
      <c r="AA341">
        <v>0</v>
      </c>
      <c r="AB341">
        <v>451.23</v>
      </c>
      <c r="AC341">
        <v>0</v>
      </c>
      <c r="AD341">
        <v>1</v>
      </c>
      <c r="AE341">
        <v>1</v>
      </c>
      <c r="AF341" t="s">
        <v>108</v>
      </c>
      <c r="AG341">
        <v>1.524</v>
      </c>
      <c r="AH341">
        <v>2</v>
      </c>
      <c r="AI341">
        <v>312568442</v>
      </c>
      <c r="AJ341">
        <v>322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</row>
    <row r="342" spans="1:44" x14ac:dyDescent="0.2">
      <c r="A342">
        <f>ROW(Source!A343)</f>
        <v>343</v>
      </c>
      <c r="B342">
        <v>312568447</v>
      </c>
      <c r="C342">
        <v>312568441</v>
      </c>
      <c r="D342">
        <v>277560491</v>
      </c>
      <c r="E342">
        <v>109</v>
      </c>
      <c r="F342">
        <v>1</v>
      </c>
      <c r="G342">
        <v>1</v>
      </c>
      <c r="H342">
        <v>1</v>
      </c>
      <c r="I342" t="s">
        <v>635</v>
      </c>
      <c r="J342" t="s">
        <v>3</v>
      </c>
      <c r="K342" t="s">
        <v>636</v>
      </c>
      <c r="L342">
        <v>1191</v>
      </c>
      <c r="N342">
        <v>1013</v>
      </c>
      <c r="O342" t="s">
        <v>637</v>
      </c>
      <c r="P342" t="s">
        <v>637</v>
      </c>
      <c r="Q342">
        <v>1</v>
      </c>
      <c r="X342">
        <v>0.13</v>
      </c>
      <c r="Y342">
        <v>0</v>
      </c>
      <c r="Z342">
        <v>0</v>
      </c>
      <c r="AA342">
        <v>0</v>
      </c>
      <c r="AB342">
        <v>0</v>
      </c>
      <c r="AC342">
        <v>0</v>
      </c>
      <c r="AD342">
        <v>1</v>
      </c>
      <c r="AE342">
        <v>2</v>
      </c>
      <c r="AF342" t="s">
        <v>108</v>
      </c>
      <c r="AG342">
        <v>0.156</v>
      </c>
      <c r="AH342">
        <v>2</v>
      </c>
      <c r="AI342">
        <v>312568443</v>
      </c>
      <c r="AJ342">
        <v>323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</row>
    <row r="343" spans="1:44" x14ac:dyDescent="0.2">
      <c r="A343">
        <f>ROW(Source!A343)</f>
        <v>343</v>
      </c>
      <c r="B343">
        <v>312568448</v>
      </c>
      <c r="C343">
        <v>312568441</v>
      </c>
      <c r="D343">
        <v>277944868</v>
      </c>
      <c r="E343">
        <v>1</v>
      </c>
      <c r="F343">
        <v>1</v>
      </c>
      <c r="G343">
        <v>1</v>
      </c>
      <c r="H343">
        <v>2</v>
      </c>
      <c r="I343" t="s">
        <v>646</v>
      </c>
      <c r="J343" t="s">
        <v>647</v>
      </c>
      <c r="K343" t="s">
        <v>648</v>
      </c>
      <c r="L343">
        <v>1368</v>
      </c>
      <c r="N343">
        <v>1011</v>
      </c>
      <c r="O343" t="s">
        <v>419</v>
      </c>
      <c r="P343" t="s">
        <v>419</v>
      </c>
      <c r="Q343">
        <v>1</v>
      </c>
      <c r="X343">
        <v>0.06</v>
      </c>
      <c r="Y343">
        <v>0</v>
      </c>
      <c r="Z343">
        <v>346.73</v>
      </c>
      <c r="AA343">
        <v>477.98</v>
      </c>
      <c r="AB343">
        <v>0</v>
      </c>
      <c r="AC343">
        <v>0</v>
      </c>
      <c r="AD343">
        <v>1</v>
      </c>
      <c r="AE343">
        <v>0</v>
      </c>
      <c r="AF343" t="s">
        <v>108</v>
      </c>
      <c r="AG343">
        <v>7.1999999999999995E-2</v>
      </c>
      <c r="AH343">
        <v>2</v>
      </c>
      <c r="AI343">
        <v>312568444</v>
      </c>
      <c r="AJ343">
        <v>324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</row>
    <row r="344" spans="1:44" x14ac:dyDescent="0.2">
      <c r="A344">
        <f>ROW(Source!A343)</f>
        <v>343</v>
      </c>
      <c r="B344">
        <v>312568449</v>
      </c>
      <c r="C344">
        <v>312568441</v>
      </c>
      <c r="D344">
        <v>277945805</v>
      </c>
      <c r="E344">
        <v>1</v>
      </c>
      <c r="F344">
        <v>1</v>
      </c>
      <c r="G344">
        <v>1</v>
      </c>
      <c r="H344">
        <v>2</v>
      </c>
      <c r="I344" t="s">
        <v>650</v>
      </c>
      <c r="J344" t="s">
        <v>651</v>
      </c>
      <c r="K344" t="s">
        <v>652</v>
      </c>
      <c r="L344">
        <v>1368</v>
      </c>
      <c r="N344">
        <v>1011</v>
      </c>
      <c r="O344" t="s">
        <v>419</v>
      </c>
      <c r="P344" t="s">
        <v>419</v>
      </c>
      <c r="Q344">
        <v>1</v>
      </c>
      <c r="X344">
        <v>7.0000000000000007E-2</v>
      </c>
      <c r="Y344">
        <v>0</v>
      </c>
      <c r="Z344">
        <v>544.70000000000005</v>
      </c>
      <c r="AA344">
        <v>477.98</v>
      </c>
      <c r="AB344">
        <v>0</v>
      </c>
      <c r="AC344">
        <v>0</v>
      </c>
      <c r="AD344">
        <v>1</v>
      </c>
      <c r="AE344">
        <v>0</v>
      </c>
      <c r="AF344" t="s">
        <v>108</v>
      </c>
      <c r="AG344">
        <v>8.4000000000000005E-2</v>
      </c>
      <c r="AH344">
        <v>2</v>
      </c>
      <c r="AI344">
        <v>312568445</v>
      </c>
      <c r="AJ344">
        <v>325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</row>
    <row r="345" spans="1:44" x14ac:dyDescent="0.2">
      <c r="A345">
        <f>ROW(Source!A343)</f>
        <v>343</v>
      </c>
      <c r="B345">
        <v>312568450</v>
      </c>
      <c r="C345">
        <v>312568441</v>
      </c>
      <c r="D345">
        <v>277867733</v>
      </c>
      <c r="E345">
        <v>1</v>
      </c>
      <c r="F345">
        <v>1</v>
      </c>
      <c r="G345">
        <v>1</v>
      </c>
      <c r="H345">
        <v>3</v>
      </c>
      <c r="I345" t="s">
        <v>128</v>
      </c>
      <c r="J345" t="s">
        <v>131</v>
      </c>
      <c r="K345" t="s">
        <v>129</v>
      </c>
      <c r="L345">
        <v>1346</v>
      </c>
      <c r="N345">
        <v>1009</v>
      </c>
      <c r="O345" t="s">
        <v>130</v>
      </c>
      <c r="P345" t="s">
        <v>130</v>
      </c>
      <c r="Q345">
        <v>1</v>
      </c>
      <c r="X345">
        <v>0</v>
      </c>
      <c r="Y345">
        <v>174.93</v>
      </c>
      <c r="Z345">
        <v>0</v>
      </c>
      <c r="AA345">
        <v>0</v>
      </c>
      <c r="AB345">
        <v>0</v>
      </c>
      <c r="AC345">
        <v>1</v>
      </c>
      <c r="AD345">
        <v>0</v>
      </c>
      <c r="AE345">
        <v>0</v>
      </c>
      <c r="AF345" t="s">
        <v>22</v>
      </c>
      <c r="AG345">
        <v>0</v>
      </c>
      <c r="AH345">
        <v>3</v>
      </c>
      <c r="AI345">
        <v>-1</v>
      </c>
      <c r="AJ345" t="s">
        <v>3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</row>
    <row r="346" spans="1:44" x14ac:dyDescent="0.2">
      <c r="A346">
        <f>ROW(Source!A343)</f>
        <v>343</v>
      </c>
      <c r="B346">
        <v>312568451</v>
      </c>
      <c r="C346">
        <v>312568441</v>
      </c>
      <c r="D346">
        <v>277562634</v>
      </c>
      <c r="E346">
        <v>109</v>
      </c>
      <c r="F346">
        <v>1</v>
      </c>
      <c r="G346">
        <v>1</v>
      </c>
      <c r="H346">
        <v>3</v>
      </c>
      <c r="I346" t="s">
        <v>137</v>
      </c>
      <c r="J346" t="s">
        <v>3</v>
      </c>
      <c r="K346" t="s">
        <v>138</v>
      </c>
      <c r="L346">
        <v>1348</v>
      </c>
      <c r="N346">
        <v>1009</v>
      </c>
      <c r="O346" t="s">
        <v>139</v>
      </c>
      <c r="P346" t="s">
        <v>139</v>
      </c>
      <c r="Q346">
        <v>1000</v>
      </c>
      <c r="X346">
        <v>0</v>
      </c>
      <c r="Y346">
        <v>0</v>
      </c>
      <c r="Z346">
        <v>0</v>
      </c>
      <c r="AA346">
        <v>0</v>
      </c>
      <c r="AB346">
        <v>0</v>
      </c>
      <c r="AC346">
        <v>1</v>
      </c>
      <c r="AD346">
        <v>0</v>
      </c>
      <c r="AE346">
        <v>0</v>
      </c>
      <c r="AF346" t="s">
        <v>22</v>
      </c>
      <c r="AG346">
        <v>0</v>
      </c>
      <c r="AH346">
        <v>3</v>
      </c>
      <c r="AI346">
        <v>-1</v>
      </c>
      <c r="AJ346" t="s">
        <v>3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</row>
    <row r="347" spans="1:44" x14ac:dyDescent="0.2">
      <c r="A347">
        <f>ROW(Source!A343)</f>
        <v>343</v>
      </c>
      <c r="B347">
        <v>312568452</v>
      </c>
      <c r="C347">
        <v>312568441</v>
      </c>
      <c r="D347">
        <v>277562780</v>
      </c>
      <c r="E347">
        <v>109</v>
      </c>
      <c r="F347">
        <v>1</v>
      </c>
      <c r="G347">
        <v>1</v>
      </c>
      <c r="H347">
        <v>3</v>
      </c>
      <c r="I347" t="s">
        <v>141</v>
      </c>
      <c r="J347" t="s">
        <v>3</v>
      </c>
      <c r="K347" t="s">
        <v>142</v>
      </c>
      <c r="L347">
        <v>1346</v>
      </c>
      <c r="N347">
        <v>1009</v>
      </c>
      <c r="O347" t="s">
        <v>130</v>
      </c>
      <c r="P347" t="s">
        <v>130</v>
      </c>
      <c r="Q347">
        <v>1</v>
      </c>
      <c r="X347">
        <v>0</v>
      </c>
      <c r="Y347">
        <v>0</v>
      </c>
      <c r="Z347">
        <v>0</v>
      </c>
      <c r="AA347">
        <v>0</v>
      </c>
      <c r="AB347">
        <v>0</v>
      </c>
      <c r="AC347">
        <v>1</v>
      </c>
      <c r="AD347">
        <v>0</v>
      </c>
      <c r="AE347">
        <v>0</v>
      </c>
      <c r="AF347" t="s">
        <v>22</v>
      </c>
      <c r="AG347">
        <v>0</v>
      </c>
      <c r="AH347">
        <v>3</v>
      </c>
      <c r="AI347">
        <v>-1</v>
      </c>
      <c r="AJ347" t="s">
        <v>3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</row>
    <row r="348" spans="1:44" x14ac:dyDescent="0.2">
      <c r="A348">
        <f>ROW(Source!A343)</f>
        <v>343</v>
      </c>
      <c r="B348">
        <v>312568453</v>
      </c>
      <c r="C348">
        <v>312568441</v>
      </c>
      <c r="D348">
        <v>277565419</v>
      </c>
      <c r="E348">
        <v>109</v>
      </c>
      <c r="F348">
        <v>1</v>
      </c>
      <c r="G348">
        <v>1</v>
      </c>
      <c r="H348">
        <v>3</v>
      </c>
      <c r="I348" t="s">
        <v>777</v>
      </c>
      <c r="J348" t="s">
        <v>3</v>
      </c>
      <c r="K348" t="s">
        <v>778</v>
      </c>
      <c r="L348">
        <v>1348</v>
      </c>
      <c r="N348">
        <v>1009</v>
      </c>
      <c r="O348" t="s">
        <v>139</v>
      </c>
      <c r="P348" t="s">
        <v>139</v>
      </c>
      <c r="Q348">
        <v>1000</v>
      </c>
      <c r="X348">
        <v>0</v>
      </c>
      <c r="Y348">
        <v>0</v>
      </c>
      <c r="Z348">
        <v>0</v>
      </c>
      <c r="AA348">
        <v>0</v>
      </c>
      <c r="AB348">
        <v>0</v>
      </c>
      <c r="AC348">
        <v>1</v>
      </c>
      <c r="AD348">
        <v>0</v>
      </c>
      <c r="AE348">
        <v>0</v>
      </c>
      <c r="AF348" t="s">
        <v>22</v>
      </c>
      <c r="AG348">
        <v>0</v>
      </c>
      <c r="AH348">
        <v>3</v>
      </c>
      <c r="AI348">
        <v>-1</v>
      </c>
      <c r="AJ348" t="s">
        <v>3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</row>
    <row r="349" spans="1:44" x14ac:dyDescent="0.2">
      <c r="A349">
        <f>ROW(Source!A343)</f>
        <v>343</v>
      </c>
      <c r="B349">
        <v>312568454</v>
      </c>
      <c r="C349">
        <v>312568441</v>
      </c>
      <c r="D349">
        <v>277565451</v>
      </c>
      <c r="E349">
        <v>109</v>
      </c>
      <c r="F349">
        <v>1</v>
      </c>
      <c r="G349">
        <v>1</v>
      </c>
      <c r="H349">
        <v>3</v>
      </c>
      <c r="I349" t="s">
        <v>147</v>
      </c>
      <c r="J349" t="s">
        <v>3</v>
      </c>
      <c r="K349" t="s">
        <v>779</v>
      </c>
      <c r="L349">
        <v>1371</v>
      </c>
      <c r="N349">
        <v>1013</v>
      </c>
      <c r="O349" t="s">
        <v>36</v>
      </c>
      <c r="P349" t="s">
        <v>36</v>
      </c>
      <c r="Q349">
        <v>1</v>
      </c>
      <c r="X349">
        <v>0</v>
      </c>
      <c r="Y349">
        <v>0</v>
      </c>
      <c r="Z349">
        <v>0</v>
      </c>
      <c r="AA349">
        <v>0</v>
      </c>
      <c r="AB349">
        <v>0</v>
      </c>
      <c r="AC349">
        <v>1</v>
      </c>
      <c r="AD349">
        <v>0</v>
      </c>
      <c r="AE349">
        <v>0</v>
      </c>
      <c r="AF349" t="s">
        <v>22</v>
      </c>
      <c r="AG349">
        <v>0</v>
      </c>
      <c r="AH349">
        <v>3</v>
      </c>
      <c r="AI349">
        <v>-1</v>
      </c>
      <c r="AJ349" t="s">
        <v>3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</row>
    <row r="350" spans="1:44" x14ac:dyDescent="0.2">
      <c r="A350">
        <f>ROW(Source!A343)</f>
        <v>343</v>
      </c>
      <c r="B350">
        <v>312568455</v>
      </c>
      <c r="C350">
        <v>312568441</v>
      </c>
      <c r="D350">
        <v>277565474</v>
      </c>
      <c r="E350">
        <v>109</v>
      </c>
      <c r="F350">
        <v>1</v>
      </c>
      <c r="G350">
        <v>1</v>
      </c>
      <c r="H350">
        <v>3</v>
      </c>
      <c r="I350" t="s">
        <v>189</v>
      </c>
      <c r="J350" t="s">
        <v>3</v>
      </c>
      <c r="K350" t="s">
        <v>780</v>
      </c>
      <c r="L350">
        <v>1346</v>
      </c>
      <c r="N350">
        <v>1009</v>
      </c>
      <c r="O350" t="s">
        <v>130</v>
      </c>
      <c r="P350" t="s">
        <v>130</v>
      </c>
      <c r="Q350">
        <v>1</v>
      </c>
      <c r="X350">
        <v>0</v>
      </c>
      <c r="Y350">
        <v>0</v>
      </c>
      <c r="Z350">
        <v>0</v>
      </c>
      <c r="AA350">
        <v>0</v>
      </c>
      <c r="AB350">
        <v>0</v>
      </c>
      <c r="AC350">
        <v>1</v>
      </c>
      <c r="AD350">
        <v>0</v>
      </c>
      <c r="AE350">
        <v>0</v>
      </c>
      <c r="AF350" t="s">
        <v>22</v>
      </c>
      <c r="AG350">
        <v>0</v>
      </c>
      <c r="AH350">
        <v>3</v>
      </c>
      <c r="AI350">
        <v>-1</v>
      </c>
      <c r="AJ350" t="s">
        <v>3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</row>
    <row r="351" spans="1:44" x14ac:dyDescent="0.2">
      <c r="A351">
        <f>ROW(Source!A344)</f>
        <v>344</v>
      </c>
      <c r="B351">
        <v>312568460</v>
      </c>
      <c r="C351">
        <v>312568456</v>
      </c>
      <c r="D351">
        <v>277560257</v>
      </c>
      <c r="E351">
        <v>109</v>
      </c>
      <c r="F351">
        <v>1</v>
      </c>
      <c r="G351">
        <v>1</v>
      </c>
      <c r="H351">
        <v>1</v>
      </c>
      <c r="I351" t="s">
        <v>659</v>
      </c>
      <c r="J351" t="s">
        <v>3</v>
      </c>
      <c r="K351" t="s">
        <v>660</v>
      </c>
      <c r="L351">
        <v>1191</v>
      </c>
      <c r="N351">
        <v>1013</v>
      </c>
      <c r="O351" t="s">
        <v>637</v>
      </c>
      <c r="P351" t="s">
        <v>637</v>
      </c>
      <c r="Q351">
        <v>1</v>
      </c>
      <c r="X351">
        <v>0.61</v>
      </c>
      <c r="Y351">
        <v>0</v>
      </c>
      <c r="Z351">
        <v>0</v>
      </c>
      <c r="AA351">
        <v>0</v>
      </c>
      <c r="AB351">
        <v>406.64</v>
      </c>
      <c r="AC351">
        <v>0</v>
      </c>
      <c r="AD351">
        <v>1</v>
      </c>
      <c r="AE351">
        <v>1</v>
      </c>
      <c r="AF351" t="s">
        <v>108</v>
      </c>
      <c r="AG351">
        <v>0.73199999999999998</v>
      </c>
      <c r="AH351">
        <v>2</v>
      </c>
      <c r="AI351">
        <v>312568457</v>
      </c>
      <c r="AJ351">
        <v>326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</row>
    <row r="352" spans="1:44" x14ac:dyDescent="0.2">
      <c r="A352">
        <f>ROW(Source!A344)</f>
        <v>344</v>
      </c>
      <c r="B352">
        <v>312568461</v>
      </c>
      <c r="C352">
        <v>312568456</v>
      </c>
      <c r="D352">
        <v>277560491</v>
      </c>
      <c r="E352">
        <v>109</v>
      </c>
      <c r="F352">
        <v>1</v>
      </c>
      <c r="G352">
        <v>1</v>
      </c>
      <c r="H352">
        <v>1</v>
      </c>
      <c r="I352" t="s">
        <v>635</v>
      </c>
      <c r="J352" t="s">
        <v>3</v>
      </c>
      <c r="K352" t="s">
        <v>636</v>
      </c>
      <c r="L352">
        <v>1191</v>
      </c>
      <c r="N352">
        <v>1013</v>
      </c>
      <c r="O352" t="s">
        <v>637</v>
      </c>
      <c r="P352" t="s">
        <v>637</v>
      </c>
      <c r="Q352">
        <v>1</v>
      </c>
      <c r="X352">
        <v>0.03</v>
      </c>
      <c r="Y352">
        <v>0</v>
      </c>
      <c r="Z352">
        <v>0</v>
      </c>
      <c r="AA352">
        <v>0</v>
      </c>
      <c r="AB352">
        <v>0</v>
      </c>
      <c r="AC352">
        <v>0</v>
      </c>
      <c r="AD352">
        <v>1</v>
      </c>
      <c r="AE352">
        <v>2</v>
      </c>
      <c r="AF352" t="s">
        <v>108</v>
      </c>
      <c r="AG352">
        <v>3.5999999999999997E-2</v>
      </c>
      <c r="AH352">
        <v>2</v>
      </c>
      <c r="AI352">
        <v>312568458</v>
      </c>
      <c r="AJ352">
        <v>327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</row>
    <row r="353" spans="1:44" x14ac:dyDescent="0.2">
      <c r="A353">
        <f>ROW(Source!A344)</f>
        <v>344</v>
      </c>
      <c r="B353">
        <v>312568462</v>
      </c>
      <c r="C353">
        <v>312568456</v>
      </c>
      <c r="D353">
        <v>277945805</v>
      </c>
      <c r="E353">
        <v>1</v>
      </c>
      <c r="F353">
        <v>1</v>
      </c>
      <c r="G353">
        <v>1</v>
      </c>
      <c r="H353">
        <v>2</v>
      </c>
      <c r="I353" t="s">
        <v>650</v>
      </c>
      <c r="J353" t="s">
        <v>651</v>
      </c>
      <c r="K353" t="s">
        <v>652</v>
      </c>
      <c r="L353">
        <v>1368</v>
      </c>
      <c r="N353">
        <v>1011</v>
      </c>
      <c r="O353" t="s">
        <v>419</v>
      </c>
      <c r="P353" t="s">
        <v>419</v>
      </c>
      <c r="Q353">
        <v>1</v>
      </c>
      <c r="X353">
        <v>0.03</v>
      </c>
      <c r="Y353">
        <v>0</v>
      </c>
      <c r="Z353">
        <v>544.70000000000005</v>
      </c>
      <c r="AA353">
        <v>477.98</v>
      </c>
      <c r="AB353">
        <v>0</v>
      </c>
      <c r="AC353">
        <v>0</v>
      </c>
      <c r="AD353">
        <v>1</v>
      </c>
      <c r="AE353">
        <v>0</v>
      </c>
      <c r="AF353" t="s">
        <v>108</v>
      </c>
      <c r="AG353">
        <v>3.5999999999999997E-2</v>
      </c>
      <c r="AH353">
        <v>2</v>
      </c>
      <c r="AI353">
        <v>312568459</v>
      </c>
      <c r="AJ353">
        <v>328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</row>
    <row r="354" spans="1:44" x14ac:dyDescent="0.2">
      <c r="A354">
        <f>ROW(Source!A345)</f>
        <v>345</v>
      </c>
      <c r="B354">
        <v>312568468</v>
      </c>
      <c r="C354">
        <v>312568463</v>
      </c>
      <c r="D354">
        <v>277560289</v>
      </c>
      <c r="E354">
        <v>109</v>
      </c>
      <c r="F354">
        <v>1</v>
      </c>
      <c r="G354">
        <v>1</v>
      </c>
      <c r="H354">
        <v>1</v>
      </c>
      <c r="I354" t="s">
        <v>656</v>
      </c>
      <c r="J354" t="s">
        <v>3</v>
      </c>
      <c r="K354" t="s">
        <v>657</v>
      </c>
      <c r="L354">
        <v>1191</v>
      </c>
      <c r="N354">
        <v>1013</v>
      </c>
      <c r="O354" t="s">
        <v>637</v>
      </c>
      <c r="P354" t="s">
        <v>637</v>
      </c>
      <c r="Q354">
        <v>1</v>
      </c>
      <c r="X354">
        <v>1.27</v>
      </c>
      <c r="Y354">
        <v>0</v>
      </c>
      <c r="Z354">
        <v>0</v>
      </c>
      <c r="AA354">
        <v>0</v>
      </c>
      <c r="AB354">
        <v>451.23</v>
      </c>
      <c r="AC354">
        <v>0</v>
      </c>
      <c r="AD354">
        <v>1</v>
      </c>
      <c r="AE354">
        <v>1</v>
      </c>
      <c r="AF354" t="s">
        <v>108</v>
      </c>
      <c r="AG354">
        <v>1.524</v>
      </c>
      <c r="AH354">
        <v>2</v>
      </c>
      <c r="AI354">
        <v>312568464</v>
      </c>
      <c r="AJ354">
        <v>329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</row>
    <row r="355" spans="1:44" x14ac:dyDescent="0.2">
      <c r="A355">
        <f>ROW(Source!A345)</f>
        <v>345</v>
      </c>
      <c r="B355">
        <v>312568469</v>
      </c>
      <c r="C355">
        <v>312568463</v>
      </c>
      <c r="D355">
        <v>277560491</v>
      </c>
      <c r="E355">
        <v>109</v>
      </c>
      <c r="F355">
        <v>1</v>
      </c>
      <c r="G355">
        <v>1</v>
      </c>
      <c r="H355">
        <v>1</v>
      </c>
      <c r="I355" t="s">
        <v>635</v>
      </c>
      <c r="J355" t="s">
        <v>3</v>
      </c>
      <c r="K355" t="s">
        <v>636</v>
      </c>
      <c r="L355">
        <v>1191</v>
      </c>
      <c r="N355">
        <v>1013</v>
      </c>
      <c r="O355" t="s">
        <v>637</v>
      </c>
      <c r="P355" t="s">
        <v>637</v>
      </c>
      <c r="Q355">
        <v>1</v>
      </c>
      <c r="X355">
        <v>0.13</v>
      </c>
      <c r="Y355">
        <v>0</v>
      </c>
      <c r="Z355">
        <v>0</v>
      </c>
      <c r="AA355">
        <v>0</v>
      </c>
      <c r="AB355">
        <v>0</v>
      </c>
      <c r="AC355">
        <v>0</v>
      </c>
      <c r="AD355">
        <v>1</v>
      </c>
      <c r="AE355">
        <v>2</v>
      </c>
      <c r="AF355" t="s">
        <v>108</v>
      </c>
      <c r="AG355">
        <v>0.156</v>
      </c>
      <c r="AH355">
        <v>2</v>
      </c>
      <c r="AI355">
        <v>312568465</v>
      </c>
      <c r="AJ355">
        <v>330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</row>
    <row r="356" spans="1:44" x14ac:dyDescent="0.2">
      <c r="A356">
        <f>ROW(Source!A345)</f>
        <v>345</v>
      </c>
      <c r="B356">
        <v>312568470</v>
      </c>
      <c r="C356">
        <v>312568463</v>
      </c>
      <c r="D356">
        <v>277944868</v>
      </c>
      <c r="E356">
        <v>1</v>
      </c>
      <c r="F356">
        <v>1</v>
      </c>
      <c r="G356">
        <v>1</v>
      </c>
      <c r="H356">
        <v>2</v>
      </c>
      <c r="I356" t="s">
        <v>646</v>
      </c>
      <c r="J356" t="s">
        <v>647</v>
      </c>
      <c r="K356" t="s">
        <v>648</v>
      </c>
      <c r="L356">
        <v>1368</v>
      </c>
      <c r="N356">
        <v>1011</v>
      </c>
      <c r="O356" t="s">
        <v>419</v>
      </c>
      <c r="P356" t="s">
        <v>419</v>
      </c>
      <c r="Q356">
        <v>1</v>
      </c>
      <c r="X356">
        <v>0.06</v>
      </c>
      <c r="Y356">
        <v>0</v>
      </c>
      <c r="Z356">
        <v>346.73</v>
      </c>
      <c r="AA356">
        <v>477.98</v>
      </c>
      <c r="AB356">
        <v>0</v>
      </c>
      <c r="AC356">
        <v>0</v>
      </c>
      <c r="AD356">
        <v>1</v>
      </c>
      <c r="AE356">
        <v>0</v>
      </c>
      <c r="AF356" t="s">
        <v>108</v>
      </c>
      <c r="AG356">
        <v>7.1999999999999995E-2</v>
      </c>
      <c r="AH356">
        <v>2</v>
      </c>
      <c r="AI356">
        <v>312568466</v>
      </c>
      <c r="AJ356">
        <v>331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</row>
    <row r="357" spans="1:44" x14ac:dyDescent="0.2">
      <c r="A357">
        <f>ROW(Source!A345)</f>
        <v>345</v>
      </c>
      <c r="B357">
        <v>312568471</v>
      </c>
      <c r="C357">
        <v>312568463</v>
      </c>
      <c r="D357">
        <v>277945805</v>
      </c>
      <c r="E357">
        <v>1</v>
      </c>
      <c r="F357">
        <v>1</v>
      </c>
      <c r="G357">
        <v>1</v>
      </c>
      <c r="H357">
        <v>2</v>
      </c>
      <c r="I357" t="s">
        <v>650</v>
      </c>
      <c r="J357" t="s">
        <v>651</v>
      </c>
      <c r="K357" t="s">
        <v>652</v>
      </c>
      <c r="L357">
        <v>1368</v>
      </c>
      <c r="N357">
        <v>1011</v>
      </c>
      <c r="O357" t="s">
        <v>419</v>
      </c>
      <c r="P357" t="s">
        <v>419</v>
      </c>
      <c r="Q357">
        <v>1</v>
      </c>
      <c r="X357">
        <v>7.0000000000000007E-2</v>
      </c>
      <c r="Y357">
        <v>0</v>
      </c>
      <c r="Z357">
        <v>544.70000000000005</v>
      </c>
      <c r="AA357">
        <v>477.98</v>
      </c>
      <c r="AB357">
        <v>0</v>
      </c>
      <c r="AC357">
        <v>0</v>
      </c>
      <c r="AD357">
        <v>1</v>
      </c>
      <c r="AE357">
        <v>0</v>
      </c>
      <c r="AF357" t="s">
        <v>108</v>
      </c>
      <c r="AG357">
        <v>8.4000000000000005E-2</v>
      </c>
      <c r="AH357">
        <v>2</v>
      </c>
      <c r="AI357">
        <v>312568467</v>
      </c>
      <c r="AJ357">
        <v>332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</row>
    <row r="358" spans="1:44" x14ac:dyDescent="0.2">
      <c r="A358">
        <f>ROW(Source!A345)</f>
        <v>345</v>
      </c>
      <c r="B358">
        <v>312568472</v>
      </c>
      <c r="C358">
        <v>312568463</v>
      </c>
      <c r="D358">
        <v>277867733</v>
      </c>
      <c r="E358">
        <v>1</v>
      </c>
      <c r="F358">
        <v>1</v>
      </c>
      <c r="G358">
        <v>1</v>
      </c>
      <c r="H358">
        <v>3</v>
      </c>
      <c r="I358" t="s">
        <v>128</v>
      </c>
      <c r="J358" t="s">
        <v>131</v>
      </c>
      <c r="K358" t="s">
        <v>129</v>
      </c>
      <c r="L358">
        <v>1346</v>
      </c>
      <c r="N358">
        <v>1009</v>
      </c>
      <c r="O358" t="s">
        <v>130</v>
      </c>
      <c r="P358" t="s">
        <v>130</v>
      </c>
      <c r="Q358">
        <v>1</v>
      </c>
      <c r="X358">
        <v>0</v>
      </c>
      <c r="Y358">
        <v>174.93</v>
      </c>
      <c r="Z358">
        <v>0</v>
      </c>
      <c r="AA358">
        <v>0</v>
      </c>
      <c r="AB358">
        <v>0</v>
      </c>
      <c r="AC358">
        <v>1</v>
      </c>
      <c r="AD358">
        <v>0</v>
      </c>
      <c r="AE358">
        <v>0</v>
      </c>
      <c r="AF358" t="s">
        <v>22</v>
      </c>
      <c r="AG358">
        <v>0</v>
      </c>
      <c r="AH358">
        <v>3</v>
      </c>
      <c r="AI358">
        <v>-1</v>
      </c>
      <c r="AJ358" t="s">
        <v>3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</row>
    <row r="359" spans="1:44" x14ac:dyDescent="0.2">
      <c r="A359">
        <f>ROW(Source!A345)</f>
        <v>345</v>
      </c>
      <c r="B359">
        <v>312568473</v>
      </c>
      <c r="C359">
        <v>312568463</v>
      </c>
      <c r="D359">
        <v>277562634</v>
      </c>
      <c r="E359">
        <v>109</v>
      </c>
      <c r="F359">
        <v>1</v>
      </c>
      <c r="G359">
        <v>1</v>
      </c>
      <c r="H359">
        <v>3</v>
      </c>
      <c r="I359" t="s">
        <v>137</v>
      </c>
      <c r="J359" t="s">
        <v>3</v>
      </c>
      <c r="K359" t="s">
        <v>138</v>
      </c>
      <c r="L359">
        <v>1348</v>
      </c>
      <c r="N359">
        <v>1009</v>
      </c>
      <c r="O359" t="s">
        <v>139</v>
      </c>
      <c r="P359" t="s">
        <v>139</v>
      </c>
      <c r="Q359">
        <v>1000</v>
      </c>
      <c r="X359">
        <v>0</v>
      </c>
      <c r="Y359">
        <v>0</v>
      </c>
      <c r="Z359">
        <v>0</v>
      </c>
      <c r="AA359">
        <v>0</v>
      </c>
      <c r="AB359">
        <v>0</v>
      </c>
      <c r="AC359">
        <v>1</v>
      </c>
      <c r="AD359">
        <v>0</v>
      </c>
      <c r="AE359">
        <v>0</v>
      </c>
      <c r="AF359" t="s">
        <v>22</v>
      </c>
      <c r="AG359">
        <v>0</v>
      </c>
      <c r="AH359">
        <v>3</v>
      </c>
      <c r="AI359">
        <v>-1</v>
      </c>
      <c r="AJ359" t="s">
        <v>3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</row>
    <row r="360" spans="1:44" x14ac:dyDescent="0.2">
      <c r="A360">
        <f>ROW(Source!A345)</f>
        <v>345</v>
      </c>
      <c r="B360">
        <v>312568474</v>
      </c>
      <c r="C360">
        <v>312568463</v>
      </c>
      <c r="D360">
        <v>277562780</v>
      </c>
      <c r="E360">
        <v>109</v>
      </c>
      <c r="F360">
        <v>1</v>
      </c>
      <c r="G360">
        <v>1</v>
      </c>
      <c r="H360">
        <v>3</v>
      </c>
      <c r="I360" t="s">
        <v>141</v>
      </c>
      <c r="J360" t="s">
        <v>3</v>
      </c>
      <c r="K360" t="s">
        <v>142</v>
      </c>
      <c r="L360">
        <v>1346</v>
      </c>
      <c r="N360">
        <v>1009</v>
      </c>
      <c r="O360" t="s">
        <v>130</v>
      </c>
      <c r="P360" t="s">
        <v>130</v>
      </c>
      <c r="Q360">
        <v>1</v>
      </c>
      <c r="X360">
        <v>0</v>
      </c>
      <c r="Y360">
        <v>0</v>
      </c>
      <c r="Z360">
        <v>0</v>
      </c>
      <c r="AA360">
        <v>0</v>
      </c>
      <c r="AB360">
        <v>0</v>
      </c>
      <c r="AC360">
        <v>1</v>
      </c>
      <c r="AD360">
        <v>0</v>
      </c>
      <c r="AE360">
        <v>0</v>
      </c>
      <c r="AF360" t="s">
        <v>22</v>
      </c>
      <c r="AG360">
        <v>0</v>
      </c>
      <c r="AH360">
        <v>3</v>
      </c>
      <c r="AI360">
        <v>-1</v>
      </c>
      <c r="AJ360" t="s">
        <v>3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</row>
    <row r="361" spans="1:44" x14ac:dyDescent="0.2">
      <c r="A361">
        <f>ROW(Source!A345)</f>
        <v>345</v>
      </c>
      <c r="B361">
        <v>312568475</v>
      </c>
      <c r="C361">
        <v>312568463</v>
      </c>
      <c r="D361">
        <v>277565419</v>
      </c>
      <c r="E361">
        <v>109</v>
      </c>
      <c r="F361">
        <v>1</v>
      </c>
      <c r="G361">
        <v>1</v>
      </c>
      <c r="H361">
        <v>3</v>
      </c>
      <c r="I361" t="s">
        <v>777</v>
      </c>
      <c r="J361" t="s">
        <v>3</v>
      </c>
      <c r="K361" t="s">
        <v>778</v>
      </c>
      <c r="L361">
        <v>1348</v>
      </c>
      <c r="N361">
        <v>1009</v>
      </c>
      <c r="O361" t="s">
        <v>139</v>
      </c>
      <c r="P361" t="s">
        <v>139</v>
      </c>
      <c r="Q361">
        <v>1000</v>
      </c>
      <c r="X361">
        <v>0</v>
      </c>
      <c r="Y361">
        <v>0</v>
      </c>
      <c r="Z361">
        <v>0</v>
      </c>
      <c r="AA361">
        <v>0</v>
      </c>
      <c r="AB361">
        <v>0</v>
      </c>
      <c r="AC361">
        <v>1</v>
      </c>
      <c r="AD361">
        <v>0</v>
      </c>
      <c r="AE361">
        <v>0</v>
      </c>
      <c r="AF361" t="s">
        <v>22</v>
      </c>
      <c r="AG361">
        <v>0</v>
      </c>
      <c r="AH361">
        <v>3</v>
      </c>
      <c r="AI361">
        <v>-1</v>
      </c>
      <c r="AJ361" t="s">
        <v>3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</row>
    <row r="362" spans="1:44" x14ac:dyDescent="0.2">
      <c r="A362">
        <f>ROW(Source!A345)</f>
        <v>345</v>
      </c>
      <c r="B362">
        <v>312568476</v>
      </c>
      <c r="C362">
        <v>312568463</v>
      </c>
      <c r="D362">
        <v>277565451</v>
      </c>
      <c r="E362">
        <v>109</v>
      </c>
      <c r="F362">
        <v>1</v>
      </c>
      <c r="G362">
        <v>1</v>
      </c>
      <c r="H362">
        <v>3</v>
      </c>
      <c r="I362" t="s">
        <v>147</v>
      </c>
      <c r="J362" t="s">
        <v>3</v>
      </c>
      <c r="K362" t="s">
        <v>779</v>
      </c>
      <c r="L362">
        <v>1371</v>
      </c>
      <c r="N362">
        <v>1013</v>
      </c>
      <c r="O362" t="s">
        <v>36</v>
      </c>
      <c r="P362" t="s">
        <v>36</v>
      </c>
      <c r="Q362">
        <v>1</v>
      </c>
      <c r="X362">
        <v>0</v>
      </c>
      <c r="Y362">
        <v>0</v>
      </c>
      <c r="Z362">
        <v>0</v>
      </c>
      <c r="AA362">
        <v>0</v>
      </c>
      <c r="AB362">
        <v>0</v>
      </c>
      <c r="AC362">
        <v>1</v>
      </c>
      <c r="AD362">
        <v>0</v>
      </c>
      <c r="AE362">
        <v>0</v>
      </c>
      <c r="AF362" t="s">
        <v>22</v>
      </c>
      <c r="AG362">
        <v>0</v>
      </c>
      <c r="AH362">
        <v>3</v>
      </c>
      <c r="AI362">
        <v>-1</v>
      </c>
      <c r="AJ362" t="s">
        <v>3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</row>
    <row r="363" spans="1:44" x14ac:dyDescent="0.2">
      <c r="A363">
        <f>ROW(Source!A345)</f>
        <v>345</v>
      </c>
      <c r="B363">
        <v>312568477</v>
      </c>
      <c r="C363">
        <v>312568463</v>
      </c>
      <c r="D363">
        <v>277565474</v>
      </c>
      <c r="E363">
        <v>109</v>
      </c>
      <c r="F363">
        <v>1</v>
      </c>
      <c r="G363">
        <v>1</v>
      </c>
      <c r="H363">
        <v>3</v>
      </c>
      <c r="I363" t="s">
        <v>189</v>
      </c>
      <c r="J363" t="s">
        <v>3</v>
      </c>
      <c r="K363" t="s">
        <v>780</v>
      </c>
      <c r="L363">
        <v>1346</v>
      </c>
      <c r="N363">
        <v>1009</v>
      </c>
      <c r="O363" t="s">
        <v>130</v>
      </c>
      <c r="P363" t="s">
        <v>130</v>
      </c>
      <c r="Q363">
        <v>1</v>
      </c>
      <c r="X363">
        <v>0</v>
      </c>
      <c r="Y363">
        <v>0</v>
      </c>
      <c r="Z363">
        <v>0</v>
      </c>
      <c r="AA363">
        <v>0</v>
      </c>
      <c r="AB363">
        <v>0</v>
      </c>
      <c r="AC363">
        <v>1</v>
      </c>
      <c r="AD363">
        <v>0</v>
      </c>
      <c r="AE363">
        <v>0</v>
      </c>
      <c r="AF363" t="s">
        <v>22</v>
      </c>
      <c r="AG363">
        <v>0</v>
      </c>
      <c r="AH363">
        <v>3</v>
      </c>
      <c r="AI363">
        <v>-1</v>
      </c>
      <c r="AJ363" t="s">
        <v>3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</row>
    <row r="364" spans="1:44" x14ac:dyDescent="0.2">
      <c r="A364">
        <f>ROW(Source!A381)</f>
        <v>381</v>
      </c>
      <c r="B364">
        <v>312568483</v>
      </c>
      <c r="C364">
        <v>312568478</v>
      </c>
      <c r="D364">
        <v>277560270</v>
      </c>
      <c r="E364">
        <v>109</v>
      </c>
      <c r="F364">
        <v>1</v>
      </c>
      <c r="G364">
        <v>1</v>
      </c>
      <c r="H364">
        <v>1</v>
      </c>
      <c r="I364" t="s">
        <v>715</v>
      </c>
      <c r="J364" t="s">
        <v>3</v>
      </c>
      <c r="K364" t="s">
        <v>716</v>
      </c>
      <c r="L364">
        <v>1191</v>
      </c>
      <c r="N364">
        <v>1013</v>
      </c>
      <c r="O364" t="s">
        <v>637</v>
      </c>
      <c r="P364" t="s">
        <v>637</v>
      </c>
      <c r="Q364">
        <v>1</v>
      </c>
      <c r="X364">
        <v>1.27</v>
      </c>
      <c r="Y364">
        <v>0</v>
      </c>
      <c r="Z364">
        <v>0</v>
      </c>
      <c r="AA364">
        <v>0</v>
      </c>
      <c r="AB364">
        <v>417.34</v>
      </c>
      <c r="AC364">
        <v>0</v>
      </c>
      <c r="AD364">
        <v>1</v>
      </c>
      <c r="AE364">
        <v>1</v>
      </c>
      <c r="AF364" t="s">
        <v>108</v>
      </c>
      <c r="AG364">
        <v>1.524</v>
      </c>
      <c r="AH364">
        <v>2</v>
      </c>
      <c r="AI364">
        <v>312568479</v>
      </c>
      <c r="AJ364">
        <v>333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</row>
    <row r="365" spans="1:44" x14ac:dyDescent="0.2">
      <c r="A365">
        <f>ROW(Source!A381)</f>
        <v>381</v>
      </c>
      <c r="B365">
        <v>312568484</v>
      </c>
      <c r="C365">
        <v>312568478</v>
      </c>
      <c r="D365">
        <v>277560491</v>
      </c>
      <c r="E365">
        <v>109</v>
      </c>
      <c r="F365">
        <v>1</v>
      </c>
      <c r="G365">
        <v>1</v>
      </c>
      <c r="H365">
        <v>1</v>
      </c>
      <c r="I365" t="s">
        <v>635</v>
      </c>
      <c r="J365" t="s">
        <v>3</v>
      </c>
      <c r="K365" t="s">
        <v>636</v>
      </c>
      <c r="L365">
        <v>1191</v>
      </c>
      <c r="N365">
        <v>1013</v>
      </c>
      <c r="O365" t="s">
        <v>637</v>
      </c>
      <c r="P365" t="s">
        <v>637</v>
      </c>
      <c r="Q365">
        <v>1</v>
      </c>
      <c r="X365">
        <v>0.41</v>
      </c>
      <c r="Y365">
        <v>0</v>
      </c>
      <c r="Z365">
        <v>0</v>
      </c>
      <c r="AA365">
        <v>0</v>
      </c>
      <c r="AB365">
        <v>0</v>
      </c>
      <c r="AC365">
        <v>0</v>
      </c>
      <c r="AD365">
        <v>1</v>
      </c>
      <c r="AE365">
        <v>2</v>
      </c>
      <c r="AF365" t="s">
        <v>108</v>
      </c>
      <c r="AG365">
        <v>0.49199999999999994</v>
      </c>
      <c r="AH365">
        <v>2</v>
      </c>
      <c r="AI365">
        <v>312568480</v>
      </c>
      <c r="AJ365">
        <v>334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</row>
    <row r="366" spans="1:44" x14ac:dyDescent="0.2">
      <c r="A366">
        <f>ROW(Source!A381)</f>
        <v>381</v>
      </c>
      <c r="B366">
        <v>312568485</v>
      </c>
      <c r="C366">
        <v>312568478</v>
      </c>
      <c r="D366">
        <v>277944868</v>
      </c>
      <c r="E366">
        <v>1</v>
      </c>
      <c r="F366">
        <v>1</v>
      </c>
      <c r="G366">
        <v>1</v>
      </c>
      <c r="H366">
        <v>2</v>
      </c>
      <c r="I366" t="s">
        <v>646</v>
      </c>
      <c r="J366" t="s">
        <v>647</v>
      </c>
      <c r="K366" t="s">
        <v>648</v>
      </c>
      <c r="L366">
        <v>1368</v>
      </c>
      <c r="N366">
        <v>1011</v>
      </c>
      <c r="O366" t="s">
        <v>419</v>
      </c>
      <c r="P366" t="s">
        <v>419</v>
      </c>
      <c r="Q366">
        <v>1</v>
      </c>
      <c r="X366">
        <v>0.35</v>
      </c>
      <c r="Y366">
        <v>0</v>
      </c>
      <c r="Z366">
        <v>346.73</v>
      </c>
      <c r="AA366">
        <v>477.98</v>
      </c>
      <c r="AB366">
        <v>0</v>
      </c>
      <c r="AC366">
        <v>0</v>
      </c>
      <c r="AD366">
        <v>1</v>
      </c>
      <c r="AE366">
        <v>0</v>
      </c>
      <c r="AF366" t="s">
        <v>108</v>
      </c>
      <c r="AG366">
        <v>0.42</v>
      </c>
      <c r="AH366">
        <v>2</v>
      </c>
      <c r="AI366">
        <v>312568481</v>
      </c>
      <c r="AJ366">
        <v>335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</row>
    <row r="367" spans="1:44" x14ac:dyDescent="0.2">
      <c r="A367">
        <f>ROW(Source!A381)</f>
        <v>381</v>
      </c>
      <c r="B367">
        <v>312568486</v>
      </c>
      <c r="C367">
        <v>312568478</v>
      </c>
      <c r="D367">
        <v>277945805</v>
      </c>
      <c r="E367">
        <v>1</v>
      </c>
      <c r="F367">
        <v>1</v>
      </c>
      <c r="G367">
        <v>1</v>
      </c>
      <c r="H367">
        <v>2</v>
      </c>
      <c r="I367" t="s">
        <v>650</v>
      </c>
      <c r="J367" t="s">
        <v>651</v>
      </c>
      <c r="K367" t="s">
        <v>652</v>
      </c>
      <c r="L367">
        <v>1368</v>
      </c>
      <c r="N367">
        <v>1011</v>
      </c>
      <c r="O367" t="s">
        <v>419</v>
      </c>
      <c r="P367" t="s">
        <v>419</v>
      </c>
      <c r="Q367">
        <v>1</v>
      </c>
      <c r="X367">
        <v>0.06</v>
      </c>
      <c r="Y367">
        <v>0</v>
      </c>
      <c r="Z367">
        <v>544.70000000000005</v>
      </c>
      <c r="AA367">
        <v>477.98</v>
      </c>
      <c r="AB367">
        <v>0</v>
      </c>
      <c r="AC367">
        <v>0</v>
      </c>
      <c r="AD367">
        <v>1</v>
      </c>
      <c r="AE367">
        <v>0</v>
      </c>
      <c r="AF367" t="s">
        <v>108</v>
      </c>
      <c r="AG367">
        <v>7.1999999999999995E-2</v>
      </c>
      <c r="AH367">
        <v>2</v>
      </c>
      <c r="AI367">
        <v>312568482</v>
      </c>
      <c r="AJ367">
        <v>336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</row>
    <row r="368" spans="1:44" x14ac:dyDescent="0.2">
      <c r="A368">
        <f>ROW(Source!A382)</f>
        <v>382</v>
      </c>
      <c r="B368">
        <v>312568492</v>
      </c>
      <c r="C368">
        <v>312568487</v>
      </c>
      <c r="D368">
        <v>277560259</v>
      </c>
      <c r="E368">
        <v>109</v>
      </c>
      <c r="F368">
        <v>1</v>
      </c>
      <c r="G368">
        <v>1</v>
      </c>
      <c r="H368">
        <v>1</v>
      </c>
      <c r="I368" t="s">
        <v>717</v>
      </c>
      <c r="J368" t="s">
        <v>3</v>
      </c>
      <c r="K368" t="s">
        <v>718</v>
      </c>
      <c r="L368">
        <v>1191</v>
      </c>
      <c r="N368">
        <v>1013</v>
      </c>
      <c r="O368" t="s">
        <v>637</v>
      </c>
      <c r="P368" t="s">
        <v>637</v>
      </c>
      <c r="Q368">
        <v>1</v>
      </c>
      <c r="X368">
        <v>0.15</v>
      </c>
      <c r="Y368">
        <v>0</v>
      </c>
      <c r="Z368">
        <v>0</v>
      </c>
      <c r="AA368">
        <v>0</v>
      </c>
      <c r="AB368">
        <v>410.21</v>
      </c>
      <c r="AC368">
        <v>0</v>
      </c>
      <c r="AD368">
        <v>1</v>
      </c>
      <c r="AE368">
        <v>1</v>
      </c>
      <c r="AF368" t="s">
        <v>108</v>
      </c>
      <c r="AG368">
        <v>0.18</v>
      </c>
      <c r="AH368">
        <v>2</v>
      </c>
      <c r="AI368">
        <v>312568488</v>
      </c>
      <c r="AJ368">
        <v>337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</row>
    <row r="369" spans="1:44" x14ac:dyDescent="0.2">
      <c r="A369">
        <f>ROW(Source!A382)</f>
        <v>382</v>
      </c>
      <c r="B369">
        <v>312568493</v>
      </c>
      <c r="C369">
        <v>312568487</v>
      </c>
      <c r="D369">
        <v>277560491</v>
      </c>
      <c r="E369">
        <v>109</v>
      </c>
      <c r="F369">
        <v>1</v>
      </c>
      <c r="G369">
        <v>1</v>
      </c>
      <c r="H369">
        <v>1</v>
      </c>
      <c r="I369" t="s">
        <v>635</v>
      </c>
      <c r="J369" t="s">
        <v>3</v>
      </c>
      <c r="K369" t="s">
        <v>636</v>
      </c>
      <c r="L369">
        <v>1191</v>
      </c>
      <c r="N369">
        <v>1013</v>
      </c>
      <c r="O369" t="s">
        <v>637</v>
      </c>
      <c r="P369" t="s">
        <v>637</v>
      </c>
      <c r="Q369">
        <v>1</v>
      </c>
      <c r="X369">
        <v>0.08</v>
      </c>
      <c r="Y369">
        <v>0</v>
      </c>
      <c r="Z369">
        <v>0</v>
      </c>
      <c r="AA369">
        <v>0</v>
      </c>
      <c r="AB369">
        <v>0</v>
      </c>
      <c r="AC369">
        <v>0</v>
      </c>
      <c r="AD369">
        <v>1</v>
      </c>
      <c r="AE369">
        <v>2</v>
      </c>
      <c r="AF369" t="s">
        <v>108</v>
      </c>
      <c r="AG369">
        <v>9.6000000000000002E-2</v>
      </c>
      <c r="AH369">
        <v>2</v>
      </c>
      <c r="AI369">
        <v>312568489</v>
      </c>
      <c r="AJ369">
        <v>338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</row>
    <row r="370" spans="1:44" x14ac:dyDescent="0.2">
      <c r="A370">
        <f>ROW(Source!A382)</f>
        <v>382</v>
      </c>
      <c r="B370">
        <v>312568494</v>
      </c>
      <c r="C370">
        <v>312568487</v>
      </c>
      <c r="D370">
        <v>277944868</v>
      </c>
      <c r="E370">
        <v>1</v>
      </c>
      <c r="F370">
        <v>1</v>
      </c>
      <c r="G370">
        <v>1</v>
      </c>
      <c r="H370">
        <v>2</v>
      </c>
      <c r="I370" t="s">
        <v>646</v>
      </c>
      <c r="J370" t="s">
        <v>647</v>
      </c>
      <c r="K370" t="s">
        <v>648</v>
      </c>
      <c r="L370">
        <v>1368</v>
      </c>
      <c r="N370">
        <v>1011</v>
      </c>
      <c r="O370" t="s">
        <v>419</v>
      </c>
      <c r="P370" t="s">
        <v>419</v>
      </c>
      <c r="Q370">
        <v>1</v>
      </c>
      <c r="X370">
        <v>7.0000000000000007E-2</v>
      </c>
      <c r="Y370">
        <v>0</v>
      </c>
      <c r="Z370">
        <v>346.73</v>
      </c>
      <c r="AA370">
        <v>477.98</v>
      </c>
      <c r="AB370">
        <v>0</v>
      </c>
      <c r="AC370">
        <v>0</v>
      </c>
      <c r="AD370">
        <v>1</v>
      </c>
      <c r="AE370">
        <v>0</v>
      </c>
      <c r="AF370" t="s">
        <v>108</v>
      </c>
      <c r="AG370">
        <v>8.4000000000000005E-2</v>
      </c>
      <c r="AH370">
        <v>2</v>
      </c>
      <c r="AI370">
        <v>312568490</v>
      </c>
      <c r="AJ370">
        <v>339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</row>
    <row r="371" spans="1:44" x14ac:dyDescent="0.2">
      <c r="A371">
        <f>ROW(Source!A382)</f>
        <v>382</v>
      </c>
      <c r="B371">
        <v>312568495</v>
      </c>
      <c r="C371">
        <v>312568487</v>
      </c>
      <c r="D371">
        <v>277945805</v>
      </c>
      <c r="E371">
        <v>1</v>
      </c>
      <c r="F371">
        <v>1</v>
      </c>
      <c r="G371">
        <v>1</v>
      </c>
      <c r="H371">
        <v>2</v>
      </c>
      <c r="I371" t="s">
        <v>650</v>
      </c>
      <c r="J371" t="s">
        <v>651</v>
      </c>
      <c r="K371" t="s">
        <v>652</v>
      </c>
      <c r="L371">
        <v>1368</v>
      </c>
      <c r="N371">
        <v>1011</v>
      </c>
      <c r="O371" t="s">
        <v>419</v>
      </c>
      <c r="P371" t="s">
        <v>419</v>
      </c>
      <c r="Q371">
        <v>1</v>
      </c>
      <c r="X371">
        <v>0.01</v>
      </c>
      <c r="Y371">
        <v>0</v>
      </c>
      <c r="Z371">
        <v>544.70000000000005</v>
      </c>
      <c r="AA371">
        <v>477.98</v>
      </c>
      <c r="AB371">
        <v>0</v>
      </c>
      <c r="AC371">
        <v>0</v>
      </c>
      <c r="AD371">
        <v>1</v>
      </c>
      <c r="AE371">
        <v>0</v>
      </c>
      <c r="AF371" t="s">
        <v>108</v>
      </c>
      <c r="AG371">
        <v>1.2E-2</v>
      </c>
      <c r="AH371">
        <v>2</v>
      </c>
      <c r="AI371">
        <v>312568491</v>
      </c>
      <c r="AJ371">
        <v>340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</row>
    <row r="372" spans="1:44" x14ac:dyDescent="0.2">
      <c r="A372">
        <f>ROW(Source!A383)</f>
        <v>383</v>
      </c>
      <c r="B372">
        <v>312568501</v>
      </c>
      <c r="C372">
        <v>312568496</v>
      </c>
      <c r="D372">
        <v>277560270</v>
      </c>
      <c r="E372">
        <v>109</v>
      </c>
      <c r="F372">
        <v>1</v>
      </c>
      <c r="G372">
        <v>1</v>
      </c>
      <c r="H372">
        <v>1</v>
      </c>
      <c r="I372" t="s">
        <v>715</v>
      </c>
      <c r="J372" t="s">
        <v>3</v>
      </c>
      <c r="K372" t="s">
        <v>716</v>
      </c>
      <c r="L372">
        <v>1191</v>
      </c>
      <c r="N372">
        <v>1013</v>
      </c>
      <c r="O372" t="s">
        <v>637</v>
      </c>
      <c r="P372" t="s">
        <v>637</v>
      </c>
      <c r="Q372">
        <v>1</v>
      </c>
      <c r="X372">
        <v>1.27</v>
      </c>
      <c r="Y372">
        <v>0</v>
      </c>
      <c r="Z372">
        <v>0</v>
      </c>
      <c r="AA372">
        <v>0</v>
      </c>
      <c r="AB372">
        <v>417.34</v>
      </c>
      <c r="AC372">
        <v>0</v>
      </c>
      <c r="AD372">
        <v>1</v>
      </c>
      <c r="AE372">
        <v>1</v>
      </c>
      <c r="AF372" t="s">
        <v>108</v>
      </c>
      <c r="AG372">
        <v>1.524</v>
      </c>
      <c r="AH372">
        <v>2</v>
      </c>
      <c r="AI372">
        <v>312568497</v>
      </c>
      <c r="AJ372">
        <v>341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</row>
    <row r="373" spans="1:44" x14ac:dyDescent="0.2">
      <c r="A373">
        <f>ROW(Source!A383)</f>
        <v>383</v>
      </c>
      <c r="B373">
        <v>312568502</v>
      </c>
      <c r="C373">
        <v>312568496</v>
      </c>
      <c r="D373">
        <v>277560491</v>
      </c>
      <c r="E373">
        <v>109</v>
      </c>
      <c r="F373">
        <v>1</v>
      </c>
      <c r="G373">
        <v>1</v>
      </c>
      <c r="H373">
        <v>1</v>
      </c>
      <c r="I373" t="s">
        <v>635</v>
      </c>
      <c r="J373" t="s">
        <v>3</v>
      </c>
      <c r="K373" t="s">
        <v>636</v>
      </c>
      <c r="L373">
        <v>1191</v>
      </c>
      <c r="N373">
        <v>1013</v>
      </c>
      <c r="O373" t="s">
        <v>637</v>
      </c>
      <c r="P373" t="s">
        <v>637</v>
      </c>
      <c r="Q373">
        <v>1</v>
      </c>
      <c r="X373">
        <v>0.41</v>
      </c>
      <c r="Y373">
        <v>0</v>
      </c>
      <c r="Z373">
        <v>0</v>
      </c>
      <c r="AA373">
        <v>0</v>
      </c>
      <c r="AB373">
        <v>0</v>
      </c>
      <c r="AC373">
        <v>0</v>
      </c>
      <c r="AD373">
        <v>1</v>
      </c>
      <c r="AE373">
        <v>2</v>
      </c>
      <c r="AF373" t="s">
        <v>108</v>
      </c>
      <c r="AG373">
        <v>0.49199999999999994</v>
      </c>
      <c r="AH373">
        <v>2</v>
      </c>
      <c r="AI373">
        <v>312568498</v>
      </c>
      <c r="AJ373">
        <v>342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</row>
    <row r="374" spans="1:44" x14ac:dyDescent="0.2">
      <c r="A374">
        <f>ROW(Source!A383)</f>
        <v>383</v>
      </c>
      <c r="B374">
        <v>312568503</v>
      </c>
      <c r="C374">
        <v>312568496</v>
      </c>
      <c r="D374">
        <v>277944868</v>
      </c>
      <c r="E374">
        <v>1</v>
      </c>
      <c r="F374">
        <v>1</v>
      </c>
      <c r="G374">
        <v>1</v>
      </c>
      <c r="H374">
        <v>2</v>
      </c>
      <c r="I374" t="s">
        <v>646</v>
      </c>
      <c r="J374" t="s">
        <v>647</v>
      </c>
      <c r="K374" t="s">
        <v>648</v>
      </c>
      <c r="L374">
        <v>1368</v>
      </c>
      <c r="N374">
        <v>1011</v>
      </c>
      <c r="O374" t="s">
        <v>419</v>
      </c>
      <c r="P374" t="s">
        <v>419</v>
      </c>
      <c r="Q374">
        <v>1</v>
      </c>
      <c r="X374">
        <v>0.35</v>
      </c>
      <c r="Y374">
        <v>0</v>
      </c>
      <c r="Z374">
        <v>346.73</v>
      </c>
      <c r="AA374">
        <v>477.98</v>
      </c>
      <c r="AB374">
        <v>0</v>
      </c>
      <c r="AC374">
        <v>0</v>
      </c>
      <c r="AD374">
        <v>1</v>
      </c>
      <c r="AE374">
        <v>0</v>
      </c>
      <c r="AF374" t="s">
        <v>108</v>
      </c>
      <c r="AG374">
        <v>0.42</v>
      </c>
      <c r="AH374">
        <v>2</v>
      </c>
      <c r="AI374">
        <v>312568499</v>
      </c>
      <c r="AJ374">
        <v>343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</row>
    <row r="375" spans="1:44" x14ac:dyDescent="0.2">
      <c r="A375">
        <f>ROW(Source!A383)</f>
        <v>383</v>
      </c>
      <c r="B375">
        <v>312568504</v>
      </c>
      <c r="C375">
        <v>312568496</v>
      </c>
      <c r="D375">
        <v>277945805</v>
      </c>
      <c r="E375">
        <v>1</v>
      </c>
      <c r="F375">
        <v>1</v>
      </c>
      <c r="G375">
        <v>1</v>
      </c>
      <c r="H375">
        <v>2</v>
      </c>
      <c r="I375" t="s">
        <v>650</v>
      </c>
      <c r="J375" t="s">
        <v>651</v>
      </c>
      <c r="K375" t="s">
        <v>652</v>
      </c>
      <c r="L375">
        <v>1368</v>
      </c>
      <c r="N375">
        <v>1011</v>
      </c>
      <c r="O375" t="s">
        <v>419</v>
      </c>
      <c r="P375" t="s">
        <v>419</v>
      </c>
      <c r="Q375">
        <v>1</v>
      </c>
      <c r="X375">
        <v>0.06</v>
      </c>
      <c r="Y375">
        <v>0</v>
      </c>
      <c r="Z375">
        <v>544.70000000000005</v>
      </c>
      <c r="AA375">
        <v>477.98</v>
      </c>
      <c r="AB375">
        <v>0</v>
      </c>
      <c r="AC375">
        <v>0</v>
      </c>
      <c r="AD375">
        <v>1</v>
      </c>
      <c r="AE375">
        <v>0</v>
      </c>
      <c r="AF375" t="s">
        <v>108</v>
      </c>
      <c r="AG375">
        <v>7.1999999999999995E-2</v>
      </c>
      <c r="AH375">
        <v>2</v>
      </c>
      <c r="AI375">
        <v>312568500</v>
      </c>
      <c r="AJ375">
        <v>344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</row>
    <row r="376" spans="1:44" x14ac:dyDescent="0.2">
      <c r="A376">
        <f>ROW(Source!A384)</f>
        <v>384</v>
      </c>
      <c r="B376">
        <v>312568510</v>
      </c>
      <c r="C376">
        <v>312568505</v>
      </c>
      <c r="D376">
        <v>277560259</v>
      </c>
      <c r="E376">
        <v>109</v>
      </c>
      <c r="F376">
        <v>1</v>
      </c>
      <c r="G376">
        <v>1</v>
      </c>
      <c r="H376">
        <v>1</v>
      </c>
      <c r="I376" t="s">
        <v>717</v>
      </c>
      <c r="J376" t="s">
        <v>3</v>
      </c>
      <c r="K376" t="s">
        <v>718</v>
      </c>
      <c r="L376">
        <v>1191</v>
      </c>
      <c r="N376">
        <v>1013</v>
      </c>
      <c r="O376" t="s">
        <v>637</v>
      </c>
      <c r="P376" t="s">
        <v>637</v>
      </c>
      <c r="Q376">
        <v>1</v>
      </c>
      <c r="X376">
        <v>0.15</v>
      </c>
      <c r="Y376">
        <v>0</v>
      </c>
      <c r="Z376">
        <v>0</v>
      </c>
      <c r="AA376">
        <v>0</v>
      </c>
      <c r="AB376">
        <v>410.21</v>
      </c>
      <c r="AC376">
        <v>0</v>
      </c>
      <c r="AD376">
        <v>1</v>
      </c>
      <c r="AE376">
        <v>1</v>
      </c>
      <c r="AF376" t="s">
        <v>108</v>
      </c>
      <c r="AG376">
        <v>0.18</v>
      </c>
      <c r="AH376">
        <v>2</v>
      </c>
      <c r="AI376">
        <v>312568506</v>
      </c>
      <c r="AJ376">
        <v>345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</row>
    <row r="377" spans="1:44" x14ac:dyDescent="0.2">
      <c r="A377">
        <f>ROW(Source!A384)</f>
        <v>384</v>
      </c>
      <c r="B377">
        <v>312568511</v>
      </c>
      <c r="C377">
        <v>312568505</v>
      </c>
      <c r="D377">
        <v>277560491</v>
      </c>
      <c r="E377">
        <v>109</v>
      </c>
      <c r="F377">
        <v>1</v>
      </c>
      <c r="G377">
        <v>1</v>
      </c>
      <c r="H377">
        <v>1</v>
      </c>
      <c r="I377" t="s">
        <v>635</v>
      </c>
      <c r="J377" t="s">
        <v>3</v>
      </c>
      <c r="K377" t="s">
        <v>636</v>
      </c>
      <c r="L377">
        <v>1191</v>
      </c>
      <c r="N377">
        <v>1013</v>
      </c>
      <c r="O377" t="s">
        <v>637</v>
      </c>
      <c r="P377" t="s">
        <v>637</v>
      </c>
      <c r="Q377">
        <v>1</v>
      </c>
      <c r="X377">
        <v>0.08</v>
      </c>
      <c r="Y377">
        <v>0</v>
      </c>
      <c r="Z377">
        <v>0</v>
      </c>
      <c r="AA377">
        <v>0</v>
      </c>
      <c r="AB377">
        <v>0</v>
      </c>
      <c r="AC377">
        <v>0</v>
      </c>
      <c r="AD377">
        <v>1</v>
      </c>
      <c r="AE377">
        <v>2</v>
      </c>
      <c r="AF377" t="s">
        <v>108</v>
      </c>
      <c r="AG377">
        <v>9.6000000000000002E-2</v>
      </c>
      <c r="AH377">
        <v>2</v>
      </c>
      <c r="AI377">
        <v>312568507</v>
      </c>
      <c r="AJ377">
        <v>346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</row>
    <row r="378" spans="1:44" x14ac:dyDescent="0.2">
      <c r="A378">
        <f>ROW(Source!A384)</f>
        <v>384</v>
      </c>
      <c r="B378">
        <v>312568512</v>
      </c>
      <c r="C378">
        <v>312568505</v>
      </c>
      <c r="D378">
        <v>277944868</v>
      </c>
      <c r="E378">
        <v>1</v>
      </c>
      <c r="F378">
        <v>1</v>
      </c>
      <c r="G378">
        <v>1</v>
      </c>
      <c r="H378">
        <v>2</v>
      </c>
      <c r="I378" t="s">
        <v>646</v>
      </c>
      <c r="J378" t="s">
        <v>647</v>
      </c>
      <c r="K378" t="s">
        <v>648</v>
      </c>
      <c r="L378">
        <v>1368</v>
      </c>
      <c r="N378">
        <v>1011</v>
      </c>
      <c r="O378" t="s">
        <v>419</v>
      </c>
      <c r="P378" t="s">
        <v>419</v>
      </c>
      <c r="Q378">
        <v>1</v>
      </c>
      <c r="X378">
        <v>7.0000000000000007E-2</v>
      </c>
      <c r="Y378">
        <v>0</v>
      </c>
      <c r="Z378">
        <v>346.73</v>
      </c>
      <c r="AA378">
        <v>477.98</v>
      </c>
      <c r="AB378">
        <v>0</v>
      </c>
      <c r="AC378">
        <v>0</v>
      </c>
      <c r="AD378">
        <v>1</v>
      </c>
      <c r="AE378">
        <v>0</v>
      </c>
      <c r="AF378" t="s">
        <v>108</v>
      </c>
      <c r="AG378">
        <v>8.4000000000000005E-2</v>
      </c>
      <c r="AH378">
        <v>2</v>
      </c>
      <c r="AI378">
        <v>312568508</v>
      </c>
      <c r="AJ378">
        <v>347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</row>
    <row r="379" spans="1:44" x14ac:dyDescent="0.2">
      <c r="A379">
        <f>ROW(Source!A384)</f>
        <v>384</v>
      </c>
      <c r="B379">
        <v>312568513</v>
      </c>
      <c r="C379">
        <v>312568505</v>
      </c>
      <c r="D379">
        <v>277945805</v>
      </c>
      <c r="E379">
        <v>1</v>
      </c>
      <c r="F379">
        <v>1</v>
      </c>
      <c r="G379">
        <v>1</v>
      </c>
      <c r="H379">
        <v>2</v>
      </c>
      <c r="I379" t="s">
        <v>650</v>
      </c>
      <c r="J379" t="s">
        <v>651</v>
      </c>
      <c r="K379" t="s">
        <v>652</v>
      </c>
      <c r="L379">
        <v>1368</v>
      </c>
      <c r="N379">
        <v>1011</v>
      </c>
      <c r="O379" t="s">
        <v>419</v>
      </c>
      <c r="P379" t="s">
        <v>419</v>
      </c>
      <c r="Q379">
        <v>1</v>
      </c>
      <c r="X379">
        <v>0.01</v>
      </c>
      <c r="Y379">
        <v>0</v>
      </c>
      <c r="Z379">
        <v>544.70000000000005</v>
      </c>
      <c r="AA379">
        <v>477.98</v>
      </c>
      <c r="AB379">
        <v>0</v>
      </c>
      <c r="AC379">
        <v>0</v>
      </c>
      <c r="AD379">
        <v>1</v>
      </c>
      <c r="AE379">
        <v>0</v>
      </c>
      <c r="AF379" t="s">
        <v>108</v>
      </c>
      <c r="AG379">
        <v>1.2E-2</v>
      </c>
      <c r="AH379">
        <v>2</v>
      </c>
      <c r="AI379">
        <v>312568509</v>
      </c>
      <c r="AJ379">
        <v>348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</row>
    <row r="380" spans="1:44" x14ac:dyDescent="0.2">
      <c r="A380">
        <f>ROW(Source!A385)</f>
        <v>385</v>
      </c>
      <c r="B380">
        <v>312597425</v>
      </c>
      <c r="C380">
        <v>312597420</v>
      </c>
      <c r="D380">
        <v>75634699</v>
      </c>
      <c r="E380">
        <v>109</v>
      </c>
      <c r="F380">
        <v>1</v>
      </c>
      <c r="G380">
        <v>1</v>
      </c>
      <c r="H380">
        <v>1</v>
      </c>
      <c r="I380" t="s">
        <v>715</v>
      </c>
      <c r="J380" t="s">
        <v>3</v>
      </c>
      <c r="K380" t="s">
        <v>716</v>
      </c>
      <c r="L380">
        <v>1191</v>
      </c>
      <c r="N380">
        <v>1013</v>
      </c>
      <c r="O380" t="s">
        <v>637</v>
      </c>
      <c r="P380" t="s">
        <v>637</v>
      </c>
      <c r="Q380">
        <v>1</v>
      </c>
      <c r="X380">
        <v>1.27</v>
      </c>
      <c r="Y380">
        <v>0</v>
      </c>
      <c r="Z380">
        <v>0</v>
      </c>
      <c r="AA380">
        <v>0</v>
      </c>
      <c r="AB380">
        <v>417.34</v>
      </c>
      <c r="AC380">
        <v>0</v>
      </c>
      <c r="AD380">
        <v>1</v>
      </c>
      <c r="AE380">
        <v>1</v>
      </c>
      <c r="AF380" t="s">
        <v>108</v>
      </c>
      <c r="AG380">
        <v>1.524</v>
      </c>
      <c r="AH380">
        <v>2</v>
      </c>
      <c r="AI380">
        <v>312597421</v>
      </c>
      <c r="AJ380">
        <v>349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</row>
    <row r="381" spans="1:44" x14ac:dyDescent="0.2">
      <c r="A381">
        <f>ROW(Source!A385)</f>
        <v>385</v>
      </c>
      <c r="B381">
        <v>312597426</v>
      </c>
      <c r="C381">
        <v>312597420</v>
      </c>
      <c r="D381">
        <v>75629607</v>
      </c>
      <c r="E381">
        <v>109</v>
      </c>
      <c r="F381">
        <v>1</v>
      </c>
      <c r="G381">
        <v>1</v>
      </c>
      <c r="H381">
        <v>1</v>
      </c>
      <c r="I381" t="s">
        <v>635</v>
      </c>
      <c r="J381" t="s">
        <v>3</v>
      </c>
      <c r="K381" t="s">
        <v>636</v>
      </c>
      <c r="L381">
        <v>1191</v>
      </c>
      <c r="N381">
        <v>1013</v>
      </c>
      <c r="O381" t="s">
        <v>637</v>
      </c>
      <c r="P381" t="s">
        <v>637</v>
      </c>
      <c r="Q381">
        <v>1</v>
      </c>
      <c r="X381">
        <v>0.41</v>
      </c>
      <c r="Y381">
        <v>0</v>
      </c>
      <c r="Z381">
        <v>0</v>
      </c>
      <c r="AA381">
        <v>0</v>
      </c>
      <c r="AB381">
        <v>0</v>
      </c>
      <c r="AC381">
        <v>0</v>
      </c>
      <c r="AD381">
        <v>1</v>
      </c>
      <c r="AE381">
        <v>2</v>
      </c>
      <c r="AF381" t="s">
        <v>108</v>
      </c>
      <c r="AG381">
        <v>0.49199999999999994</v>
      </c>
      <c r="AH381">
        <v>2</v>
      </c>
      <c r="AI381">
        <v>312597422</v>
      </c>
      <c r="AJ381">
        <v>350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</row>
    <row r="382" spans="1:44" x14ac:dyDescent="0.2">
      <c r="A382">
        <f>ROW(Source!A385)</f>
        <v>385</v>
      </c>
      <c r="B382">
        <v>312597427</v>
      </c>
      <c r="C382">
        <v>312597420</v>
      </c>
      <c r="D382">
        <v>277944868</v>
      </c>
      <c r="E382">
        <v>1</v>
      </c>
      <c r="F382">
        <v>1</v>
      </c>
      <c r="G382">
        <v>1</v>
      </c>
      <c r="H382">
        <v>2</v>
      </c>
      <c r="I382" t="s">
        <v>646</v>
      </c>
      <c r="J382" t="s">
        <v>647</v>
      </c>
      <c r="K382" t="s">
        <v>648</v>
      </c>
      <c r="L382">
        <v>1368</v>
      </c>
      <c r="N382">
        <v>1011</v>
      </c>
      <c r="O382" t="s">
        <v>419</v>
      </c>
      <c r="P382" t="s">
        <v>419</v>
      </c>
      <c r="Q382">
        <v>1</v>
      </c>
      <c r="X382">
        <v>0.35</v>
      </c>
      <c r="Y382">
        <v>0</v>
      </c>
      <c r="Z382">
        <v>346.73</v>
      </c>
      <c r="AA382">
        <v>477.98</v>
      </c>
      <c r="AB382">
        <v>0</v>
      </c>
      <c r="AC382">
        <v>0</v>
      </c>
      <c r="AD382">
        <v>1</v>
      </c>
      <c r="AE382">
        <v>0</v>
      </c>
      <c r="AF382" t="s">
        <v>108</v>
      </c>
      <c r="AG382">
        <v>0.42</v>
      </c>
      <c r="AH382">
        <v>2</v>
      </c>
      <c r="AI382">
        <v>312597423</v>
      </c>
      <c r="AJ382">
        <v>351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</row>
    <row r="383" spans="1:44" x14ac:dyDescent="0.2">
      <c r="A383">
        <f>ROW(Source!A385)</f>
        <v>385</v>
      </c>
      <c r="B383">
        <v>312597428</v>
      </c>
      <c r="C383">
        <v>312597420</v>
      </c>
      <c r="D383">
        <v>277945805</v>
      </c>
      <c r="E383">
        <v>1</v>
      </c>
      <c r="F383">
        <v>1</v>
      </c>
      <c r="G383">
        <v>1</v>
      </c>
      <c r="H383">
        <v>2</v>
      </c>
      <c r="I383" t="s">
        <v>650</v>
      </c>
      <c r="J383" t="s">
        <v>651</v>
      </c>
      <c r="K383" t="s">
        <v>652</v>
      </c>
      <c r="L383">
        <v>1368</v>
      </c>
      <c r="N383">
        <v>1011</v>
      </c>
      <c r="O383" t="s">
        <v>419</v>
      </c>
      <c r="P383" t="s">
        <v>419</v>
      </c>
      <c r="Q383">
        <v>1</v>
      </c>
      <c r="X383">
        <v>0.06</v>
      </c>
      <c r="Y383">
        <v>0</v>
      </c>
      <c r="Z383">
        <v>544.70000000000005</v>
      </c>
      <c r="AA383">
        <v>477.98</v>
      </c>
      <c r="AB383">
        <v>0</v>
      </c>
      <c r="AC383">
        <v>0</v>
      </c>
      <c r="AD383">
        <v>1</v>
      </c>
      <c r="AE383">
        <v>0</v>
      </c>
      <c r="AF383" t="s">
        <v>108</v>
      </c>
      <c r="AG383">
        <v>7.1999999999999995E-2</v>
      </c>
      <c r="AH383">
        <v>2</v>
      </c>
      <c r="AI383">
        <v>312597424</v>
      </c>
      <c r="AJ383">
        <v>352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</row>
    <row r="384" spans="1:44" x14ac:dyDescent="0.2">
      <c r="A384">
        <f>ROW(Source!A386)</f>
        <v>386</v>
      </c>
      <c r="B384">
        <v>312597434</v>
      </c>
      <c r="C384">
        <v>312597429</v>
      </c>
      <c r="D384">
        <v>75631485</v>
      </c>
      <c r="E384">
        <v>109</v>
      </c>
      <c r="F384">
        <v>1</v>
      </c>
      <c r="G384">
        <v>1</v>
      </c>
      <c r="H384">
        <v>1</v>
      </c>
      <c r="I384" t="s">
        <v>717</v>
      </c>
      <c r="J384" t="s">
        <v>3</v>
      </c>
      <c r="K384" t="s">
        <v>718</v>
      </c>
      <c r="L384">
        <v>1191</v>
      </c>
      <c r="N384">
        <v>1013</v>
      </c>
      <c r="O384" t="s">
        <v>637</v>
      </c>
      <c r="P384" t="s">
        <v>637</v>
      </c>
      <c r="Q384">
        <v>1</v>
      </c>
      <c r="X384">
        <v>0.15</v>
      </c>
      <c r="Y384">
        <v>0</v>
      </c>
      <c r="Z384">
        <v>0</v>
      </c>
      <c r="AA384">
        <v>0</v>
      </c>
      <c r="AB384">
        <v>410.21</v>
      </c>
      <c r="AC384">
        <v>0</v>
      </c>
      <c r="AD384">
        <v>1</v>
      </c>
      <c r="AE384">
        <v>1</v>
      </c>
      <c r="AF384" t="s">
        <v>108</v>
      </c>
      <c r="AG384">
        <v>0.18</v>
      </c>
      <c r="AH384">
        <v>2</v>
      </c>
      <c r="AI384">
        <v>312597430</v>
      </c>
      <c r="AJ384">
        <v>353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</row>
    <row r="385" spans="1:44" x14ac:dyDescent="0.2">
      <c r="A385">
        <f>ROW(Source!A386)</f>
        <v>386</v>
      </c>
      <c r="B385">
        <v>312597435</v>
      </c>
      <c r="C385">
        <v>312597429</v>
      </c>
      <c r="D385">
        <v>75629607</v>
      </c>
      <c r="E385">
        <v>109</v>
      </c>
      <c r="F385">
        <v>1</v>
      </c>
      <c r="G385">
        <v>1</v>
      </c>
      <c r="H385">
        <v>1</v>
      </c>
      <c r="I385" t="s">
        <v>635</v>
      </c>
      <c r="J385" t="s">
        <v>3</v>
      </c>
      <c r="K385" t="s">
        <v>636</v>
      </c>
      <c r="L385">
        <v>1191</v>
      </c>
      <c r="N385">
        <v>1013</v>
      </c>
      <c r="O385" t="s">
        <v>637</v>
      </c>
      <c r="P385" t="s">
        <v>637</v>
      </c>
      <c r="Q385">
        <v>1</v>
      </c>
      <c r="X385">
        <v>0.08</v>
      </c>
      <c r="Y385">
        <v>0</v>
      </c>
      <c r="Z385">
        <v>0</v>
      </c>
      <c r="AA385">
        <v>0</v>
      </c>
      <c r="AB385">
        <v>0</v>
      </c>
      <c r="AC385">
        <v>0</v>
      </c>
      <c r="AD385">
        <v>1</v>
      </c>
      <c r="AE385">
        <v>2</v>
      </c>
      <c r="AF385" t="s">
        <v>108</v>
      </c>
      <c r="AG385">
        <v>9.6000000000000002E-2</v>
      </c>
      <c r="AH385">
        <v>2</v>
      </c>
      <c r="AI385">
        <v>312597431</v>
      </c>
      <c r="AJ385">
        <v>354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</row>
    <row r="386" spans="1:44" x14ac:dyDescent="0.2">
      <c r="A386">
        <f>ROW(Source!A386)</f>
        <v>386</v>
      </c>
      <c r="B386">
        <v>312597436</v>
      </c>
      <c r="C386">
        <v>312597429</v>
      </c>
      <c r="D386">
        <v>277944868</v>
      </c>
      <c r="E386">
        <v>1</v>
      </c>
      <c r="F386">
        <v>1</v>
      </c>
      <c r="G386">
        <v>1</v>
      </c>
      <c r="H386">
        <v>2</v>
      </c>
      <c r="I386" t="s">
        <v>646</v>
      </c>
      <c r="J386" t="s">
        <v>647</v>
      </c>
      <c r="K386" t="s">
        <v>648</v>
      </c>
      <c r="L386">
        <v>1368</v>
      </c>
      <c r="N386">
        <v>1011</v>
      </c>
      <c r="O386" t="s">
        <v>419</v>
      </c>
      <c r="P386" t="s">
        <v>419</v>
      </c>
      <c r="Q386">
        <v>1</v>
      </c>
      <c r="X386">
        <v>7.0000000000000007E-2</v>
      </c>
      <c r="Y386">
        <v>0</v>
      </c>
      <c r="Z386">
        <v>346.73</v>
      </c>
      <c r="AA386">
        <v>477.98</v>
      </c>
      <c r="AB386">
        <v>0</v>
      </c>
      <c r="AC386">
        <v>0</v>
      </c>
      <c r="AD386">
        <v>1</v>
      </c>
      <c r="AE386">
        <v>0</v>
      </c>
      <c r="AF386" t="s">
        <v>108</v>
      </c>
      <c r="AG386">
        <v>8.4000000000000005E-2</v>
      </c>
      <c r="AH386">
        <v>2</v>
      </c>
      <c r="AI386">
        <v>312597432</v>
      </c>
      <c r="AJ386">
        <v>355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</row>
    <row r="387" spans="1:44" x14ac:dyDescent="0.2">
      <c r="A387">
        <f>ROW(Source!A386)</f>
        <v>386</v>
      </c>
      <c r="B387">
        <v>312597437</v>
      </c>
      <c r="C387">
        <v>312597429</v>
      </c>
      <c r="D387">
        <v>277945805</v>
      </c>
      <c r="E387">
        <v>1</v>
      </c>
      <c r="F387">
        <v>1</v>
      </c>
      <c r="G387">
        <v>1</v>
      </c>
      <c r="H387">
        <v>2</v>
      </c>
      <c r="I387" t="s">
        <v>650</v>
      </c>
      <c r="J387" t="s">
        <v>651</v>
      </c>
      <c r="K387" t="s">
        <v>652</v>
      </c>
      <c r="L387">
        <v>1368</v>
      </c>
      <c r="N387">
        <v>1011</v>
      </c>
      <c r="O387" t="s">
        <v>419</v>
      </c>
      <c r="P387" t="s">
        <v>419</v>
      </c>
      <c r="Q387">
        <v>1</v>
      </c>
      <c r="X387">
        <v>0.01</v>
      </c>
      <c r="Y387">
        <v>0</v>
      </c>
      <c r="Z387">
        <v>544.70000000000005</v>
      </c>
      <c r="AA387">
        <v>477.98</v>
      </c>
      <c r="AB387">
        <v>0</v>
      </c>
      <c r="AC387">
        <v>0</v>
      </c>
      <c r="AD387">
        <v>1</v>
      </c>
      <c r="AE387">
        <v>0</v>
      </c>
      <c r="AF387" t="s">
        <v>108</v>
      </c>
      <c r="AG387">
        <v>1.2E-2</v>
      </c>
      <c r="AH387">
        <v>2</v>
      </c>
      <c r="AI387">
        <v>312597433</v>
      </c>
      <c r="AJ387">
        <v>356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</row>
    <row r="388" spans="1:44" x14ac:dyDescent="0.2">
      <c r="A388">
        <f>ROW(Source!A387)</f>
        <v>387</v>
      </c>
      <c r="B388">
        <v>312597443</v>
      </c>
      <c r="C388">
        <v>312597438</v>
      </c>
      <c r="D388">
        <v>75631485</v>
      </c>
      <c r="E388">
        <v>109</v>
      </c>
      <c r="F388">
        <v>1</v>
      </c>
      <c r="G388">
        <v>1</v>
      </c>
      <c r="H388">
        <v>1</v>
      </c>
      <c r="I388" t="s">
        <v>717</v>
      </c>
      <c r="J388" t="s">
        <v>3</v>
      </c>
      <c r="K388" t="s">
        <v>718</v>
      </c>
      <c r="L388">
        <v>1191</v>
      </c>
      <c r="N388">
        <v>1013</v>
      </c>
      <c r="O388" t="s">
        <v>637</v>
      </c>
      <c r="P388" t="s">
        <v>637</v>
      </c>
      <c r="Q388">
        <v>1</v>
      </c>
      <c r="X388">
        <v>0.15</v>
      </c>
      <c r="Y388">
        <v>0</v>
      </c>
      <c r="Z388">
        <v>0</v>
      </c>
      <c r="AA388">
        <v>0</v>
      </c>
      <c r="AB388">
        <v>410.21</v>
      </c>
      <c r="AC388">
        <v>0</v>
      </c>
      <c r="AD388">
        <v>1</v>
      </c>
      <c r="AE388">
        <v>1</v>
      </c>
      <c r="AF388" t="s">
        <v>108</v>
      </c>
      <c r="AG388">
        <v>0.18</v>
      </c>
      <c r="AH388">
        <v>2</v>
      </c>
      <c r="AI388">
        <v>312597439</v>
      </c>
      <c r="AJ388">
        <v>357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</row>
    <row r="389" spans="1:44" x14ac:dyDescent="0.2">
      <c r="A389">
        <f>ROW(Source!A387)</f>
        <v>387</v>
      </c>
      <c r="B389">
        <v>312597444</v>
      </c>
      <c r="C389">
        <v>312597438</v>
      </c>
      <c r="D389">
        <v>75629607</v>
      </c>
      <c r="E389">
        <v>109</v>
      </c>
      <c r="F389">
        <v>1</v>
      </c>
      <c r="G389">
        <v>1</v>
      </c>
      <c r="H389">
        <v>1</v>
      </c>
      <c r="I389" t="s">
        <v>635</v>
      </c>
      <c r="J389" t="s">
        <v>3</v>
      </c>
      <c r="K389" t="s">
        <v>636</v>
      </c>
      <c r="L389">
        <v>1191</v>
      </c>
      <c r="N389">
        <v>1013</v>
      </c>
      <c r="O389" t="s">
        <v>637</v>
      </c>
      <c r="P389" t="s">
        <v>637</v>
      </c>
      <c r="Q389">
        <v>1</v>
      </c>
      <c r="X389">
        <v>0.08</v>
      </c>
      <c r="Y389">
        <v>0</v>
      </c>
      <c r="Z389">
        <v>0</v>
      </c>
      <c r="AA389">
        <v>0</v>
      </c>
      <c r="AB389">
        <v>0</v>
      </c>
      <c r="AC389">
        <v>0</v>
      </c>
      <c r="AD389">
        <v>1</v>
      </c>
      <c r="AE389">
        <v>2</v>
      </c>
      <c r="AF389" t="s">
        <v>108</v>
      </c>
      <c r="AG389">
        <v>9.6000000000000002E-2</v>
      </c>
      <c r="AH389">
        <v>2</v>
      </c>
      <c r="AI389">
        <v>312597440</v>
      </c>
      <c r="AJ389">
        <v>358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</row>
    <row r="390" spans="1:44" x14ac:dyDescent="0.2">
      <c r="A390">
        <f>ROW(Source!A387)</f>
        <v>387</v>
      </c>
      <c r="B390">
        <v>312597445</v>
      </c>
      <c r="C390">
        <v>312597438</v>
      </c>
      <c r="D390">
        <v>277944868</v>
      </c>
      <c r="E390">
        <v>1</v>
      </c>
      <c r="F390">
        <v>1</v>
      </c>
      <c r="G390">
        <v>1</v>
      </c>
      <c r="H390">
        <v>2</v>
      </c>
      <c r="I390" t="s">
        <v>646</v>
      </c>
      <c r="J390" t="s">
        <v>647</v>
      </c>
      <c r="K390" t="s">
        <v>648</v>
      </c>
      <c r="L390">
        <v>1368</v>
      </c>
      <c r="N390">
        <v>1011</v>
      </c>
      <c r="O390" t="s">
        <v>419</v>
      </c>
      <c r="P390" t="s">
        <v>419</v>
      </c>
      <c r="Q390">
        <v>1</v>
      </c>
      <c r="X390">
        <v>7.0000000000000007E-2</v>
      </c>
      <c r="Y390">
        <v>0</v>
      </c>
      <c r="Z390">
        <v>346.73</v>
      </c>
      <c r="AA390">
        <v>477.98</v>
      </c>
      <c r="AB390">
        <v>0</v>
      </c>
      <c r="AC390">
        <v>0</v>
      </c>
      <c r="AD390">
        <v>1</v>
      </c>
      <c r="AE390">
        <v>0</v>
      </c>
      <c r="AF390" t="s">
        <v>108</v>
      </c>
      <c r="AG390">
        <v>8.4000000000000005E-2</v>
      </c>
      <c r="AH390">
        <v>2</v>
      </c>
      <c r="AI390">
        <v>312597441</v>
      </c>
      <c r="AJ390">
        <v>359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</row>
    <row r="391" spans="1:44" x14ac:dyDescent="0.2">
      <c r="A391">
        <f>ROW(Source!A387)</f>
        <v>387</v>
      </c>
      <c r="B391">
        <v>312597446</v>
      </c>
      <c r="C391">
        <v>312597438</v>
      </c>
      <c r="D391">
        <v>277945805</v>
      </c>
      <c r="E391">
        <v>1</v>
      </c>
      <c r="F391">
        <v>1</v>
      </c>
      <c r="G391">
        <v>1</v>
      </c>
      <c r="H391">
        <v>2</v>
      </c>
      <c r="I391" t="s">
        <v>650</v>
      </c>
      <c r="J391" t="s">
        <v>651</v>
      </c>
      <c r="K391" t="s">
        <v>652</v>
      </c>
      <c r="L391">
        <v>1368</v>
      </c>
      <c r="N391">
        <v>1011</v>
      </c>
      <c r="O391" t="s">
        <v>419</v>
      </c>
      <c r="P391" t="s">
        <v>419</v>
      </c>
      <c r="Q391">
        <v>1</v>
      </c>
      <c r="X391">
        <v>0.01</v>
      </c>
      <c r="Y391">
        <v>0</v>
      </c>
      <c r="Z391">
        <v>544.70000000000005</v>
      </c>
      <c r="AA391">
        <v>477.98</v>
      </c>
      <c r="AB391">
        <v>0</v>
      </c>
      <c r="AC391">
        <v>0</v>
      </c>
      <c r="AD391">
        <v>1</v>
      </c>
      <c r="AE391">
        <v>0</v>
      </c>
      <c r="AF391" t="s">
        <v>108</v>
      </c>
      <c r="AG391">
        <v>1.2E-2</v>
      </c>
      <c r="AH391">
        <v>2</v>
      </c>
      <c r="AI391">
        <v>312597442</v>
      </c>
      <c r="AJ391">
        <v>360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</row>
    <row r="392" spans="1:44" x14ac:dyDescent="0.2">
      <c r="A392">
        <f>ROW(Source!A425)</f>
        <v>425</v>
      </c>
      <c r="B392">
        <v>312601563</v>
      </c>
      <c r="C392">
        <v>312601562</v>
      </c>
      <c r="D392">
        <v>277560289</v>
      </c>
      <c r="E392">
        <v>109</v>
      </c>
      <c r="F392">
        <v>1</v>
      </c>
      <c r="G392">
        <v>1</v>
      </c>
      <c r="H392">
        <v>1</v>
      </c>
      <c r="I392" t="s">
        <v>656</v>
      </c>
      <c r="J392" t="s">
        <v>3</v>
      </c>
      <c r="K392" t="s">
        <v>657</v>
      </c>
      <c r="L392">
        <v>1191</v>
      </c>
      <c r="N392">
        <v>1013</v>
      </c>
      <c r="O392" t="s">
        <v>637</v>
      </c>
      <c r="P392" t="s">
        <v>637</v>
      </c>
      <c r="Q392">
        <v>1</v>
      </c>
      <c r="X392">
        <v>1.24</v>
      </c>
      <c r="Y392">
        <v>0</v>
      </c>
      <c r="Z392">
        <v>0</v>
      </c>
      <c r="AA392">
        <v>0</v>
      </c>
      <c r="AB392">
        <v>451.23</v>
      </c>
      <c r="AC392">
        <v>0</v>
      </c>
      <c r="AD392">
        <v>1</v>
      </c>
      <c r="AE392">
        <v>1</v>
      </c>
      <c r="AF392" t="s">
        <v>108</v>
      </c>
      <c r="AG392">
        <v>1.488</v>
      </c>
      <c r="AH392">
        <v>2</v>
      </c>
      <c r="AI392">
        <v>312601563</v>
      </c>
      <c r="AJ392">
        <v>361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</row>
    <row r="393" spans="1:44" x14ac:dyDescent="0.2">
      <c r="A393">
        <f>ROW(Source!A425)</f>
        <v>425</v>
      </c>
      <c r="B393">
        <v>312601564</v>
      </c>
      <c r="C393">
        <v>312601562</v>
      </c>
      <c r="D393">
        <v>277560491</v>
      </c>
      <c r="E393">
        <v>109</v>
      </c>
      <c r="F393">
        <v>1</v>
      </c>
      <c r="G393">
        <v>1</v>
      </c>
      <c r="H393">
        <v>1</v>
      </c>
      <c r="I393" t="s">
        <v>635</v>
      </c>
      <c r="J393" t="s">
        <v>3</v>
      </c>
      <c r="K393" t="s">
        <v>636</v>
      </c>
      <c r="L393">
        <v>1191</v>
      </c>
      <c r="N393">
        <v>1013</v>
      </c>
      <c r="O393" t="s">
        <v>637</v>
      </c>
      <c r="P393" t="s">
        <v>637</v>
      </c>
      <c r="Q393">
        <v>1</v>
      </c>
      <c r="X393">
        <v>1.1000000000000001</v>
      </c>
      <c r="Y393">
        <v>0</v>
      </c>
      <c r="Z393">
        <v>0</v>
      </c>
      <c r="AA393">
        <v>0</v>
      </c>
      <c r="AB393">
        <v>0</v>
      </c>
      <c r="AC393">
        <v>0</v>
      </c>
      <c r="AD393">
        <v>1</v>
      </c>
      <c r="AE393">
        <v>2</v>
      </c>
      <c r="AF393" t="s">
        <v>108</v>
      </c>
      <c r="AG393">
        <v>1.32</v>
      </c>
      <c r="AH393">
        <v>2</v>
      </c>
      <c r="AI393">
        <v>312601564</v>
      </c>
      <c r="AJ393">
        <v>362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</row>
    <row r="394" spans="1:44" x14ac:dyDescent="0.2">
      <c r="A394">
        <f>ROW(Source!A425)</f>
        <v>425</v>
      </c>
      <c r="B394">
        <v>312601565</v>
      </c>
      <c r="C394">
        <v>312601562</v>
      </c>
      <c r="D394">
        <v>277944474</v>
      </c>
      <c r="E394">
        <v>1</v>
      </c>
      <c r="F394">
        <v>1</v>
      </c>
      <c r="G394">
        <v>1</v>
      </c>
      <c r="H394">
        <v>2</v>
      </c>
      <c r="I394" t="s">
        <v>664</v>
      </c>
      <c r="J394" t="s">
        <v>665</v>
      </c>
      <c r="K394" t="s">
        <v>666</v>
      </c>
      <c r="L394">
        <v>1368</v>
      </c>
      <c r="N394">
        <v>1011</v>
      </c>
      <c r="O394" t="s">
        <v>419</v>
      </c>
      <c r="P394" t="s">
        <v>419</v>
      </c>
      <c r="Q394">
        <v>1</v>
      </c>
      <c r="X394">
        <v>1.04</v>
      </c>
      <c r="Y394">
        <v>0</v>
      </c>
      <c r="Z394">
        <v>1811.82</v>
      </c>
      <c r="AA394">
        <v>549.32000000000005</v>
      </c>
      <c r="AB394">
        <v>0</v>
      </c>
      <c r="AC394">
        <v>0</v>
      </c>
      <c r="AD394">
        <v>1</v>
      </c>
      <c r="AE394">
        <v>0</v>
      </c>
      <c r="AF394" t="s">
        <v>108</v>
      </c>
      <c r="AG394">
        <v>1.248</v>
      </c>
      <c r="AH394">
        <v>2</v>
      </c>
      <c r="AI394">
        <v>312601565</v>
      </c>
      <c r="AJ394">
        <v>363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</row>
    <row r="395" spans="1:44" x14ac:dyDescent="0.2">
      <c r="A395">
        <f>ROW(Source!A425)</f>
        <v>425</v>
      </c>
      <c r="B395">
        <v>312601566</v>
      </c>
      <c r="C395">
        <v>312601562</v>
      </c>
      <c r="D395">
        <v>277945805</v>
      </c>
      <c r="E395">
        <v>1</v>
      </c>
      <c r="F395">
        <v>1</v>
      </c>
      <c r="G395">
        <v>1</v>
      </c>
      <c r="H395">
        <v>2</v>
      </c>
      <c r="I395" t="s">
        <v>650</v>
      </c>
      <c r="J395" t="s">
        <v>651</v>
      </c>
      <c r="K395" t="s">
        <v>652</v>
      </c>
      <c r="L395">
        <v>1368</v>
      </c>
      <c r="N395">
        <v>1011</v>
      </c>
      <c r="O395" t="s">
        <v>419</v>
      </c>
      <c r="P395" t="s">
        <v>419</v>
      </c>
      <c r="Q395">
        <v>1</v>
      </c>
      <c r="X395">
        <v>0.06</v>
      </c>
      <c r="Y395">
        <v>0</v>
      </c>
      <c r="Z395">
        <v>544.70000000000005</v>
      </c>
      <c r="AA395">
        <v>477.98</v>
      </c>
      <c r="AB395">
        <v>0</v>
      </c>
      <c r="AC395">
        <v>0</v>
      </c>
      <c r="AD395">
        <v>1</v>
      </c>
      <c r="AE395">
        <v>0</v>
      </c>
      <c r="AF395" t="s">
        <v>108</v>
      </c>
      <c r="AG395">
        <v>7.1999999999999995E-2</v>
      </c>
      <c r="AH395">
        <v>2</v>
      </c>
      <c r="AI395">
        <v>312601566</v>
      </c>
      <c r="AJ395">
        <v>364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</row>
    <row r="396" spans="1:44" x14ac:dyDescent="0.2">
      <c r="A396">
        <f>ROW(Source!A426)</f>
        <v>426</v>
      </c>
      <c r="B396">
        <v>312601568</v>
      </c>
      <c r="C396">
        <v>312601567</v>
      </c>
      <c r="D396">
        <v>277560289</v>
      </c>
      <c r="E396">
        <v>109</v>
      </c>
      <c r="F396">
        <v>1</v>
      </c>
      <c r="G396">
        <v>1</v>
      </c>
      <c r="H396">
        <v>1</v>
      </c>
      <c r="I396" t="s">
        <v>656</v>
      </c>
      <c r="J396" t="s">
        <v>3</v>
      </c>
      <c r="K396" t="s">
        <v>657</v>
      </c>
      <c r="L396">
        <v>1191</v>
      </c>
      <c r="N396">
        <v>1013</v>
      </c>
      <c r="O396" t="s">
        <v>637</v>
      </c>
      <c r="P396" t="s">
        <v>637</v>
      </c>
      <c r="Q396">
        <v>1</v>
      </c>
      <c r="X396">
        <v>2.64</v>
      </c>
      <c r="Y396">
        <v>0</v>
      </c>
      <c r="Z396">
        <v>0</v>
      </c>
      <c r="AA396">
        <v>0</v>
      </c>
      <c r="AB396">
        <v>451.23</v>
      </c>
      <c r="AC396">
        <v>0</v>
      </c>
      <c r="AD396">
        <v>1</v>
      </c>
      <c r="AE396">
        <v>1</v>
      </c>
      <c r="AF396" t="s">
        <v>108</v>
      </c>
      <c r="AG396">
        <v>3.1680000000000001</v>
      </c>
      <c r="AH396">
        <v>2</v>
      </c>
      <c r="AI396">
        <v>312601568</v>
      </c>
      <c r="AJ396">
        <v>365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</row>
    <row r="397" spans="1:44" x14ac:dyDescent="0.2">
      <c r="A397">
        <f>ROW(Source!A426)</f>
        <v>426</v>
      </c>
      <c r="B397">
        <v>312601569</v>
      </c>
      <c r="C397">
        <v>312601567</v>
      </c>
      <c r="D397">
        <v>277560491</v>
      </c>
      <c r="E397">
        <v>109</v>
      </c>
      <c r="F397">
        <v>1</v>
      </c>
      <c r="G397">
        <v>1</v>
      </c>
      <c r="H397">
        <v>1</v>
      </c>
      <c r="I397" t="s">
        <v>635</v>
      </c>
      <c r="J397" t="s">
        <v>3</v>
      </c>
      <c r="K397" t="s">
        <v>636</v>
      </c>
      <c r="L397">
        <v>1191</v>
      </c>
      <c r="N397">
        <v>1013</v>
      </c>
      <c r="O397" t="s">
        <v>637</v>
      </c>
      <c r="P397" t="s">
        <v>637</v>
      </c>
      <c r="Q397">
        <v>1</v>
      </c>
      <c r="X397">
        <v>2.29</v>
      </c>
      <c r="Y397">
        <v>0</v>
      </c>
      <c r="Z397">
        <v>0</v>
      </c>
      <c r="AA397">
        <v>0</v>
      </c>
      <c r="AB397">
        <v>0</v>
      </c>
      <c r="AC397">
        <v>0</v>
      </c>
      <c r="AD397">
        <v>1</v>
      </c>
      <c r="AE397">
        <v>2</v>
      </c>
      <c r="AF397" t="s">
        <v>108</v>
      </c>
      <c r="AG397">
        <v>2.7479999999999998</v>
      </c>
      <c r="AH397">
        <v>2</v>
      </c>
      <c r="AI397">
        <v>312601569</v>
      </c>
      <c r="AJ397">
        <v>366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</row>
    <row r="398" spans="1:44" x14ac:dyDescent="0.2">
      <c r="A398">
        <f>ROW(Source!A426)</f>
        <v>426</v>
      </c>
      <c r="B398">
        <v>312601570</v>
      </c>
      <c r="C398">
        <v>312601567</v>
      </c>
      <c r="D398">
        <v>277944474</v>
      </c>
      <c r="E398">
        <v>1</v>
      </c>
      <c r="F398">
        <v>1</v>
      </c>
      <c r="G398">
        <v>1</v>
      </c>
      <c r="H398">
        <v>2</v>
      </c>
      <c r="I398" t="s">
        <v>664</v>
      </c>
      <c r="J398" t="s">
        <v>665</v>
      </c>
      <c r="K398" t="s">
        <v>666</v>
      </c>
      <c r="L398">
        <v>1368</v>
      </c>
      <c r="N398">
        <v>1011</v>
      </c>
      <c r="O398" t="s">
        <v>419</v>
      </c>
      <c r="P398" t="s">
        <v>419</v>
      </c>
      <c r="Q398">
        <v>1</v>
      </c>
      <c r="X398">
        <v>1.44</v>
      </c>
      <c r="Y398">
        <v>0</v>
      </c>
      <c r="Z398">
        <v>1811.82</v>
      </c>
      <c r="AA398">
        <v>549.32000000000005</v>
      </c>
      <c r="AB398">
        <v>0</v>
      </c>
      <c r="AC398">
        <v>0</v>
      </c>
      <c r="AD398">
        <v>1</v>
      </c>
      <c r="AE398">
        <v>0</v>
      </c>
      <c r="AF398" t="s">
        <v>108</v>
      </c>
      <c r="AG398">
        <v>1.728</v>
      </c>
      <c r="AH398">
        <v>2</v>
      </c>
      <c r="AI398">
        <v>312601570</v>
      </c>
      <c r="AJ398">
        <v>367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</row>
    <row r="399" spans="1:44" x14ac:dyDescent="0.2">
      <c r="A399">
        <f>ROW(Source!A426)</f>
        <v>426</v>
      </c>
      <c r="B399">
        <v>312601571</v>
      </c>
      <c r="C399">
        <v>312601567</v>
      </c>
      <c r="D399">
        <v>277944868</v>
      </c>
      <c r="E399">
        <v>1</v>
      </c>
      <c r="F399">
        <v>1</v>
      </c>
      <c r="G399">
        <v>1</v>
      </c>
      <c r="H399">
        <v>2</v>
      </c>
      <c r="I399" t="s">
        <v>646</v>
      </c>
      <c r="J399" t="s">
        <v>647</v>
      </c>
      <c r="K399" t="s">
        <v>648</v>
      </c>
      <c r="L399">
        <v>1368</v>
      </c>
      <c r="N399">
        <v>1011</v>
      </c>
      <c r="O399" t="s">
        <v>419</v>
      </c>
      <c r="P399" t="s">
        <v>419</v>
      </c>
      <c r="Q399">
        <v>1</v>
      </c>
      <c r="X399">
        <v>0.72</v>
      </c>
      <c r="Y399">
        <v>0</v>
      </c>
      <c r="Z399">
        <v>346.73</v>
      </c>
      <c r="AA399">
        <v>477.98</v>
      </c>
      <c r="AB399">
        <v>0</v>
      </c>
      <c r="AC399">
        <v>0</v>
      </c>
      <c r="AD399">
        <v>1</v>
      </c>
      <c r="AE399">
        <v>0</v>
      </c>
      <c r="AF399" t="s">
        <v>108</v>
      </c>
      <c r="AG399">
        <v>0.86399999999999999</v>
      </c>
      <c r="AH399">
        <v>2</v>
      </c>
      <c r="AI399">
        <v>312601571</v>
      </c>
      <c r="AJ399">
        <v>368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</row>
    <row r="400" spans="1:44" x14ac:dyDescent="0.2">
      <c r="A400">
        <f>ROW(Source!A426)</f>
        <v>426</v>
      </c>
      <c r="B400">
        <v>312601572</v>
      </c>
      <c r="C400">
        <v>312601567</v>
      </c>
      <c r="D400">
        <v>277945805</v>
      </c>
      <c r="E400">
        <v>1</v>
      </c>
      <c r="F400">
        <v>1</v>
      </c>
      <c r="G400">
        <v>1</v>
      </c>
      <c r="H400">
        <v>2</v>
      </c>
      <c r="I400" t="s">
        <v>650</v>
      </c>
      <c r="J400" t="s">
        <v>651</v>
      </c>
      <c r="K400" t="s">
        <v>652</v>
      </c>
      <c r="L400">
        <v>1368</v>
      </c>
      <c r="N400">
        <v>1011</v>
      </c>
      <c r="O400" t="s">
        <v>419</v>
      </c>
      <c r="P400" t="s">
        <v>419</v>
      </c>
      <c r="Q400">
        <v>1</v>
      </c>
      <c r="X400">
        <v>0.13</v>
      </c>
      <c r="Y400">
        <v>0</v>
      </c>
      <c r="Z400">
        <v>544.70000000000005</v>
      </c>
      <c r="AA400">
        <v>477.98</v>
      </c>
      <c r="AB400">
        <v>0</v>
      </c>
      <c r="AC400">
        <v>0</v>
      </c>
      <c r="AD400">
        <v>1</v>
      </c>
      <c r="AE400">
        <v>0</v>
      </c>
      <c r="AF400" t="s">
        <v>108</v>
      </c>
      <c r="AG400">
        <v>0.156</v>
      </c>
      <c r="AH400">
        <v>2</v>
      </c>
      <c r="AI400">
        <v>312601572</v>
      </c>
      <c r="AJ400">
        <v>369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</row>
    <row r="401" spans="1:44" x14ac:dyDescent="0.2">
      <c r="A401">
        <f>ROW(Source!A427)</f>
        <v>427</v>
      </c>
      <c r="B401">
        <v>312601631</v>
      </c>
      <c r="C401">
        <v>312601573</v>
      </c>
      <c r="D401">
        <v>277560289</v>
      </c>
      <c r="E401">
        <v>109</v>
      </c>
      <c r="F401">
        <v>1</v>
      </c>
      <c r="G401">
        <v>1</v>
      </c>
      <c r="H401">
        <v>1</v>
      </c>
      <c r="I401" t="s">
        <v>656</v>
      </c>
      <c r="J401" t="s">
        <v>3</v>
      </c>
      <c r="K401" t="s">
        <v>657</v>
      </c>
      <c r="L401">
        <v>1191</v>
      </c>
      <c r="N401">
        <v>1013</v>
      </c>
      <c r="O401" t="s">
        <v>637</v>
      </c>
      <c r="P401" t="s">
        <v>637</v>
      </c>
      <c r="Q401">
        <v>1</v>
      </c>
      <c r="X401">
        <v>4.04</v>
      </c>
      <c r="Y401">
        <v>0</v>
      </c>
      <c r="Z401">
        <v>0</v>
      </c>
      <c r="AA401">
        <v>0</v>
      </c>
      <c r="AB401">
        <v>451.23</v>
      </c>
      <c r="AC401">
        <v>0</v>
      </c>
      <c r="AD401">
        <v>1</v>
      </c>
      <c r="AE401">
        <v>1</v>
      </c>
      <c r="AF401" t="s">
        <v>108</v>
      </c>
      <c r="AG401">
        <v>4.8479999999999999</v>
      </c>
      <c r="AH401">
        <v>2</v>
      </c>
      <c r="AI401">
        <v>312601631</v>
      </c>
      <c r="AJ401">
        <v>370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</row>
    <row r="402" spans="1:44" x14ac:dyDescent="0.2">
      <c r="A402">
        <f>ROW(Source!A427)</f>
        <v>427</v>
      </c>
      <c r="B402">
        <v>312601632</v>
      </c>
      <c r="C402">
        <v>312601573</v>
      </c>
      <c r="D402">
        <v>277560491</v>
      </c>
      <c r="E402">
        <v>109</v>
      </c>
      <c r="F402">
        <v>1</v>
      </c>
      <c r="G402">
        <v>1</v>
      </c>
      <c r="H402">
        <v>1</v>
      </c>
      <c r="I402" t="s">
        <v>635</v>
      </c>
      <c r="J402" t="s">
        <v>3</v>
      </c>
      <c r="K402" t="s">
        <v>636</v>
      </c>
      <c r="L402">
        <v>1191</v>
      </c>
      <c r="N402">
        <v>1013</v>
      </c>
      <c r="O402" t="s">
        <v>637</v>
      </c>
      <c r="P402" t="s">
        <v>637</v>
      </c>
      <c r="Q402">
        <v>1</v>
      </c>
      <c r="X402">
        <v>3.53</v>
      </c>
      <c r="Y402">
        <v>0</v>
      </c>
      <c r="Z402">
        <v>0</v>
      </c>
      <c r="AA402">
        <v>0</v>
      </c>
      <c r="AB402">
        <v>0</v>
      </c>
      <c r="AC402">
        <v>0</v>
      </c>
      <c r="AD402">
        <v>1</v>
      </c>
      <c r="AE402">
        <v>2</v>
      </c>
      <c r="AF402" t="s">
        <v>108</v>
      </c>
      <c r="AG402">
        <v>4.2359999999999998</v>
      </c>
      <c r="AH402">
        <v>2</v>
      </c>
      <c r="AI402">
        <v>312601632</v>
      </c>
      <c r="AJ402">
        <v>371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</row>
    <row r="403" spans="1:44" x14ac:dyDescent="0.2">
      <c r="A403">
        <f>ROW(Source!A427)</f>
        <v>427</v>
      </c>
      <c r="B403">
        <v>312601633</v>
      </c>
      <c r="C403">
        <v>312601573</v>
      </c>
      <c r="D403">
        <v>277944474</v>
      </c>
      <c r="E403">
        <v>1</v>
      </c>
      <c r="F403">
        <v>1</v>
      </c>
      <c r="G403">
        <v>1</v>
      </c>
      <c r="H403">
        <v>2</v>
      </c>
      <c r="I403" t="s">
        <v>664</v>
      </c>
      <c r="J403" t="s">
        <v>665</v>
      </c>
      <c r="K403" t="s">
        <v>666</v>
      </c>
      <c r="L403">
        <v>1368</v>
      </c>
      <c r="N403">
        <v>1011</v>
      </c>
      <c r="O403" t="s">
        <v>419</v>
      </c>
      <c r="P403" t="s">
        <v>419</v>
      </c>
      <c r="Q403">
        <v>1</v>
      </c>
      <c r="X403">
        <v>2.21</v>
      </c>
      <c r="Y403">
        <v>0</v>
      </c>
      <c r="Z403">
        <v>1811.82</v>
      </c>
      <c r="AA403">
        <v>549.32000000000005</v>
      </c>
      <c r="AB403">
        <v>0</v>
      </c>
      <c r="AC403">
        <v>0</v>
      </c>
      <c r="AD403">
        <v>1</v>
      </c>
      <c r="AE403">
        <v>0</v>
      </c>
      <c r="AF403" t="s">
        <v>108</v>
      </c>
      <c r="AG403">
        <v>2.6519999999999997</v>
      </c>
      <c r="AH403">
        <v>2</v>
      </c>
      <c r="AI403">
        <v>312601633</v>
      </c>
      <c r="AJ403">
        <v>372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</row>
    <row r="404" spans="1:44" x14ac:dyDescent="0.2">
      <c r="A404">
        <f>ROW(Source!A427)</f>
        <v>427</v>
      </c>
      <c r="B404">
        <v>312601634</v>
      </c>
      <c r="C404">
        <v>312601573</v>
      </c>
      <c r="D404">
        <v>277944868</v>
      </c>
      <c r="E404">
        <v>1</v>
      </c>
      <c r="F404">
        <v>1</v>
      </c>
      <c r="G404">
        <v>1</v>
      </c>
      <c r="H404">
        <v>2</v>
      </c>
      <c r="I404" t="s">
        <v>646</v>
      </c>
      <c r="J404" t="s">
        <v>647</v>
      </c>
      <c r="K404" t="s">
        <v>648</v>
      </c>
      <c r="L404">
        <v>1368</v>
      </c>
      <c r="N404">
        <v>1011</v>
      </c>
      <c r="O404" t="s">
        <v>419</v>
      </c>
      <c r="P404" t="s">
        <v>419</v>
      </c>
      <c r="Q404">
        <v>1</v>
      </c>
      <c r="X404">
        <v>1.1200000000000001</v>
      </c>
      <c r="Y404">
        <v>0</v>
      </c>
      <c r="Z404">
        <v>346.73</v>
      </c>
      <c r="AA404">
        <v>477.98</v>
      </c>
      <c r="AB404">
        <v>0</v>
      </c>
      <c r="AC404">
        <v>0</v>
      </c>
      <c r="AD404">
        <v>1</v>
      </c>
      <c r="AE404">
        <v>0</v>
      </c>
      <c r="AF404" t="s">
        <v>108</v>
      </c>
      <c r="AG404">
        <v>1.3440000000000001</v>
      </c>
      <c r="AH404">
        <v>2</v>
      </c>
      <c r="AI404">
        <v>312601634</v>
      </c>
      <c r="AJ404">
        <v>373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</row>
    <row r="405" spans="1:44" x14ac:dyDescent="0.2">
      <c r="A405">
        <f>ROW(Source!A427)</f>
        <v>427</v>
      </c>
      <c r="B405">
        <v>312601635</v>
      </c>
      <c r="C405">
        <v>312601573</v>
      </c>
      <c r="D405">
        <v>277945805</v>
      </c>
      <c r="E405">
        <v>1</v>
      </c>
      <c r="F405">
        <v>1</v>
      </c>
      <c r="G405">
        <v>1</v>
      </c>
      <c r="H405">
        <v>2</v>
      </c>
      <c r="I405" t="s">
        <v>650</v>
      </c>
      <c r="J405" t="s">
        <v>651</v>
      </c>
      <c r="K405" t="s">
        <v>652</v>
      </c>
      <c r="L405">
        <v>1368</v>
      </c>
      <c r="N405">
        <v>1011</v>
      </c>
      <c r="O405" t="s">
        <v>419</v>
      </c>
      <c r="P405" t="s">
        <v>419</v>
      </c>
      <c r="Q405">
        <v>1</v>
      </c>
      <c r="X405">
        <v>0.2</v>
      </c>
      <c r="Y405">
        <v>0</v>
      </c>
      <c r="Z405">
        <v>544.70000000000005</v>
      </c>
      <c r="AA405">
        <v>477.98</v>
      </c>
      <c r="AB405">
        <v>0</v>
      </c>
      <c r="AC405">
        <v>0</v>
      </c>
      <c r="AD405">
        <v>1</v>
      </c>
      <c r="AE405">
        <v>0</v>
      </c>
      <c r="AF405" t="s">
        <v>108</v>
      </c>
      <c r="AG405">
        <v>0.24</v>
      </c>
      <c r="AH405">
        <v>2</v>
      </c>
      <c r="AI405">
        <v>312601635</v>
      </c>
      <c r="AJ405">
        <v>374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</row>
    <row r="406" spans="1:44" x14ac:dyDescent="0.2">
      <c r="A406">
        <f>ROW(Source!A428)</f>
        <v>428</v>
      </c>
      <c r="B406">
        <v>312602082</v>
      </c>
      <c r="C406">
        <v>312602074</v>
      </c>
      <c r="D406">
        <v>75642090</v>
      </c>
      <c r="E406">
        <v>109</v>
      </c>
      <c r="F406">
        <v>1</v>
      </c>
      <c r="G406">
        <v>1</v>
      </c>
      <c r="H406">
        <v>1</v>
      </c>
      <c r="I406" t="s">
        <v>694</v>
      </c>
      <c r="J406" t="s">
        <v>3</v>
      </c>
      <c r="K406" t="s">
        <v>695</v>
      </c>
      <c r="L406">
        <v>1191</v>
      </c>
      <c r="N406">
        <v>1013</v>
      </c>
      <c r="O406" t="s">
        <v>637</v>
      </c>
      <c r="P406" t="s">
        <v>637</v>
      </c>
      <c r="Q406">
        <v>1</v>
      </c>
      <c r="X406">
        <v>0.86</v>
      </c>
      <c r="Y406">
        <v>0</v>
      </c>
      <c r="Z406">
        <v>0</v>
      </c>
      <c r="AA406">
        <v>0</v>
      </c>
      <c r="AB406">
        <v>520.78</v>
      </c>
      <c r="AC406">
        <v>0</v>
      </c>
      <c r="AD406">
        <v>1</v>
      </c>
      <c r="AE406">
        <v>1</v>
      </c>
      <c r="AF406" t="s">
        <v>348</v>
      </c>
      <c r="AG406">
        <v>0.61919999999999997</v>
      </c>
      <c r="AH406">
        <v>2</v>
      </c>
      <c r="AI406">
        <v>312602075</v>
      </c>
      <c r="AJ406">
        <v>375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</row>
    <row r="407" spans="1:44" x14ac:dyDescent="0.2">
      <c r="A407">
        <f>ROW(Source!A428)</f>
        <v>428</v>
      </c>
      <c r="B407">
        <v>312602083</v>
      </c>
      <c r="C407">
        <v>312602074</v>
      </c>
      <c r="D407">
        <v>75629607</v>
      </c>
      <c r="E407">
        <v>109</v>
      </c>
      <c r="F407">
        <v>1</v>
      </c>
      <c r="G407">
        <v>1</v>
      </c>
      <c r="H407">
        <v>1</v>
      </c>
      <c r="I407" t="s">
        <v>635</v>
      </c>
      <c r="J407" t="s">
        <v>3</v>
      </c>
      <c r="K407" t="s">
        <v>636</v>
      </c>
      <c r="L407">
        <v>1191</v>
      </c>
      <c r="N407">
        <v>1013</v>
      </c>
      <c r="O407" t="s">
        <v>637</v>
      </c>
      <c r="P407" t="s">
        <v>637</v>
      </c>
      <c r="Q407">
        <v>1</v>
      </c>
      <c r="X407">
        <v>0.2</v>
      </c>
      <c r="Y407">
        <v>0</v>
      </c>
      <c r="Z407">
        <v>0</v>
      </c>
      <c r="AA407">
        <v>0</v>
      </c>
      <c r="AB407">
        <v>0</v>
      </c>
      <c r="AC407">
        <v>0</v>
      </c>
      <c r="AD407">
        <v>1</v>
      </c>
      <c r="AE407">
        <v>2</v>
      </c>
      <c r="AF407" t="s">
        <v>348</v>
      </c>
      <c r="AG407">
        <v>0.14399999999999999</v>
      </c>
      <c r="AH407">
        <v>2</v>
      </c>
      <c r="AI407">
        <v>312602076</v>
      </c>
      <c r="AJ407">
        <v>376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</row>
    <row r="408" spans="1:44" x14ac:dyDescent="0.2">
      <c r="A408">
        <f>ROW(Source!A428)</f>
        <v>428</v>
      </c>
      <c r="B408">
        <v>312602084</v>
      </c>
      <c r="C408">
        <v>312602074</v>
      </c>
      <c r="D408">
        <v>277944622</v>
      </c>
      <c r="E408">
        <v>1</v>
      </c>
      <c r="F408">
        <v>1</v>
      </c>
      <c r="G408">
        <v>1</v>
      </c>
      <c r="H408">
        <v>2</v>
      </c>
      <c r="I408" t="s">
        <v>639</v>
      </c>
      <c r="J408" t="s">
        <v>640</v>
      </c>
      <c r="K408" t="s">
        <v>641</v>
      </c>
      <c r="L408">
        <v>1368</v>
      </c>
      <c r="N408">
        <v>1011</v>
      </c>
      <c r="O408" t="s">
        <v>419</v>
      </c>
      <c r="P408" t="s">
        <v>419</v>
      </c>
      <c r="Q408">
        <v>1</v>
      </c>
      <c r="X408">
        <v>0.1</v>
      </c>
      <c r="Y408">
        <v>0</v>
      </c>
      <c r="Z408">
        <v>1472.33</v>
      </c>
      <c r="AA408">
        <v>642.05999999999995</v>
      </c>
      <c r="AB408">
        <v>0</v>
      </c>
      <c r="AC408">
        <v>0</v>
      </c>
      <c r="AD408">
        <v>1</v>
      </c>
      <c r="AE408">
        <v>0</v>
      </c>
      <c r="AF408" t="s">
        <v>348</v>
      </c>
      <c r="AG408">
        <v>7.1999999999999995E-2</v>
      </c>
      <c r="AH408">
        <v>2</v>
      </c>
      <c r="AI408">
        <v>312602077</v>
      </c>
      <c r="AJ408">
        <v>377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</row>
    <row r="409" spans="1:44" x14ac:dyDescent="0.2">
      <c r="A409">
        <f>ROW(Source!A428)</f>
        <v>428</v>
      </c>
      <c r="B409">
        <v>312602085</v>
      </c>
      <c r="C409">
        <v>312602074</v>
      </c>
      <c r="D409">
        <v>277945805</v>
      </c>
      <c r="E409">
        <v>1</v>
      </c>
      <c r="F409">
        <v>1</v>
      </c>
      <c r="G409">
        <v>1</v>
      </c>
      <c r="H409">
        <v>2</v>
      </c>
      <c r="I409" t="s">
        <v>650</v>
      </c>
      <c r="J409" t="s">
        <v>651</v>
      </c>
      <c r="K409" t="s">
        <v>652</v>
      </c>
      <c r="L409">
        <v>1368</v>
      </c>
      <c r="N409">
        <v>1011</v>
      </c>
      <c r="O409" t="s">
        <v>419</v>
      </c>
      <c r="P409" t="s">
        <v>419</v>
      </c>
      <c r="Q409">
        <v>1</v>
      </c>
      <c r="X409">
        <v>0.1</v>
      </c>
      <c r="Y409">
        <v>0</v>
      </c>
      <c r="Z409">
        <v>544.70000000000005</v>
      </c>
      <c r="AA409">
        <v>477.98</v>
      </c>
      <c r="AB409">
        <v>0</v>
      </c>
      <c r="AC409">
        <v>0</v>
      </c>
      <c r="AD409">
        <v>1</v>
      </c>
      <c r="AE409">
        <v>0</v>
      </c>
      <c r="AF409" t="s">
        <v>348</v>
      </c>
      <c r="AG409">
        <v>7.1999999999999995E-2</v>
      </c>
      <c r="AH409">
        <v>2</v>
      </c>
      <c r="AI409">
        <v>312602078</v>
      </c>
      <c r="AJ409">
        <v>378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</row>
    <row r="410" spans="1:44" x14ac:dyDescent="0.2">
      <c r="A410">
        <f>ROW(Source!A428)</f>
        <v>428</v>
      </c>
      <c r="B410">
        <v>312602086</v>
      </c>
      <c r="C410">
        <v>312602074</v>
      </c>
      <c r="D410">
        <v>277865757</v>
      </c>
      <c r="E410">
        <v>1</v>
      </c>
      <c r="F410">
        <v>1</v>
      </c>
      <c r="G410">
        <v>1</v>
      </c>
      <c r="H410">
        <v>3</v>
      </c>
      <c r="I410" t="s">
        <v>696</v>
      </c>
      <c r="J410" t="s">
        <v>697</v>
      </c>
      <c r="K410" t="s">
        <v>698</v>
      </c>
      <c r="L410">
        <v>1301</v>
      </c>
      <c r="N410">
        <v>1003</v>
      </c>
      <c r="O410" t="s">
        <v>699</v>
      </c>
      <c r="P410" t="s">
        <v>699</v>
      </c>
      <c r="Q410">
        <v>1</v>
      </c>
      <c r="X410">
        <v>0.83</v>
      </c>
      <c r="Y410">
        <v>5.87</v>
      </c>
      <c r="Z410">
        <v>0</v>
      </c>
      <c r="AA410">
        <v>0</v>
      </c>
      <c r="AB410">
        <v>0</v>
      </c>
      <c r="AC410">
        <v>0</v>
      </c>
      <c r="AD410">
        <v>1</v>
      </c>
      <c r="AE410">
        <v>0</v>
      </c>
      <c r="AF410" t="s">
        <v>22</v>
      </c>
      <c r="AG410">
        <v>0</v>
      </c>
      <c r="AH410">
        <v>2</v>
      </c>
      <c r="AI410">
        <v>312602079</v>
      </c>
      <c r="AJ410">
        <v>379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</row>
    <row r="411" spans="1:44" x14ac:dyDescent="0.2">
      <c r="A411">
        <f>ROW(Source!A428)</f>
        <v>428</v>
      </c>
      <c r="B411">
        <v>312602087</v>
      </c>
      <c r="C411">
        <v>312602074</v>
      </c>
      <c r="D411">
        <v>277867733</v>
      </c>
      <c r="E411">
        <v>1</v>
      </c>
      <c r="F411">
        <v>1</v>
      </c>
      <c r="G411">
        <v>1</v>
      </c>
      <c r="H411">
        <v>3</v>
      </c>
      <c r="I411" t="s">
        <v>128</v>
      </c>
      <c r="J411" t="s">
        <v>131</v>
      </c>
      <c r="K411" t="s">
        <v>129</v>
      </c>
      <c r="L411">
        <v>1346</v>
      </c>
      <c r="N411">
        <v>1009</v>
      </c>
      <c r="O411" t="s">
        <v>130</v>
      </c>
      <c r="P411" t="s">
        <v>130</v>
      </c>
      <c r="Q411">
        <v>1</v>
      </c>
      <c r="X411">
        <v>0.3</v>
      </c>
      <c r="Y411">
        <v>174.93</v>
      </c>
      <c r="Z411">
        <v>0</v>
      </c>
      <c r="AA411">
        <v>0</v>
      </c>
      <c r="AB411">
        <v>0</v>
      </c>
      <c r="AC411">
        <v>0</v>
      </c>
      <c r="AD411">
        <v>1</v>
      </c>
      <c r="AE411">
        <v>0</v>
      </c>
      <c r="AF411" t="s">
        <v>22</v>
      </c>
      <c r="AG411">
        <v>0</v>
      </c>
      <c r="AH411">
        <v>2</v>
      </c>
      <c r="AI411">
        <v>312602080</v>
      </c>
      <c r="AJ411">
        <v>380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</row>
    <row r="412" spans="1:44" x14ac:dyDescent="0.2">
      <c r="A412">
        <f>ROW(Source!A428)</f>
        <v>428</v>
      </c>
      <c r="B412">
        <v>312602088</v>
      </c>
      <c r="C412">
        <v>312602074</v>
      </c>
      <c r="D412">
        <v>277879488</v>
      </c>
      <c r="E412">
        <v>1</v>
      </c>
      <c r="F412">
        <v>1</v>
      </c>
      <c r="G412">
        <v>1</v>
      </c>
      <c r="H412">
        <v>3</v>
      </c>
      <c r="I412" t="s">
        <v>700</v>
      </c>
      <c r="J412" t="s">
        <v>701</v>
      </c>
      <c r="K412" t="s">
        <v>702</v>
      </c>
      <c r="L412">
        <v>1348</v>
      </c>
      <c r="N412">
        <v>1009</v>
      </c>
      <c r="O412" t="s">
        <v>139</v>
      </c>
      <c r="P412" t="s">
        <v>139</v>
      </c>
      <c r="Q412">
        <v>1000</v>
      </c>
      <c r="X412">
        <v>5.9999999999999995E-4</v>
      </c>
      <c r="Y412">
        <v>70310.45</v>
      </c>
      <c r="Z412">
        <v>0</v>
      </c>
      <c r="AA412">
        <v>0</v>
      </c>
      <c r="AB412">
        <v>0</v>
      </c>
      <c r="AC412">
        <v>0</v>
      </c>
      <c r="AD412">
        <v>1</v>
      </c>
      <c r="AE412">
        <v>0</v>
      </c>
      <c r="AF412" t="s">
        <v>22</v>
      </c>
      <c r="AG412">
        <v>0</v>
      </c>
      <c r="AH412">
        <v>2</v>
      </c>
      <c r="AI412">
        <v>312602081</v>
      </c>
      <c r="AJ412">
        <v>381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</row>
    <row r="413" spans="1:44" x14ac:dyDescent="0.2">
      <c r="A413">
        <f>ROW(Source!A428)</f>
        <v>428</v>
      </c>
      <c r="B413">
        <v>312602089</v>
      </c>
      <c r="C413">
        <v>312602074</v>
      </c>
      <c r="D413">
        <v>277566433</v>
      </c>
      <c r="E413">
        <v>109</v>
      </c>
      <c r="F413">
        <v>1</v>
      </c>
      <c r="G413">
        <v>1</v>
      </c>
      <c r="H413">
        <v>3</v>
      </c>
      <c r="I413" t="s">
        <v>390</v>
      </c>
      <c r="J413" t="s">
        <v>3</v>
      </c>
      <c r="K413" t="s">
        <v>391</v>
      </c>
      <c r="L413">
        <v>3277935</v>
      </c>
      <c r="N413">
        <v>1013</v>
      </c>
      <c r="O413" t="s">
        <v>392</v>
      </c>
      <c r="P413" t="s">
        <v>392</v>
      </c>
      <c r="Q413">
        <v>1</v>
      </c>
      <c r="X413">
        <v>2</v>
      </c>
      <c r="Y413">
        <v>0</v>
      </c>
      <c r="Z413">
        <v>0</v>
      </c>
      <c r="AA413">
        <v>0</v>
      </c>
      <c r="AB413">
        <v>0</v>
      </c>
      <c r="AC413">
        <v>0</v>
      </c>
      <c r="AD413">
        <v>0</v>
      </c>
      <c r="AE413">
        <v>0</v>
      </c>
      <c r="AF413" t="s">
        <v>22</v>
      </c>
      <c r="AG413">
        <v>0</v>
      </c>
      <c r="AH413">
        <v>3</v>
      </c>
      <c r="AI413">
        <v>-1</v>
      </c>
      <c r="AJ413" t="s">
        <v>3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</row>
    <row r="414" spans="1:44" x14ac:dyDescent="0.2">
      <c r="A414">
        <f>ROW(Source!A429)</f>
        <v>429</v>
      </c>
      <c r="B414">
        <v>312568561</v>
      </c>
      <c r="C414">
        <v>312568554</v>
      </c>
      <c r="D414">
        <v>277560284</v>
      </c>
      <c r="E414">
        <v>109</v>
      </c>
      <c r="F414">
        <v>1</v>
      </c>
      <c r="G414">
        <v>1</v>
      </c>
      <c r="H414">
        <v>1</v>
      </c>
      <c r="I414" t="s">
        <v>661</v>
      </c>
      <c r="J414" t="s">
        <v>3</v>
      </c>
      <c r="K414" t="s">
        <v>662</v>
      </c>
      <c r="L414">
        <v>1191</v>
      </c>
      <c r="N414">
        <v>1013</v>
      </c>
      <c r="O414" t="s">
        <v>637</v>
      </c>
      <c r="P414" t="s">
        <v>637</v>
      </c>
      <c r="Q414">
        <v>1</v>
      </c>
      <c r="X414">
        <v>2.0099999999999998</v>
      </c>
      <c r="Y414">
        <v>0</v>
      </c>
      <c r="Z414">
        <v>0</v>
      </c>
      <c r="AA414">
        <v>0</v>
      </c>
      <c r="AB414">
        <v>440.52</v>
      </c>
      <c r="AC414">
        <v>0</v>
      </c>
      <c r="AD414">
        <v>1</v>
      </c>
      <c r="AE414">
        <v>1</v>
      </c>
      <c r="AF414" t="s">
        <v>348</v>
      </c>
      <c r="AG414">
        <v>1.4471999999999996</v>
      </c>
      <c r="AH414">
        <v>2</v>
      </c>
      <c r="AI414">
        <v>312568555</v>
      </c>
      <c r="AJ414">
        <v>382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</row>
    <row r="415" spans="1:44" x14ac:dyDescent="0.2">
      <c r="A415">
        <f>ROW(Source!A429)</f>
        <v>429</v>
      </c>
      <c r="B415">
        <v>312568562</v>
      </c>
      <c r="C415">
        <v>312568554</v>
      </c>
      <c r="D415">
        <v>277560491</v>
      </c>
      <c r="E415">
        <v>109</v>
      </c>
      <c r="F415">
        <v>1</v>
      </c>
      <c r="G415">
        <v>1</v>
      </c>
      <c r="H415">
        <v>1</v>
      </c>
      <c r="I415" t="s">
        <v>635</v>
      </c>
      <c r="J415" t="s">
        <v>3</v>
      </c>
      <c r="K415" t="s">
        <v>636</v>
      </c>
      <c r="L415">
        <v>1191</v>
      </c>
      <c r="N415">
        <v>1013</v>
      </c>
      <c r="O415" t="s">
        <v>637</v>
      </c>
      <c r="P415" t="s">
        <v>637</v>
      </c>
      <c r="Q415">
        <v>1</v>
      </c>
      <c r="X415">
        <v>0.81</v>
      </c>
      <c r="Y415">
        <v>0</v>
      </c>
      <c r="Z415">
        <v>0</v>
      </c>
      <c r="AA415">
        <v>0</v>
      </c>
      <c r="AB415">
        <v>0</v>
      </c>
      <c r="AC415">
        <v>0</v>
      </c>
      <c r="AD415">
        <v>1</v>
      </c>
      <c r="AE415">
        <v>2</v>
      </c>
      <c r="AF415" t="s">
        <v>348</v>
      </c>
      <c r="AG415">
        <v>0.58319999999999994</v>
      </c>
      <c r="AH415">
        <v>2</v>
      </c>
      <c r="AI415">
        <v>312568556</v>
      </c>
      <c r="AJ415">
        <v>383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</row>
    <row r="416" spans="1:44" x14ac:dyDescent="0.2">
      <c r="A416">
        <f>ROW(Source!A429)</f>
        <v>429</v>
      </c>
      <c r="B416">
        <v>312568563</v>
      </c>
      <c r="C416">
        <v>312568554</v>
      </c>
      <c r="D416">
        <v>277944870</v>
      </c>
      <c r="E416">
        <v>1</v>
      </c>
      <c r="F416">
        <v>1</v>
      </c>
      <c r="G416">
        <v>1</v>
      </c>
      <c r="H416">
        <v>2</v>
      </c>
      <c r="I416" t="s">
        <v>703</v>
      </c>
      <c r="J416" t="s">
        <v>704</v>
      </c>
      <c r="K416" t="s">
        <v>705</v>
      </c>
      <c r="L416">
        <v>1368</v>
      </c>
      <c r="N416">
        <v>1011</v>
      </c>
      <c r="O416" t="s">
        <v>419</v>
      </c>
      <c r="P416" t="s">
        <v>419</v>
      </c>
      <c r="Q416">
        <v>1</v>
      </c>
      <c r="X416">
        <v>0.7</v>
      </c>
      <c r="Y416">
        <v>0</v>
      </c>
      <c r="Z416">
        <v>756.44</v>
      </c>
      <c r="AA416">
        <v>549.32000000000005</v>
      </c>
      <c r="AB416">
        <v>0</v>
      </c>
      <c r="AC416">
        <v>0</v>
      </c>
      <c r="AD416">
        <v>1</v>
      </c>
      <c r="AE416">
        <v>0</v>
      </c>
      <c r="AF416" t="s">
        <v>348</v>
      </c>
      <c r="AG416">
        <v>0.504</v>
      </c>
      <c r="AH416">
        <v>2</v>
      </c>
      <c r="AI416">
        <v>312568557</v>
      </c>
      <c r="AJ416">
        <v>384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</row>
    <row r="417" spans="1:44" x14ac:dyDescent="0.2">
      <c r="A417">
        <f>ROW(Source!A429)</f>
        <v>429</v>
      </c>
      <c r="B417">
        <v>312568564</v>
      </c>
      <c r="C417">
        <v>312568554</v>
      </c>
      <c r="D417">
        <v>277945805</v>
      </c>
      <c r="E417">
        <v>1</v>
      </c>
      <c r="F417">
        <v>1</v>
      </c>
      <c r="G417">
        <v>1</v>
      </c>
      <c r="H417">
        <v>2</v>
      </c>
      <c r="I417" t="s">
        <v>650</v>
      </c>
      <c r="J417" t="s">
        <v>651</v>
      </c>
      <c r="K417" t="s">
        <v>652</v>
      </c>
      <c r="L417">
        <v>1368</v>
      </c>
      <c r="N417">
        <v>1011</v>
      </c>
      <c r="O417" t="s">
        <v>419</v>
      </c>
      <c r="P417" t="s">
        <v>419</v>
      </c>
      <c r="Q417">
        <v>1</v>
      </c>
      <c r="X417">
        <v>0.11</v>
      </c>
      <c r="Y417">
        <v>0</v>
      </c>
      <c r="Z417">
        <v>544.70000000000005</v>
      </c>
      <c r="AA417">
        <v>477.98</v>
      </c>
      <c r="AB417">
        <v>0</v>
      </c>
      <c r="AC417">
        <v>0</v>
      </c>
      <c r="AD417">
        <v>1</v>
      </c>
      <c r="AE417">
        <v>0</v>
      </c>
      <c r="AF417" t="s">
        <v>348</v>
      </c>
      <c r="AG417">
        <v>7.9200000000000007E-2</v>
      </c>
      <c r="AH417">
        <v>2</v>
      </c>
      <c r="AI417">
        <v>312568558</v>
      </c>
      <c r="AJ417">
        <v>385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</row>
    <row r="418" spans="1:44" x14ac:dyDescent="0.2">
      <c r="A418">
        <f>ROW(Source!A429)</f>
        <v>429</v>
      </c>
      <c r="B418">
        <v>312568565</v>
      </c>
      <c r="C418">
        <v>312568554</v>
      </c>
      <c r="D418">
        <v>277862504</v>
      </c>
      <c r="E418">
        <v>1</v>
      </c>
      <c r="F418">
        <v>1</v>
      </c>
      <c r="G418">
        <v>1</v>
      </c>
      <c r="H418">
        <v>3</v>
      </c>
      <c r="I418" t="s">
        <v>706</v>
      </c>
      <c r="J418" t="s">
        <v>707</v>
      </c>
      <c r="K418" t="s">
        <v>708</v>
      </c>
      <c r="L418">
        <v>1346</v>
      </c>
      <c r="N418">
        <v>1009</v>
      </c>
      <c r="O418" t="s">
        <v>130</v>
      </c>
      <c r="P418" t="s">
        <v>130</v>
      </c>
      <c r="Q418">
        <v>1</v>
      </c>
      <c r="X418">
        <v>0.06</v>
      </c>
      <c r="Y418">
        <v>160.27000000000001</v>
      </c>
      <c r="Z418">
        <v>0</v>
      </c>
      <c r="AA418">
        <v>0</v>
      </c>
      <c r="AB418">
        <v>0</v>
      </c>
      <c r="AC418">
        <v>0</v>
      </c>
      <c r="AD418">
        <v>1</v>
      </c>
      <c r="AE418">
        <v>0</v>
      </c>
      <c r="AF418" t="s">
        <v>22</v>
      </c>
      <c r="AG418">
        <v>0</v>
      </c>
      <c r="AH418">
        <v>2</v>
      </c>
      <c r="AI418">
        <v>312568559</v>
      </c>
      <c r="AJ418">
        <v>386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</row>
    <row r="419" spans="1:44" x14ac:dyDescent="0.2">
      <c r="A419">
        <f>ROW(Source!A429)</f>
        <v>429</v>
      </c>
      <c r="B419">
        <v>312568566</v>
      </c>
      <c r="C419">
        <v>312568554</v>
      </c>
      <c r="D419">
        <v>277862533</v>
      </c>
      <c r="E419">
        <v>1</v>
      </c>
      <c r="F419">
        <v>1</v>
      </c>
      <c r="G419">
        <v>1</v>
      </c>
      <c r="H419">
        <v>3</v>
      </c>
      <c r="I419" t="s">
        <v>668</v>
      </c>
      <c r="J419" t="s">
        <v>669</v>
      </c>
      <c r="K419" t="s">
        <v>670</v>
      </c>
      <c r="L419">
        <v>1346</v>
      </c>
      <c r="N419">
        <v>1009</v>
      </c>
      <c r="O419" t="s">
        <v>130</v>
      </c>
      <c r="P419" t="s">
        <v>130</v>
      </c>
      <c r="Q419">
        <v>1</v>
      </c>
      <c r="X419">
        <v>0.01</v>
      </c>
      <c r="Y419">
        <v>238.29</v>
      </c>
      <c r="Z419">
        <v>0</v>
      </c>
      <c r="AA419">
        <v>0</v>
      </c>
      <c r="AB419">
        <v>0</v>
      </c>
      <c r="AC419">
        <v>0</v>
      </c>
      <c r="AD419">
        <v>1</v>
      </c>
      <c r="AE419">
        <v>0</v>
      </c>
      <c r="AF419" t="s">
        <v>22</v>
      </c>
      <c r="AG419">
        <v>0</v>
      </c>
      <c r="AH419">
        <v>2</v>
      </c>
      <c r="AI419">
        <v>312568560</v>
      </c>
      <c r="AJ419">
        <v>387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</row>
    <row r="420" spans="1:44" x14ac:dyDescent="0.2">
      <c r="A420">
        <f>ROW(Source!A429)</f>
        <v>429</v>
      </c>
      <c r="B420">
        <v>312568567</v>
      </c>
      <c r="C420">
        <v>312568554</v>
      </c>
      <c r="D420">
        <v>277867733</v>
      </c>
      <c r="E420">
        <v>1</v>
      </c>
      <c r="F420">
        <v>1</v>
      </c>
      <c r="G420">
        <v>1</v>
      </c>
      <c r="H420">
        <v>3</v>
      </c>
      <c r="I420" t="s">
        <v>128</v>
      </c>
      <c r="J420" t="s">
        <v>131</v>
      </c>
      <c r="K420" t="s">
        <v>129</v>
      </c>
      <c r="L420">
        <v>1346</v>
      </c>
      <c r="N420">
        <v>1009</v>
      </c>
      <c r="O420" t="s">
        <v>130</v>
      </c>
      <c r="P420" t="s">
        <v>130</v>
      </c>
      <c r="Q420">
        <v>1</v>
      </c>
      <c r="X420">
        <v>0</v>
      </c>
      <c r="Y420">
        <v>174.93</v>
      </c>
      <c r="Z420">
        <v>0</v>
      </c>
      <c r="AA420">
        <v>0</v>
      </c>
      <c r="AB420">
        <v>0</v>
      </c>
      <c r="AC420">
        <v>1</v>
      </c>
      <c r="AD420">
        <v>0</v>
      </c>
      <c r="AE420">
        <v>0</v>
      </c>
      <c r="AF420" t="s">
        <v>22</v>
      </c>
      <c r="AG420">
        <v>0</v>
      </c>
      <c r="AH420">
        <v>3</v>
      </c>
      <c r="AI420">
        <v>-1</v>
      </c>
      <c r="AJ420" t="s">
        <v>3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</row>
    <row r="421" spans="1:44" x14ac:dyDescent="0.2">
      <c r="A421">
        <f>ROW(Source!A429)</f>
        <v>429</v>
      </c>
      <c r="B421">
        <v>312568568</v>
      </c>
      <c r="C421">
        <v>312568554</v>
      </c>
      <c r="D421">
        <v>277562780</v>
      </c>
      <c r="E421">
        <v>109</v>
      </c>
      <c r="F421">
        <v>1</v>
      </c>
      <c r="G421">
        <v>1</v>
      </c>
      <c r="H421">
        <v>3</v>
      </c>
      <c r="I421" t="s">
        <v>141</v>
      </c>
      <c r="J421" t="s">
        <v>3</v>
      </c>
      <c r="K421" t="s">
        <v>142</v>
      </c>
      <c r="L421">
        <v>1346</v>
      </c>
      <c r="N421">
        <v>1009</v>
      </c>
      <c r="O421" t="s">
        <v>130</v>
      </c>
      <c r="P421" t="s">
        <v>130</v>
      </c>
      <c r="Q421">
        <v>1</v>
      </c>
      <c r="X421">
        <v>0</v>
      </c>
      <c r="Y421">
        <v>0</v>
      </c>
      <c r="Z421">
        <v>0</v>
      </c>
      <c r="AA421">
        <v>0</v>
      </c>
      <c r="AB421">
        <v>0</v>
      </c>
      <c r="AC421">
        <v>1</v>
      </c>
      <c r="AD421">
        <v>0</v>
      </c>
      <c r="AE421">
        <v>0</v>
      </c>
      <c r="AF421" t="s">
        <v>22</v>
      </c>
      <c r="AG421">
        <v>0</v>
      </c>
      <c r="AH421">
        <v>3</v>
      </c>
      <c r="AI421">
        <v>-1</v>
      </c>
      <c r="AJ421" t="s">
        <v>3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</row>
    <row r="422" spans="1:44" x14ac:dyDescent="0.2">
      <c r="A422">
        <f>ROW(Source!A429)</f>
        <v>429</v>
      </c>
      <c r="B422">
        <v>312568569</v>
      </c>
      <c r="C422">
        <v>312568554</v>
      </c>
      <c r="D422">
        <v>277565288</v>
      </c>
      <c r="E422">
        <v>109</v>
      </c>
      <c r="F422">
        <v>1</v>
      </c>
      <c r="G422">
        <v>1</v>
      </c>
      <c r="H422">
        <v>3</v>
      </c>
      <c r="I422" t="s">
        <v>781</v>
      </c>
      <c r="J422" t="s">
        <v>3</v>
      </c>
      <c r="K422" t="s">
        <v>782</v>
      </c>
      <c r="L422">
        <v>1346</v>
      </c>
      <c r="N422">
        <v>1009</v>
      </c>
      <c r="O422" t="s">
        <v>130</v>
      </c>
      <c r="P422" t="s">
        <v>130</v>
      </c>
      <c r="Q422">
        <v>1</v>
      </c>
      <c r="X422">
        <v>0</v>
      </c>
      <c r="Y422">
        <v>0</v>
      </c>
      <c r="Z422">
        <v>0</v>
      </c>
      <c r="AA422">
        <v>0</v>
      </c>
      <c r="AB422">
        <v>0</v>
      </c>
      <c r="AC422">
        <v>1</v>
      </c>
      <c r="AD422">
        <v>0</v>
      </c>
      <c r="AE422">
        <v>0</v>
      </c>
      <c r="AF422" t="s">
        <v>22</v>
      </c>
      <c r="AG422">
        <v>0</v>
      </c>
      <c r="AH422">
        <v>3</v>
      </c>
      <c r="AI422">
        <v>-1</v>
      </c>
      <c r="AJ422" t="s">
        <v>3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</row>
    <row r="423" spans="1:44" x14ac:dyDescent="0.2">
      <c r="A423">
        <f>ROW(Source!A429)</f>
        <v>429</v>
      </c>
      <c r="B423">
        <v>312568570</v>
      </c>
      <c r="C423">
        <v>312568554</v>
      </c>
      <c r="D423">
        <v>277565341</v>
      </c>
      <c r="E423">
        <v>109</v>
      </c>
      <c r="F423">
        <v>1</v>
      </c>
      <c r="G423">
        <v>1</v>
      </c>
      <c r="H423">
        <v>3</v>
      </c>
      <c r="I423" t="s">
        <v>783</v>
      </c>
      <c r="J423" t="s">
        <v>3</v>
      </c>
      <c r="K423" t="s">
        <v>784</v>
      </c>
      <c r="L423">
        <v>1371</v>
      </c>
      <c r="N423">
        <v>1013</v>
      </c>
      <c r="O423" t="s">
        <v>36</v>
      </c>
      <c r="P423" t="s">
        <v>36</v>
      </c>
      <c r="Q423">
        <v>1</v>
      </c>
      <c r="X423">
        <v>0</v>
      </c>
      <c r="Y423">
        <v>0</v>
      </c>
      <c r="Z423">
        <v>0</v>
      </c>
      <c r="AA423">
        <v>0</v>
      </c>
      <c r="AB423">
        <v>0</v>
      </c>
      <c r="AC423">
        <v>1</v>
      </c>
      <c r="AD423">
        <v>0</v>
      </c>
      <c r="AE423">
        <v>0</v>
      </c>
      <c r="AF423" t="s">
        <v>22</v>
      </c>
      <c r="AG423">
        <v>0</v>
      </c>
      <c r="AH423">
        <v>3</v>
      </c>
      <c r="AI423">
        <v>-1</v>
      </c>
      <c r="AJ423" t="s">
        <v>3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</row>
    <row r="424" spans="1:44" x14ac:dyDescent="0.2">
      <c r="A424">
        <f>ROW(Source!A429)</f>
        <v>429</v>
      </c>
      <c r="B424">
        <v>312568571</v>
      </c>
      <c r="C424">
        <v>312568554</v>
      </c>
      <c r="D424">
        <v>277565430</v>
      </c>
      <c r="E424">
        <v>109</v>
      </c>
      <c r="F424">
        <v>1</v>
      </c>
      <c r="G424">
        <v>1</v>
      </c>
      <c r="H424">
        <v>3</v>
      </c>
      <c r="I424" t="s">
        <v>785</v>
      </c>
      <c r="J424" t="s">
        <v>3</v>
      </c>
      <c r="K424" t="s">
        <v>786</v>
      </c>
      <c r="L424">
        <v>1348</v>
      </c>
      <c r="N424">
        <v>1009</v>
      </c>
      <c r="O424" t="s">
        <v>139</v>
      </c>
      <c r="P424" t="s">
        <v>139</v>
      </c>
      <c r="Q424">
        <v>1000</v>
      </c>
      <c r="X424">
        <v>0</v>
      </c>
      <c r="Y424">
        <v>0</v>
      </c>
      <c r="Z424">
        <v>0</v>
      </c>
      <c r="AA424">
        <v>0</v>
      </c>
      <c r="AB424">
        <v>0</v>
      </c>
      <c r="AC424">
        <v>1</v>
      </c>
      <c r="AD424">
        <v>0</v>
      </c>
      <c r="AE424">
        <v>0</v>
      </c>
      <c r="AF424" t="s">
        <v>22</v>
      </c>
      <c r="AG424">
        <v>0</v>
      </c>
      <c r="AH424">
        <v>3</v>
      </c>
      <c r="AI424">
        <v>-1</v>
      </c>
      <c r="AJ424" t="s">
        <v>3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</row>
    <row r="425" spans="1:44" x14ac:dyDescent="0.2">
      <c r="A425">
        <f>ROW(Source!A430)</f>
        <v>430</v>
      </c>
      <c r="B425">
        <v>312568588</v>
      </c>
      <c r="C425">
        <v>312568583</v>
      </c>
      <c r="D425">
        <v>277560257</v>
      </c>
      <c r="E425">
        <v>109</v>
      </c>
      <c r="F425">
        <v>1</v>
      </c>
      <c r="G425">
        <v>1</v>
      </c>
      <c r="H425">
        <v>1</v>
      </c>
      <c r="I425" t="s">
        <v>659</v>
      </c>
      <c r="J425" t="s">
        <v>3</v>
      </c>
      <c r="K425" t="s">
        <v>660</v>
      </c>
      <c r="L425">
        <v>1191</v>
      </c>
      <c r="N425">
        <v>1013</v>
      </c>
      <c r="O425" t="s">
        <v>637</v>
      </c>
      <c r="P425" t="s">
        <v>637</v>
      </c>
      <c r="Q425">
        <v>1</v>
      </c>
      <c r="X425">
        <v>0.2</v>
      </c>
      <c r="Y425">
        <v>0</v>
      </c>
      <c r="Z425">
        <v>0</v>
      </c>
      <c r="AA425">
        <v>0</v>
      </c>
      <c r="AB425">
        <v>406.64</v>
      </c>
      <c r="AC425">
        <v>0</v>
      </c>
      <c r="AD425">
        <v>1</v>
      </c>
      <c r="AE425">
        <v>1</v>
      </c>
      <c r="AF425" t="s">
        <v>108</v>
      </c>
      <c r="AG425">
        <v>0.24</v>
      </c>
      <c r="AH425">
        <v>2</v>
      </c>
      <c r="AI425">
        <v>312568584</v>
      </c>
      <c r="AJ425">
        <v>388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</row>
    <row r="426" spans="1:44" x14ac:dyDescent="0.2">
      <c r="A426">
        <f>ROW(Source!A430)</f>
        <v>430</v>
      </c>
      <c r="B426">
        <v>312568589</v>
      </c>
      <c r="C426">
        <v>312568583</v>
      </c>
      <c r="D426">
        <v>277560491</v>
      </c>
      <c r="E426">
        <v>109</v>
      </c>
      <c r="F426">
        <v>1</v>
      </c>
      <c r="G426">
        <v>1</v>
      </c>
      <c r="H426">
        <v>1</v>
      </c>
      <c r="I426" t="s">
        <v>635</v>
      </c>
      <c r="J426" t="s">
        <v>3</v>
      </c>
      <c r="K426" t="s">
        <v>636</v>
      </c>
      <c r="L426">
        <v>1191</v>
      </c>
      <c r="N426">
        <v>1013</v>
      </c>
      <c r="O426" t="s">
        <v>637</v>
      </c>
      <c r="P426" t="s">
        <v>637</v>
      </c>
      <c r="Q426">
        <v>1</v>
      </c>
      <c r="X426">
        <v>0.11</v>
      </c>
      <c r="Y426">
        <v>0</v>
      </c>
      <c r="Z426">
        <v>0</v>
      </c>
      <c r="AA426">
        <v>0</v>
      </c>
      <c r="AB426">
        <v>0</v>
      </c>
      <c r="AC426">
        <v>0</v>
      </c>
      <c r="AD426">
        <v>1</v>
      </c>
      <c r="AE426">
        <v>2</v>
      </c>
      <c r="AF426" t="s">
        <v>108</v>
      </c>
      <c r="AG426">
        <v>0.13200000000000001</v>
      </c>
      <c r="AH426">
        <v>2</v>
      </c>
      <c r="AI426">
        <v>312568585</v>
      </c>
      <c r="AJ426">
        <v>389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</row>
    <row r="427" spans="1:44" x14ac:dyDescent="0.2">
      <c r="A427">
        <f>ROW(Source!A430)</f>
        <v>430</v>
      </c>
      <c r="B427">
        <v>312568590</v>
      </c>
      <c r="C427">
        <v>312568583</v>
      </c>
      <c r="D427">
        <v>277945900</v>
      </c>
      <c r="E427">
        <v>1</v>
      </c>
      <c r="F427">
        <v>1</v>
      </c>
      <c r="G427">
        <v>1</v>
      </c>
      <c r="H427">
        <v>2</v>
      </c>
      <c r="I427" t="s">
        <v>709</v>
      </c>
      <c r="J427" t="s">
        <v>710</v>
      </c>
      <c r="K427" t="s">
        <v>711</v>
      </c>
      <c r="L427">
        <v>1368</v>
      </c>
      <c r="N427">
        <v>1011</v>
      </c>
      <c r="O427" t="s">
        <v>419</v>
      </c>
      <c r="P427" t="s">
        <v>419</v>
      </c>
      <c r="Q427">
        <v>1</v>
      </c>
      <c r="X427">
        <v>0.11</v>
      </c>
      <c r="Y427">
        <v>0</v>
      </c>
      <c r="Z427">
        <v>12.95</v>
      </c>
      <c r="AA427">
        <v>0</v>
      </c>
      <c r="AB427">
        <v>0</v>
      </c>
      <c r="AC427">
        <v>0</v>
      </c>
      <c r="AD427">
        <v>1</v>
      </c>
      <c r="AE427">
        <v>0</v>
      </c>
      <c r="AF427" t="s">
        <v>108</v>
      </c>
      <c r="AG427">
        <v>0.13200000000000001</v>
      </c>
      <c r="AH427">
        <v>2</v>
      </c>
      <c r="AI427">
        <v>312568586</v>
      </c>
      <c r="AJ427">
        <v>390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</row>
    <row r="428" spans="1:44" x14ac:dyDescent="0.2">
      <c r="A428">
        <f>ROW(Source!A430)</f>
        <v>430</v>
      </c>
      <c r="B428">
        <v>312568591</v>
      </c>
      <c r="C428">
        <v>312568583</v>
      </c>
      <c r="D428">
        <v>277945921</v>
      </c>
      <c r="E428">
        <v>1</v>
      </c>
      <c r="F428">
        <v>1</v>
      </c>
      <c r="G428">
        <v>1</v>
      </c>
      <c r="H428">
        <v>2</v>
      </c>
      <c r="I428" t="s">
        <v>712</v>
      </c>
      <c r="J428" t="s">
        <v>713</v>
      </c>
      <c r="K428" t="s">
        <v>714</v>
      </c>
      <c r="L428">
        <v>1368</v>
      </c>
      <c r="N428">
        <v>1011</v>
      </c>
      <c r="O428" t="s">
        <v>419</v>
      </c>
      <c r="P428" t="s">
        <v>419</v>
      </c>
      <c r="Q428">
        <v>1</v>
      </c>
      <c r="X428">
        <v>0.11</v>
      </c>
      <c r="Y428">
        <v>0</v>
      </c>
      <c r="Z428">
        <v>560.73</v>
      </c>
      <c r="AA428">
        <v>477.98</v>
      </c>
      <c r="AB428">
        <v>0</v>
      </c>
      <c r="AC428">
        <v>0</v>
      </c>
      <c r="AD428">
        <v>1</v>
      </c>
      <c r="AE428">
        <v>0</v>
      </c>
      <c r="AF428" t="s">
        <v>108</v>
      </c>
      <c r="AG428">
        <v>0.13200000000000001</v>
      </c>
      <c r="AH428">
        <v>2</v>
      </c>
      <c r="AI428">
        <v>312568587</v>
      </c>
      <c r="AJ428">
        <v>391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</row>
    <row r="429" spans="1:44" x14ac:dyDescent="0.2">
      <c r="A429">
        <f>ROW(Source!A431)</f>
        <v>431</v>
      </c>
      <c r="B429">
        <v>312602091</v>
      </c>
      <c r="C429">
        <v>312602090</v>
      </c>
      <c r="D429">
        <v>277560257</v>
      </c>
      <c r="E429">
        <v>109</v>
      </c>
      <c r="F429">
        <v>1</v>
      </c>
      <c r="G429">
        <v>1</v>
      </c>
      <c r="H429">
        <v>1</v>
      </c>
      <c r="I429" t="s">
        <v>659</v>
      </c>
      <c r="J429" t="s">
        <v>3</v>
      </c>
      <c r="K429" t="s">
        <v>660</v>
      </c>
      <c r="L429">
        <v>1191</v>
      </c>
      <c r="N429">
        <v>1013</v>
      </c>
      <c r="O429" t="s">
        <v>637</v>
      </c>
      <c r="P429" t="s">
        <v>637</v>
      </c>
      <c r="Q429">
        <v>1</v>
      </c>
      <c r="X429">
        <v>0.41</v>
      </c>
      <c r="Y429">
        <v>0</v>
      </c>
      <c r="Z429">
        <v>0</v>
      </c>
      <c r="AA429">
        <v>0</v>
      </c>
      <c r="AB429">
        <v>406.64</v>
      </c>
      <c r="AC429">
        <v>0</v>
      </c>
      <c r="AD429">
        <v>1</v>
      </c>
      <c r="AE429">
        <v>1</v>
      </c>
      <c r="AF429" t="s">
        <v>108</v>
      </c>
      <c r="AG429">
        <v>0.49199999999999994</v>
      </c>
      <c r="AH429">
        <v>2</v>
      </c>
      <c r="AI429">
        <v>312602091</v>
      </c>
      <c r="AJ429">
        <v>392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</row>
    <row r="430" spans="1:44" x14ac:dyDescent="0.2">
      <c r="A430">
        <f>ROW(Source!A431)</f>
        <v>431</v>
      </c>
      <c r="B430">
        <v>312602092</v>
      </c>
      <c r="C430">
        <v>312602090</v>
      </c>
      <c r="D430">
        <v>277560491</v>
      </c>
      <c r="E430">
        <v>109</v>
      </c>
      <c r="F430">
        <v>1</v>
      </c>
      <c r="G430">
        <v>1</v>
      </c>
      <c r="H430">
        <v>1</v>
      </c>
      <c r="I430" t="s">
        <v>635</v>
      </c>
      <c r="J430" t="s">
        <v>3</v>
      </c>
      <c r="K430" t="s">
        <v>636</v>
      </c>
      <c r="L430">
        <v>1191</v>
      </c>
      <c r="N430">
        <v>1013</v>
      </c>
      <c r="O430" t="s">
        <v>637</v>
      </c>
      <c r="P430" t="s">
        <v>637</v>
      </c>
      <c r="Q430">
        <v>1</v>
      </c>
      <c r="X430">
        <v>0.44</v>
      </c>
      <c r="Y430">
        <v>0</v>
      </c>
      <c r="Z430">
        <v>0</v>
      </c>
      <c r="AA430">
        <v>0</v>
      </c>
      <c r="AB430">
        <v>0</v>
      </c>
      <c r="AC430">
        <v>0</v>
      </c>
      <c r="AD430">
        <v>1</v>
      </c>
      <c r="AE430">
        <v>2</v>
      </c>
      <c r="AF430" t="s">
        <v>108</v>
      </c>
      <c r="AG430">
        <v>0.52800000000000002</v>
      </c>
      <c r="AH430">
        <v>2</v>
      </c>
      <c r="AI430">
        <v>312602092</v>
      </c>
      <c r="AJ430">
        <v>393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</row>
    <row r="431" spans="1:44" x14ac:dyDescent="0.2">
      <c r="A431">
        <f>ROW(Source!A431)</f>
        <v>431</v>
      </c>
      <c r="B431">
        <v>312602093</v>
      </c>
      <c r="C431">
        <v>312602090</v>
      </c>
      <c r="D431">
        <v>277944622</v>
      </c>
      <c r="E431">
        <v>1</v>
      </c>
      <c r="F431">
        <v>1</v>
      </c>
      <c r="G431">
        <v>1</v>
      </c>
      <c r="H431">
        <v>2</v>
      </c>
      <c r="I431" t="s">
        <v>639</v>
      </c>
      <c r="J431" t="s">
        <v>640</v>
      </c>
      <c r="K431" t="s">
        <v>641</v>
      </c>
      <c r="L431">
        <v>1368</v>
      </c>
      <c r="N431">
        <v>1011</v>
      </c>
      <c r="O431" t="s">
        <v>419</v>
      </c>
      <c r="P431" t="s">
        <v>419</v>
      </c>
      <c r="Q431">
        <v>1</v>
      </c>
      <c r="X431">
        <v>0.22</v>
      </c>
      <c r="Y431">
        <v>0</v>
      </c>
      <c r="Z431">
        <v>1472.33</v>
      </c>
      <c r="AA431">
        <v>642.05999999999995</v>
      </c>
      <c r="AB431">
        <v>0</v>
      </c>
      <c r="AC431">
        <v>0</v>
      </c>
      <c r="AD431">
        <v>1</v>
      </c>
      <c r="AE431">
        <v>0</v>
      </c>
      <c r="AF431" t="s">
        <v>108</v>
      </c>
      <c r="AG431">
        <v>0.26400000000000001</v>
      </c>
      <c r="AH431">
        <v>2</v>
      </c>
      <c r="AI431">
        <v>312602093</v>
      </c>
      <c r="AJ431">
        <v>394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</row>
    <row r="432" spans="1:44" x14ac:dyDescent="0.2">
      <c r="A432">
        <f>ROW(Source!A431)</f>
        <v>431</v>
      </c>
      <c r="B432">
        <v>312602094</v>
      </c>
      <c r="C432">
        <v>312602090</v>
      </c>
      <c r="D432">
        <v>277945900</v>
      </c>
      <c r="E432">
        <v>1</v>
      </c>
      <c r="F432">
        <v>1</v>
      </c>
      <c r="G432">
        <v>1</v>
      </c>
      <c r="H432">
        <v>2</v>
      </c>
      <c r="I432" t="s">
        <v>709</v>
      </c>
      <c r="J432" t="s">
        <v>710</v>
      </c>
      <c r="K432" t="s">
        <v>711</v>
      </c>
      <c r="L432">
        <v>1368</v>
      </c>
      <c r="N432">
        <v>1011</v>
      </c>
      <c r="O432" t="s">
        <v>419</v>
      </c>
      <c r="P432" t="s">
        <v>419</v>
      </c>
      <c r="Q432">
        <v>1</v>
      </c>
      <c r="X432">
        <v>0.22</v>
      </c>
      <c r="Y432">
        <v>0</v>
      </c>
      <c r="Z432">
        <v>12.95</v>
      </c>
      <c r="AA432">
        <v>0</v>
      </c>
      <c r="AB432">
        <v>0</v>
      </c>
      <c r="AC432">
        <v>0</v>
      </c>
      <c r="AD432">
        <v>1</v>
      </c>
      <c r="AE432">
        <v>0</v>
      </c>
      <c r="AF432" t="s">
        <v>108</v>
      </c>
      <c r="AG432">
        <v>0.26400000000000001</v>
      </c>
      <c r="AH432">
        <v>2</v>
      </c>
      <c r="AI432">
        <v>312602094</v>
      </c>
      <c r="AJ432">
        <v>395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</row>
    <row r="433" spans="1:44" x14ac:dyDescent="0.2">
      <c r="A433">
        <f>ROW(Source!A431)</f>
        <v>431</v>
      </c>
      <c r="B433">
        <v>312602095</v>
      </c>
      <c r="C433">
        <v>312602090</v>
      </c>
      <c r="D433">
        <v>277945921</v>
      </c>
      <c r="E433">
        <v>1</v>
      </c>
      <c r="F433">
        <v>1</v>
      </c>
      <c r="G433">
        <v>1</v>
      </c>
      <c r="H433">
        <v>2</v>
      </c>
      <c r="I433" t="s">
        <v>712</v>
      </c>
      <c r="J433" t="s">
        <v>713</v>
      </c>
      <c r="K433" t="s">
        <v>714</v>
      </c>
      <c r="L433">
        <v>1368</v>
      </c>
      <c r="N433">
        <v>1011</v>
      </c>
      <c r="O433" t="s">
        <v>419</v>
      </c>
      <c r="P433" t="s">
        <v>419</v>
      </c>
      <c r="Q433">
        <v>1</v>
      </c>
      <c r="X433">
        <v>0.22</v>
      </c>
      <c r="Y433">
        <v>0</v>
      </c>
      <c r="Z433">
        <v>560.73</v>
      </c>
      <c r="AA433">
        <v>477.98</v>
      </c>
      <c r="AB433">
        <v>0</v>
      </c>
      <c r="AC433">
        <v>0</v>
      </c>
      <c r="AD433">
        <v>1</v>
      </c>
      <c r="AE433">
        <v>0</v>
      </c>
      <c r="AF433" t="s">
        <v>108</v>
      </c>
      <c r="AG433">
        <v>0.26400000000000001</v>
      </c>
      <c r="AH433">
        <v>2</v>
      </c>
      <c r="AI433">
        <v>312602095</v>
      </c>
      <c r="AJ433">
        <v>396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</row>
    <row r="434" spans="1:44" x14ac:dyDescent="0.2">
      <c r="A434">
        <f>ROW(Source!A432)</f>
        <v>432</v>
      </c>
      <c r="B434">
        <v>312568597</v>
      </c>
      <c r="C434">
        <v>312568592</v>
      </c>
      <c r="D434">
        <v>277560257</v>
      </c>
      <c r="E434">
        <v>109</v>
      </c>
      <c r="F434">
        <v>1</v>
      </c>
      <c r="G434">
        <v>1</v>
      </c>
      <c r="H434">
        <v>1</v>
      </c>
      <c r="I434" t="s">
        <v>659</v>
      </c>
      <c r="J434" t="s">
        <v>3</v>
      </c>
      <c r="K434" t="s">
        <v>660</v>
      </c>
      <c r="L434">
        <v>1191</v>
      </c>
      <c r="N434">
        <v>1013</v>
      </c>
      <c r="O434" t="s">
        <v>637</v>
      </c>
      <c r="P434" t="s">
        <v>637</v>
      </c>
      <c r="Q434">
        <v>1</v>
      </c>
      <c r="X434">
        <v>0.25</v>
      </c>
      <c r="Y434">
        <v>0</v>
      </c>
      <c r="Z434">
        <v>0</v>
      </c>
      <c r="AA434">
        <v>0</v>
      </c>
      <c r="AB434">
        <v>406.64</v>
      </c>
      <c r="AC434">
        <v>0</v>
      </c>
      <c r="AD434">
        <v>1</v>
      </c>
      <c r="AE434">
        <v>1</v>
      </c>
      <c r="AF434" t="s">
        <v>108</v>
      </c>
      <c r="AG434">
        <v>0.3</v>
      </c>
      <c r="AH434">
        <v>2</v>
      </c>
      <c r="AI434">
        <v>312568593</v>
      </c>
      <c r="AJ434">
        <v>397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</row>
    <row r="435" spans="1:44" x14ac:dyDescent="0.2">
      <c r="A435">
        <f>ROW(Source!A432)</f>
        <v>432</v>
      </c>
      <c r="B435">
        <v>312568598</v>
      </c>
      <c r="C435">
        <v>312568592</v>
      </c>
      <c r="D435">
        <v>277560491</v>
      </c>
      <c r="E435">
        <v>109</v>
      </c>
      <c r="F435">
        <v>1</v>
      </c>
      <c r="G435">
        <v>1</v>
      </c>
      <c r="H435">
        <v>1</v>
      </c>
      <c r="I435" t="s">
        <v>635</v>
      </c>
      <c r="J435" t="s">
        <v>3</v>
      </c>
      <c r="K435" t="s">
        <v>636</v>
      </c>
      <c r="L435">
        <v>1191</v>
      </c>
      <c r="N435">
        <v>1013</v>
      </c>
      <c r="O435" t="s">
        <v>637</v>
      </c>
      <c r="P435" t="s">
        <v>637</v>
      </c>
      <c r="Q435">
        <v>1</v>
      </c>
      <c r="X435">
        <v>0.14000000000000001</v>
      </c>
      <c r="Y435">
        <v>0</v>
      </c>
      <c r="Z435">
        <v>0</v>
      </c>
      <c r="AA435">
        <v>0</v>
      </c>
      <c r="AB435">
        <v>0</v>
      </c>
      <c r="AC435">
        <v>0</v>
      </c>
      <c r="AD435">
        <v>1</v>
      </c>
      <c r="AE435">
        <v>2</v>
      </c>
      <c r="AF435" t="s">
        <v>108</v>
      </c>
      <c r="AG435">
        <v>0.16800000000000001</v>
      </c>
      <c r="AH435">
        <v>2</v>
      </c>
      <c r="AI435">
        <v>312568594</v>
      </c>
      <c r="AJ435">
        <v>398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</row>
    <row r="436" spans="1:44" x14ac:dyDescent="0.2">
      <c r="A436">
        <f>ROW(Source!A432)</f>
        <v>432</v>
      </c>
      <c r="B436">
        <v>312568599</v>
      </c>
      <c r="C436">
        <v>312568592</v>
      </c>
      <c r="D436">
        <v>277945900</v>
      </c>
      <c r="E436">
        <v>1</v>
      </c>
      <c r="F436">
        <v>1</v>
      </c>
      <c r="G436">
        <v>1</v>
      </c>
      <c r="H436">
        <v>2</v>
      </c>
      <c r="I436" t="s">
        <v>709</v>
      </c>
      <c r="J436" t="s">
        <v>710</v>
      </c>
      <c r="K436" t="s">
        <v>711</v>
      </c>
      <c r="L436">
        <v>1368</v>
      </c>
      <c r="N436">
        <v>1011</v>
      </c>
      <c r="O436" t="s">
        <v>419</v>
      </c>
      <c r="P436" t="s">
        <v>419</v>
      </c>
      <c r="Q436">
        <v>1</v>
      </c>
      <c r="X436">
        <v>0.14000000000000001</v>
      </c>
      <c r="Y436">
        <v>0</v>
      </c>
      <c r="Z436">
        <v>12.95</v>
      </c>
      <c r="AA436">
        <v>0</v>
      </c>
      <c r="AB436">
        <v>0</v>
      </c>
      <c r="AC436">
        <v>0</v>
      </c>
      <c r="AD436">
        <v>1</v>
      </c>
      <c r="AE436">
        <v>0</v>
      </c>
      <c r="AF436" t="s">
        <v>108</v>
      </c>
      <c r="AG436">
        <v>0.16800000000000001</v>
      </c>
      <c r="AH436">
        <v>2</v>
      </c>
      <c r="AI436">
        <v>312568595</v>
      </c>
      <c r="AJ436">
        <v>399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</row>
    <row r="437" spans="1:44" x14ac:dyDescent="0.2">
      <c r="A437">
        <f>ROW(Source!A432)</f>
        <v>432</v>
      </c>
      <c r="B437">
        <v>312568600</v>
      </c>
      <c r="C437">
        <v>312568592</v>
      </c>
      <c r="D437">
        <v>277945921</v>
      </c>
      <c r="E437">
        <v>1</v>
      </c>
      <c r="F437">
        <v>1</v>
      </c>
      <c r="G437">
        <v>1</v>
      </c>
      <c r="H437">
        <v>2</v>
      </c>
      <c r="I437" t="s">
        <v>712</v>
      </c>
      <c r="J437" t="s">
        <v>713</v>
      </c>
      <c r="K437" t="s">
        <v>714</v>
      </c>
      <c r="L437">
        <v>1368</v>
      </c>
      <c r="N437">
        <v>1011</v>
      </c>
      <c r="O437" t="s">
        <v>419</v>
      </c>
      <c r="P437" t="s">
        <v>419</v>
      </c>
      <c r="Q437">
        <v>1</v>
      </c>
      <c r="X437">
        <v>0.14000000000000001</v>
      </c>
      <c r="Y437">
        <v>0</v>
      </c>
      <c r="Z437">
        <v>560.73</v>
      </c>
      <c r="AA437">
        <v>477.98</v>
      </c>
      <c r="AB437">
        <v>0</v>
      </c>
      <c r="AC437">
        <v>0</v>
      </c>
      <c r="AD437">
        <v>1</v>
      </c>
      <c r="AE437">
        <v>0</v>
      </c>
      <c r="AF437" t="s">
        <v>108</v>
      </c>
      <c r="AG437">
        <v>0.16800000000000001</v>
      </c>
      <c r="AH437">
        <v>2</v>
      </c>
      <c r="AI437">
        <v>312568596</v>
      </c>
      <c r="AJ437">
        <v>400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</row>
    <row r="438" spans="1:44" x14ac:dyDescent="0.2">
      <c r="A438">
        <f>ROW(Source!A433)</f>
        <v>433</v>
      </c>
      <c r="B438">
        <v>312568606</v>
      </c>
      <c r="C438">
        <v>312568601</v>
      </c>
      <c r="D438">
        <v>277560257</v>
      </c>
      <c r="E438">
        <v>109</v>
      </c>
      <c r="F438">
        <v>1</v>
      </c>
      <c r="G438">
        <v>1</v>
      </c>
      <c r="H438">
        <v>1</v>
      </c>
      <c r="I438" t="s">
        <v>659</v>
      </c>
      <c r="J438" t="s">
        <v>3</v>
      </c>
      <c r="K438" t="s">
        <v>660</v>
      </c>
      <c r="L438">
        <v>1191</v>
      </c>
      <c r="N438">
        <v>1013</v>
      </c>
      <c r="O438" t="s">
        <v>637</v>
      </c>
      <c r="P438" t="s">
        <v>637</v>
      </c>
      <c r="Q438">
        <v>1</v>
      </c>
      <c r="X438">
        <v>0.3</v>
      </c>
      <c r="Y438">
        <v>0</v>
      </c>
      <c r="Z438">
        <v>0</v>
      </c>
      <c r="AA438">
        <v>0</v>
      </c>
      <c r="AB438">
        <v>406.64</v>
      </c>
      <c r="AC438">
        <v>0</v>
      </c>
      <c r="AD438">
        <v>1</v>
      </c>
      <c r="AE438">
        <v>1</v>
      </c>
      <c r="AF438" t="s">
        <v>108</v>
      </c>
      <c r="AG438">
        <v>0.36</v>
      </c>
      <c r="AH438">
        <v>2</v>
      </c>
      <c r="AI438">
        <v>312568602</v>
      </c>
      <c r="AJ438">
        <v>401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</row>
    <row r="439" spans="1:44" x14ac:dyDescent="0.2">
      <c r="A439">
        <f>ROW(Source!A433)</f>
        <v>433</v>
      </c>
      <c r="B439">
        <v>312568607</v>
      </c>
      <c r="C439">
        <v>312568601</v>
      </c>
      <c r="D439">
        <v>277560491</v>
      </c>
      <c r="E439">
        <v>109</v>
      </c>
      <c r="F439">
        <v>1</v>
      </c>
      <c r="G439">
        <v>1</v>
      </c>
      <c r="H439">
        <v>1</v>
      </c>
      <c r="I439" t="s">
        <v>635</v>
      </c>
      <c r="J439" t="s">
        <v>3</v>
      </c>
      <c r="K439" t="s">
        <v>636</v>
      </c>
      <c r="L439">
        <v>1191</v>
      </c>
      <c r="N439">
        <v>1013</v>
      </c>
      <c r="O439" t="s">
        <v>637</v>
      </c>
      <c r="P439" t="s">
        <v>637</v>
      </c>
      <c r="Q439">
        <v>1</v>
      </c>
      <c r="X439">
        <v>0.16</v>
      </c>
      <c r="Y439">
        <v>0</v>
      </c>
      <c r="Z439">
        <v>0</v>
      </c>
      <c r="AA439">
        <v>0</v>
      </c>
      <c r="AB439">
        <v>0</v>
      </c>
      <c r="AC439">
        <v>0</v>
      </c>
      <c r="AD439">
        <v>1</v>
      </c>
      <c r="AE439">
        <v>2</v>
      </c>
      <c r="AF439" t="s">
        <v>108</v>
      </c>
      <c r="AG439">
        <v>0.192</v>
      </c>
      <c r="AH439">
        <v>2</v>
      </c>
      <c r="AI439">
        <v>312568603</v>
      </c>
      <c r="AJ439">
        <v>402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</row>
    <row r="440" spans="1:44" x14ac:dyDescent="0.2">
      <c r="A440">
        <f>ROW(Source!A433)</f>
        <v>433</v>
      </c>
      <c r="B440">
        <v>312568608</v>
      </c>
      <c r="C440">
        <v>312568601</v>
      </c>
      <c r="D440">
        <v>277945900</v>
      </c>
      <c r="E440">
        <v>1</v>
      </c>
      <c r="F440">
        <v>1</v>
      </c>
      <c r="G440">
        <v>1</v>
      </c>
      <c r="H440">
        <v>2</v>
      </c>
      <c r="I440" t="s">
        <v>709</v>
      </c>
      <c r="J440" t="s">
        <v>710</v>
      </c>
      <c r="K440" t="s">
        <v>711</v>
      </c>
      <c r="L440">
        <v>1368</v>
      </c>
      <c r="N440">
        <v>1011</v>
      </c>
      <c r="O440" t="s">
        <v>419</v>
      </c>
      <c r="P440" t="s">
        <v>419</v>
      </c>
      <c r="Q440">
        <v>1</v>
      </c>
      <c r="X440">
        <v>0.16</v>
      </c>
      <c r="Y440">
        <v>0</v>
      </c>
      <c r="Z440">
        <v>12.95</v>
      </c>
      <c r="AA440">
        <v>0</v>
      </c>
      <c r="AB440">
        <v>0</v>
      </c>
      <c r="AC440">
        <v>0</v>
      </c>
      <c r="AD440">
        <v>1</v>
      </c>
      <c r="AE440">
        <v>0</v>
      </c>
      <c r="AF440" t="s">
        <v>108</v>
      </c>
      <c r="AG440">
        <v>0.192</v>
      </c>
      <c r="AH440">
        <v>2</v>
      </c>
      <c r="AI440">
        <v>312568604</v>
      </c>
      <c r="AJ440">
        <v>403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</row>
    <row r="441" spans="1:44" x14ac:dyDescent="0.2">
      <c r="A441">
        <f>ROW(Source!A433)</f>
        <v>433</v>
      </c>
      <c r="B441">
        <v>312568609</v>
      </c>
      <c r="C441">
        <v>312568601</v>
      </c>
      <c r="D441">
        <v>277945921</v>
      </c>
      <c r="E441">
        <v>1</v>
      </c>
      <c r="F441">
        <v>1</v>
      </c>
      <c r="G441">
        <v>1</v>
      </c>
      <c r="H441">
        <v>2</v>
      </c>
      <c r="I441" t="s">
        <v>712</v>
      </c>
      <c r="J441" t="s">
        <v>713</v>
      </c>
      <c r="K441" t="s">
        <v>714</v>
      </c>
      <c r="L441">
        <v>1368</v>
      </c>
      <c r="N441">
        <v>1011</v>
      </c>
      <c r="O441" t="s">
        <v>419</v>
      </c>
      <c r="P441" t="s">
        <v>419</v>
      </c>
      <c r="Q441">
        <v>1</v>
      </c>
      <c r="X441">
        <v>0.16</v>
      </c>
      <c r="Y441">
        <v>0</v>
      </c>
      <c r="Z441">
        <v>560.73</v>
      </c>
      <c r="AA441">
        <v>477.98</v>
      </c>
      <c r="AB441">
        <v>0</v>
      </c>
      <c r="AC441">
        <v>0</v>
      </c>
      <c r="AD441">
        <v>1</v>
      </c>
      <c r="AE441">
        <v>0</v>
      </c>
      <c r="AF441" t="s">
        <v>108</v>
      </c>
      <c r="AG441">
        <v>0.192</v>
      </c>
      <c r="AH441">
        <v>2</v>
      </c>
      <c r="AI441">
        <v>312568605</v>
      </c>
      <c r="AJ441">
        <v>404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</row>
    <row r="442" spans="1:44" x14ac:dyDescent="0.2">
      <c r="A442">
        <f>ROW(Source!A473)</f>
        <v>473</v>
      </c>
      <c r="B442">
        <v>312568619</v>
      </c>
      <c r="C442">
        <v>312568614</v>
      </c>
      <c r="D442">
        <v>277560272</v>
      </c>
      <c r="E442">
        <v>109</v>
      </c>
      <c r="F442">
        <v>1</v>
      </c>
      <c r="G442">
        <v>1</v>
      </c>
      <c r="H442">
        <v>1</v>
      </c>
      <c r="I442" t="s">
        <v>730</v>
      </c>
      <c r="J442" t="s">
        <v>3</v>
      </c>
      <c r="K442" t="s">
        <v>731</v>
      </c>
      <c r="L442">
        <v>1191</v>
      </c>
      <c r="N442">
        <v>1013</v>
      </c>
      <c r="O442" t="s">
        <v>637</v>
      </c>
      <c r="P442" t="s">
        <v>637</v>
      </c>
      <c r="Q442">
        <v>1</v>
      </c>
      <c r="X442">
        <v>0.67</v>
      </c>
      <c r="Y442">
        <v>0</v>
      </c>
      <c r="Z442">
        <v>0</v>
      </c>
      <c r="AA442">
        <v>0</v>
      </c>
      <c r="AB442">
        <v>420.91</v>
      </c>
      <c r="AC442">
        <v>0</v>
      </c>
      <c r="AD442">
        <v>1</v>
      </c>
      <c r="AE442">
        <v>1</v>
      </c>
      <c r="AF442" t="s">
        <v>108</v>
      </c>
      <c r="AG442">
        <v>0.80400000000000005</v>
      </c>
      <c r="AH442">
        <v>2</v>
      </c>
      <c r="AI442">
        <v>312568615</v>
      </c>
      <c r="AJ442">
        <v>405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</row>
    <row r="443" spans="1:44" x14ac:dyDescent="0.2">
      <c r="A443">
        <f>ROW(Source!A473)</f>
        <v>473</v>
      </c>
      <c r="B443">
        <v>312568620</v>
      </c>
      <c r="C443">
        <v>312568614</v>
      </c>
      <c r="D443">
        <v>277946011</v>
      </c>
      <c r="E443">
        <v>1</v>
      </c>
      <c r="F443">
        <v>1</v>
      </c>
      <c r="G443">
        <v>1</v>
      </c>
      <c r="H443">
        <v>2</v>
      </c>
      <c r="I443" t="s">
        <v>732</v>
      </c>
      <c r="J443" t="s">
        <v>733</v>
      </c>
      <c r="K443" t="s">
        <v>734</v>
      </c>
      <c r="L443">
        <v>1368</v>
      </c>
      <c r="N443">
        <v>1011</v>
      </c>
      <c r="O443" t="s">
        <v>419</v>
      </c>
      <c r="P443" t="s">
        <v>419</v>
      </c>
      <c r="Q443">
        <v>1</v>
      </c>
      <c r="X443">
        <v>0.12</v>
      </c>
      <c r="Y443">
        <v>0</v>
      </c>
      <c r="Z443">
        <v>95.79</v>
      </c>
      <c r="AA443">
        <v>0</v>
      </c>
      <c r="AB443">
        <v>0</v>
      </c>
      <c r="AC443">
        <v>0</v>
      </c>
      <c r="AD443">
        <v>1</v>
      </c>
      <c r="AE443">
        <v>0</v>
      </c>
      <c r="AF443" t="s">
        <v>108</v>
      </c>
      <c r="AG443">
        <v>0.14399999999999999</v>
      </c>
      <c r="AH443">
        <v>2</v>
      </c>
      <c r="AI443">
        <v>312568616</v>
      </c>
      <c r="AJ443">
        <v>406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</row>
    <row r="444" spans="1:44" x14ac:dyDescent="0.2">
      <c r="A444">
        <f>ROW(Source!A473)</f>
        <v>473</v>
      </c>
      <c r="B444">
        <v>312568621</v>
      </c>
      <c r="C444">
        <v>312568614</v>
      </c>
      <c r="D444">
        <v>277866682</v>
      </c>
      <c r="E444">
        <v>1</v>
      </c>
      <c r="F444">
        <v>1</v>
      </c>
      <c r="G444">
        <v>1</v>
      </c>
      <c r="H444">
        <v>3</v>
      </c>
      <c r="I444" t="s">
        <v>735</v>
      </c>
      <c r="J444" t="s">
        <v>736</v>
      </c>
      <c r="K444" t="s">
        <v>737</v>
      </c>
      <c r="L444">
        <v>1346</v>
      </c>
      <c r="N444">
        <v>1009</v>
      </c>
      <c r="O444" t="s">
        <v>130</v>
      </c>
      <c r="P444" t="s">
        <v>130</v>
      </c>
      <c r="Q444">
        <v>1</v>
      </c>
      <c r="X444">
        <v>0.03</v>
      </c>
      <c r="Y444">
        <v>155.63</v>
      </c>
      <c r="Z444">
        <v>0</v>
      </c>
      <c r="AA444">
        <v>0</v>
      </c>
      <c r="AB444">
        <v>0</v>
      </c>
      <c r="AC444">
        <v>0</v>
      </c>
      <c r="AD444">
        <v>1</v>
      </c>
      <c r="AE444">
        <v>0</v>
      </c>
      <c r="AF444" t="s">
        <v>3</v>
      </c>
      <c r="AG444">
        <v>0.03</v>
      </c>
      <c r="AH444">
        <v>2</v>
      </c>
      <c r="AI444">
        <v>312568617</v>
      </c>
      <c r="AJ444">
        <v>407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</row>
    <row r="445" spans="1:44" x14ac:dyDescent="0.2">
      <c r="A445">
        <f>ROW(Source!A473)</f>
        <v>473</v>
      </c>
      <c r="B445">
        <v>312568622</v>
      </c>
      <c r="C445">
        <v>312568614</v>
      </c>
      <c r="D445">
        <v>277880063</v>
      </c>
      <c r="E445">
        <v>1</v>
      </c>
      <c r="F445">
        <v>1</v>
      </c>
      <c r="G445">
        <v>1</v>
      </c>
      <c r="H445">
        <v>3</v>
      </c>
      <c r="I445" t="s">
        <v>738</v>
      </c>
      <c r="J445" t="s">
        <v>739</v>
      </c>
      <c r="K445" t="s">
        <v>740</v>
      </c>
      <c r="L445">
        <v>1348</v>
      </c>
      <c r="N445">
        <v>1009</v>
      </c>
      <c r="O445" t="s">
        <v>139</v>
      </c>
      <c r="P445" t="s">
        <v>139</v>
      </c>
      <c r="Q445">
        <v>1000</v>
      </c>
      <c r="X445">
        <v>5.0000000000000001E-3</v>
      </c>
      <c r="Y445">
        <v>51875.98</v>
      </c>
      <c r="Z445">
        <v>0</v>
      </c>
      <c r="AA445">
        <v>0</v>
      </c>
      <c r="AB445">
        <v>0</v>
      </c>
      <c r="AC445">
        <v>0</v>
      </c>
      <c r="AD445">
        <v>1</v>
      </c>
      <c r="AE445">
        <v>0</v>
      </c>
      <c r="AF445" t="s">
        <v>3</v>
      </c>
      <c r="AG445">
        <v>5.0000000000000001E-3</v>
      </c>
      <c r="AH445">
        <v>2</v>
      </c>
      <c r="AI445">
        <v>312568618</v>
      </c>
      <c r="AJ445">
        <v>408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</row>
    <row r="446" spans="1:44" x14ac:dyDescent="0.2">
      <c r="A446">
        <f>ROW(Source!A474)</f>
        <v>474</v>
      </c>
      <c r="B446">
        <v>312568633</v>
      </c>
      <c r="C446">
        <v>312568623</v>
      </c>
      <c r="D446">
        <v>277560299</v>
      </c>
      <c r="E446">
        <v>109</v>
      </c>
      <c r="F446">
        <v>1</v>
      </c>
      <c r="G446">
        <v>1</v>
      </c>
      <c r="H446">
        <v>1</v>
      </c>
      <c r="I446" t="s">
        <v>741</v>
      </c>
      <c r="J446" t="s">
        <v>3</v>
      </c>
      <c r="K446" t="s">
        <v>742</v>
      </c>
      <c r="L446">
        <v>1191</v>
      </c>
      <c r="N446">
        <v>1013</v>
      </c>
      <c r="O446" t="s">
        <v>637</v>
      </c>
      <c r="P446" t="s">
        <v>637</v>
      </c>
      <c r="Q446">
        <v>1</v>
      </c>
      <c r="X446">
        <v>18.5</v>
      </c>
      <c r="Y446">
        <v>0</v>
      </c>
      <c r="Z446">
        <v>0</v>
      </c>
      <c r="AA446">
        <v>0</v>
      </c>
      <c r="AB446">
        <v>467.28</v>
      </c>
      <c r="AC446">
        <v>0</v>
      </c>
      <c r="AD446">
        <v>1</v>
      </c>
      <c r="AE446">
        <v>1</v>
      </c>
      <c r="AF446" t="s">
        <v>108</v>
      </c>
      <c r="AG446">
        <v>22.2</v>
      </c>
      <c r="AH446">
        <v>2</v>
      </c>
      <c r="AI446">
        <v>312568624</v>
      </c>
      <c r="AJ446">
        <v>409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</row>
    <row r="447" spans="1:44" x14ac:dyDescent="0.2">
      <c r="A447">
        <f>ROW(Source!A474)</f>
        <v>474</v>
      </c>
      <c r="B447">
        <v>312568634</v>
      </c>
      <c r="C447">
        <v>312568623</v>
      </c>
      <c r="D447">
        <v>277560491</v>
      </c>
      <c r="E447">
        <v>109</v>
      </c>
      <c r="F447">
        <v>1</v>
      </c>
      <c r="G447">
        <v>1</v>
      </c>
      <c r="H447">
        <v>1</v>
      </c>
      <c r="I447" t="s">
        <v>635</v>
      </c>
      <c r="J447" t="s">
        <v>3</v>
      </c>
      <c r="K447" t="s">
        <v>636</v>
      </c>
      <c r="L447">
        <v>1191</v>
      </c>
      <c r="N447">
        <v>1013</v>
      </c>
      <c r="O447" t="s">
        <v>637</v>
      </c>
      <c r="P447" t="s">
        <v>637</v>
      </c>
      <c r="Q447">
        <v>1</v>
      </c>
      <c r="X447">
        <v>0.34</v>
      </c>
      <c r="Y447">
        <v>0</v>
      </c>
      <c r="Z447">
        <v>0</v>
      </c>
      <c r="AA447">
        <v>0</v>
      </c>
      <c r="AB447">
        <v>0</v>
      </c>
      <c r="AC447">
        <v>0</v>
      </c>
      <c r="AD447">
        <v>1</v>
      </c>
      <c r="AE447">
        <v>2</v>
      </c>
      <c r="AF447" t="s">
        <v>108</v>
      </c>
      <c r="AG447">
        <v>0.40800000000000003</v>
      </c>
      <c r="AH447">
        <v>2</v>
      </c>
      <c r="AI447">
        <v>312568625</v>
      </c>
      <c r="AJ447">
        <v>410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</row>
    <row r="448" spans="1:44" x14ac:dyDescent="0.2">
      <c r="A448">
        <f>ROW(Source!A474)</f>
        <v>474</v>
      </c>
      <c r="B448">
        <v>312568635</v>
      </c>
      <c r="C448">
        <v>312568623</v>
      </c>
      <c r="D448">
        <v>277944622</v>
      </c>
      <c r="E448">
        <v>1</v>
      </c>
      <c r="F448">
        <v>1</v>
      </c>
      <c r="G448">
        <v>1</v>
      </c>
      <c r="H448">
        <v>2</v>
      </c>
      <c r="I448" t="s">
        <v>639</v>
      </c>
      <c r="J448" t="s">
        <v>640</v>
      </c>
      <c r="K448" t="s">
        <v>641</v>
      </c>
      <c r="L448">
        <v>1368</v>
      </c>
      <c r="N448">
        <v>1011</v>
      </c>
      <c r="O448" t="s">
        <v>419</v>
      </c>
      <c r="P448" t="s">
        <v>419</v>
      </c>
      <c r="Q448">
        <v>1</v>
      </c>
      <c r="X448">
        <v>0.17</v>
      </c>
      <c r="Y448">
        <v>0</v>
      </c>
      <c r="Z448">
        <v>1472.33</v>
      </c>
      <c r="AA448">
        <v>642.05999999999995</v>
      </c>
      <c r="AB448">
        <v>0</v>
      </c>
      <c r="AC448">
        <v>0</v>
      </c>
      <c r="AD448">
        <v>1</v>
      </c>
      <c r="AE448">
        <v>0</v>
      </c>
      <c r="AF448" t="s">
        <v>108</v>
      </c>
      <c r="AG448">
        <v>0.20400000000000001</v>
      </c>
      <c r="AH448">
        <v>2</v>
      </c>
      <c r="AI448">
        <v>312568626</v>
      </c>
      <c r="AJ448">
        <v>411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</row>
    <row r="449" spans="1:44" x14ac:dyDescent="0.2">
      <c r="A449">
        <f>ROW(Source!A474)</f>
        <v>474</v>
      </c>
      <c r="B449">
        <v>312568636</v>
      </c>
      <c r="C449">
        <v>312568623</v>
      </c>
      <c r="D449">
        <v>277945805</v>
      </c>
      <c r="E449">
        <v>1</v>
      </c>
      <c r="F449">
        <v>1</v>
      </c>
      <c r="G449">
        <v>1</v>
      </c>
      <c r="H449">
        <v>2</v>
      </c>
      <c r="I449" t="s">
        <v>650</v>
      </c>
      <c r="J449" t="s">
        <v>651</v>
      </c>
      <c r="K449" t="s">
        <v>652</v>
      </c>
      <c r="L449">
        <v>1368</v>
      </c>
      <c r="N449">
        <v>1011</v>
      </c>
      <c r="O449" t="s">
        <v>419</v>
      </c>
      <c r="P449" t="s">
        <v>419</v>
      </c>
      <c r="Q449">
        <v>1</v>
      </c>
      <c r="X449">
        <v>0.17</v>
      </c>
      <c r="Y449">
        <v>0</v>
      </c>
      <c r="Z449">
        <v>544.70000000000005</v>
      </c>
      <c r="AA449">
        <v>477.98</v>
      </c>
      <c r="AB449">
        <v>0</v>
      </c>
      <c r="AC449">
        <v>0</v>
      </c>
      <c r="AD449">
        <v>1</v>
      </c>
      <c r="AE449">
        <v>0</v>
      </c>
      <c r="AF449" t="s">
        <v>108</v>
      </c>
      <c r="AG449">
        <v>0.20400000000000001</v>
      </c>
      <c r="AH449">
        <v>2</v>
      </c>
      <c r="AI449">
        <v>312568627</v>
      </c>
      <c r="AJ449">
        <v>412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</row>
    <row r="450" spans="1:44" x14ac:dyDescent="0.2">
      <c r="A450">
        <f>ROW(Source!A474)</f>
        <v>474</v>
      </c>
      <c r="B450">
        <v>312568637</v>
      </c>
      <c r="C450">
        <v>312568623</v>
      </c>
      <c r="D450">
        <v>277946072</v>
      </c>
      <c r="E450">
        <v>1</v>
      </c>
      <c r="F450">
        <v>1</v>
      </c>
      <c r="G450">
        <v>1</v>
      </c>
      <c r="H450">
        <v>2</v>
      </c>
      <c r="I450" t="s">
        <v>743</v>
      </c>
      <c r="J450" t="s">
        <v>744</v>
      </c>
      <c r="K450" t="s">
        <v>745</v>
      </c>
      <c r="L450">
        <v>1368</v>
      </c>
      <c r="N450">
        <v>1011</v>
      </c>
      <c r="O450" t="s">
        <v>419</v>
      </c>
      <c r="P450" t="s">
        <v>419</v>
      </c>
      <c r="Q450">
        <v>1</v>
      </c>
      <c r="X450">
        <v>2.9</v>
      </c>
      <c r="Y450">
        <v>0</v>
      </c>
      <c r="Z450">
        <v>26.66</v>
      </c>
      <c r="AA450">
        <v>0</v>
      </c>
      <c r="AB450">
        <v>0</v>
      </c>
      <c r="AC450">
        <v>0</v>
      </c>
      <c r="AD450">
        <v>1</v>
      </c>
      <c r="AE450">
        <v>0</v>
      </c>
      <c r="AF450" t="s">
        <v>108</v>
      </c>
      <c r="AG450">
        <v>3.48</v>
      </c>
      <c r="AH450">
        <v>2</v>
      </c>
      <c r="AI450">
        <v>312568628</v>
      </c>
      <c r="AJ450">
        <v>413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</row>
    <row r="451" spans="1:44" x14ac:dyDescent="0.2">
      <c r="A451">
        <f>ROW(Source!A474)</f>
        <v>474</v>
      </c>
      <c r="B451">
        <v>312568638</v>
      </c>
      <c r="C451">
        <v>312568623</v>
      </c>
      <c r="D451">
        <v>277866682</v>
      </c>
      <c r="E451">
        <v>1</v>
      </c>
      <c r="F451">
        <v>1</v>
      </c>
      <c r="G451">
        <v>1</v>
      </c>
      <c r="H451">
        <v>3</v>
      </c>
      <c r="I451" t="s">
        <v>735</v>
      </c>
      <c r="J451" t="s">
        <v>736</v>
      </c>
      <c r="K451" t="s">
        <v>737</v>
      </c>
      <c r="L451">
        <v>1346</v>
      </c>
      <c r="N451">
        <v>1009</v>
      </c>
      <c r="O451" t="s">
        <v>130</v>
      </c>
      <c r="P451" t="s">
        <v>130</v>
      </c>
      <c r="Q451">
        <v>1</v>
      </c>
      <c r="X451">
        <v>0.9</v>
      </c>
      <c r="Y451">
        <v>155.63</v>
      </c>
      <c r="Z451">
        <v>0</v>
      </c>
      <c r="AA451">
        <v>0</v>
      </c>
      <c r="AB451">
        <v>0</v>
      </c>
      <c r="AC451">
        <v>0</v>
      </c>
      <c r="AD451">
        <v>1</v>
      </c>
      <c r="AE451">
        <v>0</v>
      </c>
      <c r="AF451" t="s">
        <v>3</v>
      </c>
      <c r="AG451">
        <v>0.9</v>
      </c>
      <c r="AH451">
        <v>2</v>
      </c>
      <c r="AI451">
        <v>312568629</v>
      </c>
      <c r="AJ451">
        <v>414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</row>
    <row r="452" spans="1:44" x14ac:dyDescent="0.2">
      <c r="A452">
        <f>ROW(Source!A474)</f>
        <v>474</v>
      </c>
      <c r="B452">
        <v>312568639</v>
      </c>
      <c r="C452">
        <v>312568623</v>
      </c>
      <c r="D452">
        <v>277879351</v>
      </c>
      <c r="E452">
        <v>1</v>
      </c>
      <c r="F452">
        <v>1</v>
      </c>
      <c r="G452">
        <v>1</v>
      </c>
      <c r="H452">
        <v>3</v>
      </c>
      <c r="I452" t="s">
        <v>746</v>
      </c>
      <c r="J452" t="s">
        <v>747</v>
      </c>
      <c r="K452" t="s">
        <v>748</v>
      </c>
      <c r="L452">
        <v>1348</v>
      </c>
      <c r="N452">
        <v>1009</v>
      </c>
      <c r="O452" t="s">
        <v>139</v>
      </c>
      <c r="P452" t="s">
        <v>139</v>
      </c>
      <c r="Q452">
        <v>1000</v>
      </c>
      <c r="X452">
        <v>4.0000000000000001E-3</v>
      </c>
      <c r="Y452">
        <v>57629.03</v>
      </c>
      <c r="Z452">
        <v>0</v>
      </c>
      <c r="AA452">
        <v>0</v>
      </c>
      <c r="AB452">
        <v>0</v>
      </c>
      <c r="AC452">
        <v>0</v>
      </c>
      <c r="AD452">
        <v>1</v>
      </c>
      <c r="AE452">
        <v>0</v>
      </c>
      <c r="AF452" t="s">
        <v>3</v>
      </c>
      <c r="AG452">
        <v>4.0000000000000001E-3</v>
      </c>
      <c r="AH452">
        <v>2</v>
      </c>
      <c r="AI452">
        <v>312568630</v>
      </c>
      <c r="AJ452">
        <v>415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</row>
    <row r="453" spans="1:44" x14ac:dyDescent="0.2">
      <c r="A453">
        <f>ROW(Source!A474)</f>
        <v>474</v>
      </c>
      <c r="B453">
        <v>312568640</v>
      </c>
      <c r="C453">
        <v>312568623</v>
      </c>
      <c r="D453">
        <v>277896184</v>
      </c>
      <c r="E453">
        <v>1</v>
      </c>
      <c r="F453">
        <v>1</v>
      </c>
      <c r="G453">
        <v>1</v>
      </c>
      <c r="H453">
        <v>3</v>
      </c>
      <c r="I453" t="s">
        <v>749</v>
      </c>
      <c r="J453" t="s">
        <v>750</v>
      </c>
      <c r="K453" t="s">
        <v>751</v>
      </c>
      <c r="L453">
        <v>1346</v>
      </c>
      <c r="N453">
        <v>1009</v>
      </c>
      <c r="O453" t="s">
        <v>130</v>
      </c>
      <c r="P453" t="s">
        <v>130</v>
      </c>
      <c r="Q453">
        <v>1</v>
      </c>
      <c r="X453">
        <v>2.4</v>
      </c>
      <c r="Y453">
        <v>1175.51</v>
      </c>
      <c r="Z453">
        <v>0</v>
      </c>
      <c r="AA453">
        <v>0</v>
      </c>
      <c r="AB453">
        <v>0</v>
      </c>
      <c r="AC453">
        <v>0</v>
      </c>
      <c r="AD453">
        <v>1</v>
      </c>
      <c r="AE453">
        <v>0</v>
      </c>
      <c r="AF453" t="s">
        <v>3</v>
      </c>
      <c r="AG453">
        <v>2.4</v>
      </c>
      <c r="AH453">
        <v>2</v>
      </c>
      <c r="AI453">
        <v>312568631</v>
      </c>
      <c r="AJ453">
        <v>416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</row>
    <row r="454" spans="1:44" x14ac:dyDescent="0.2">
      <c r="A454">
        <f>ROW(Source!A474)</f>
        <v>474</v>
      </c>
      <c r="B454">
        <v>312568641</v>
      </c>
      <c r="C454">
        <v>312568623</v>
      </c>
      <c r="D454">
        <v>277566433</v>
      </c>
      <c r="E454">
        <v>109</v>
      </c>
      <c r="F454">
        <v>1</v>
      </c>
      <c r="G454">
        <v>1</v>
      </c>
      <c r="H454">
        <v>3</v>
      </c>
      <c r="I454" t="s">
        <v>390</v>
      </c>
      <c r="J454" t="s">
        <v>3</v>
      </c>
      <c r="K454" t="s">
        <v>391</v>
      </c>
      <c r="L454">
        <v>3277935</v>
      </c>
      <c r="N454">
        <v>1013</v>
      </c>
      <c r="O454" t="s">
        <v>392</v>
      </c>
      <c r="P454" t="s">
        <v>392</v>
      </c>
      <c r="Q454">
        <v>1</v>
      </c>
      <c r="X454">
        <v>2</v>
      </c>
      <c r="Y454">
        <v>0</v>
      </c>
      <c r="Z454">
        <v>0</v>
      </c>
      <c r="AA454">
        <v>0</v>
      </c>
      <c r="AB454">
        <v>0</v>
      </c>
      <c r="AC454">
        <v>0</v>
      </c>
      <c r="AD454">
        <v>0</v>
      </c>
      <c r="AE454">
        <v>0</v>
      </c>
      <c r="AF454" t="s">
        <v>3</v>
      </c>
      <c r="AG454">
        <v>2</v>
      </c>
      <c r="AH454">
        <v>2</v>
      </c>
      <c r="AI454">
        <v>312568632</v>
      </c>
      <c r="AJ454">
        <v>417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</row>
    <row r="455" spans="1:44" x14ac:dyDescent="0.2">
      <c r="A455">
        <f>ROW(Source!A476)</f>
        <v>476</v>
      </c>
      <c r="B455">
        <v>312568653</v>
      </c>
      <c r="C455">
        <v>312568643</v>
      </c>
      <c r="D455">
        <v>277560305</v>
      </c>
      <c r="E455">
        <v>109</v>
      </c>
      <c r="F455">
        <v>1</v>
      </c>
      <c r="G455">
        <v>1</v>
      </c>
      <c r="H455">
        <v>1</v>
      </c>
      <c r="I455" t="s">
        <v>752</v>
      </c>
      <c r="J455" t="s">
        <v>3</v>
      </c>
      <c r="K455" t="s">
        <v>753</v>
      </c>
      <c r="L455">
        <v>1191</v>
      </c>
      <c r="N455">
        <v>1013</v>
      </c>
      <c r="O455" t="s">
        <v>637</v>
      </c>
      <c r="P455" t="s">
        <v>637</v>
      </c>
      <c r="Q455">
        <v>1</v>
      </c>
      <c r="X455">
        <v>41.2</v>
      </c>
      <c r="Y455">
        <v>0</v>
      </c>
      <c r="Z455">
        <v>0</v>
      </c>
      <c r="AA455">
        <v>0</v>
      </c>
      <c r="AB455">
        <v>477.98</v>
      </c>
      <c r="AC455">
        <v>0</v>
      </c>
      <c r="AD455">
        <v>1</v>
      </c>
      <c r="AE455">
        <v>1</v>
      </c>
      <c r="AF455" t="s">
        <v>398</v>
      </c>
      <c r="AG455">
        <v>51.912000000000006</v>
      </c>
      <c r="AH455">
        <v>2</v>
      </c>
      <c r="AI455">
        <v>312568644</v>
      </c>
      <c r="AJ455">
        <v>418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</row>
    <row r="456" spans="1:44" x14ac:dyDescent="0.2">
      <c r="A456">
        <f>ROW(Source!A476)</f>
        <v>476</v>
      </c>
      <c r="B456">
        <v>312568654</v>
      </c>
      <c r="C456">
        <v>312568643</v>
      </c>
      <c r="D456">
        <v>277560491</v>
      </c>
      <c r="E456">
        <v>109</v>
      </c>
      <c r="F456">
        <v>1</v>
      </c>
      <c r="G456">
        <v>1</v>
      </c>
      <c r="H456">
        <v>1</v>
      </c>
      <c r="I456" t="s">
        <v>635</v>
      </c>
      <c r="J456" t="s">
        <v>3</v>
      </c>
      <c r="K456" t="s">
        <v>636</v>
      </c>
      <c r="L456">
        <v>1191</v>
      </c>
      <c r="N456">
        <v>1013</v>
      </c>
      <c r="O456" t="s">
        <v>637</v>
      </c>
      <c r="P456" t="s">
        <v>637</v>
      </c>
      <c r="Q456">
        <v>1</v>
      </c>
      <c r="X456">
        <v>0.2</v>
      </c>
      <c r="Y456">
        <v>0</v>
      </c>
      <c r="Z456">
        <v>0</v>
      </c>
      <c r="AA456">
        <v>0</v>
      </c>
      <c r="AB456">
        <v>0</v>
      </c>
      <c r="AC456">
        <v>0</v>
      </c>
      <c r="AD456">
        <v>1</v>
      </c>
      <c r="AE456">
        <v>2</v>
      </c>
      <c r="AF456" t="s">
        <v>108</v>
      </c>
      <c r="AG456">
        <v>0.24</v>
      </c>
      <c r="AH456">
        <v>2</v>
      </c>
      <c r="AI456">
        <v>312568645</v>
      </c>
      <c r="AJ456">
        <v>419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</row>
    <row r="457" spans="1:44" x14ac:dyDescent="0.2">
      <c r="A457">
        <f>ROW(Source!A476)</f>
        <v>476</v>
      </c>
      <c r="B457">
        <v>312568655</v>
      </c>
      <c r="C457">
        <v>312568643</v>
      </c>
      <c r="D457">
        <v>277944622</v>
      </c>
      <c r="E457">
        <v>1</v>
      </c>
      <c r="F457">
        <v>1</v>
      </c>
      <c r="G457">
        <v>1</v>
      </c>
      <c r="H457">
        <v>2</v>
      </c>
      <c r="I457" t="s">
        <v>639</v>
      </c>
      <c r="J457" t="s">
        <v>640</v>
      </c>
      <c r="K457" t="s">
        <v>641</v>
      </c>
      <c r="L457">
        <v>1368</v>
      </c>
      <c r="N457">
        <v>1011</v>
      </c>
      <c r="O457" t="s">
        <v>419</v>
      </c>
      <c r="P457" t="s">
        <v>419</v>
      </c>
      <c r="Q457">
        <v>1</v>
      </c>
      <c r="X457">
        <v>0.1</v>
      </c>
      <c r="Y457">
        <v>0</v>
      </c>
      <c r="Z457">
        <v>1472.33</v>
      </c>
      <c r="AA457">
        <v>642.05999999999995</v>
      </c>
      <c r="AB457">
        <v>0</v>
      </c>
      <c r="AC457">
        <v>0</v>
      </c>
      <c r="AD457">
        <v>1</v>
      </c>
      <c r="AE457">
        <v>0</v>
      </c>
      <c r="AF457" t="s">
        <v>108</v>
      </c>
      <c r="AG457">
        <v>0.12</v>
      </c>
      <c r="AH457">
        <v>2</v>
      </c>
      <c r="AI457">
        <v>312568646</v>
      </c>
      <c r="AJ457">
        <v>420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</row>
    <row r="458" spans="1:44" x14ac:dyDescent="0.2">
      <c r="A458">
        <f>ROW(Source!A476)</f>
        <v>476</v>
      </c>
      <c r="B458">
        <v>312568656</v>
      </c>
      <c r="C458">
        <v>312568643</v>
      </c>
      <c r="D458">
        <v>277945805</v>
      </c>
      <c r="E458">
        <v>1</v>
      </c>
      <c r="F458">
        <v>1</v>
      </c>
      <c r="G458">
        <v>1</v>
      </c>
      <c r="H458">
        <v>2</v>
      </c>
      <c r="I458" t="s">
        <v>650</v>
      </c>
      <c r="J458" t="s">
        <v>651</v>
      </c>
      <c r="K458" t="s">
        <v>652</v>
      </c>
      <c r="L458">
        <v>1368</v>
      </c>
      <c r="N458">
        <v>1011</v>
      </c>
      <c r="O458" t="s">
        <v>419</v>
      </c>
      <c r="P458" t="s">
        <v>419</v>
      </c>
      <c r="Q458">
        <v>1</v>
      </c>
      <c r="X458">
        <v>0.1</v>
      </c>
      <c r="Y458">
        <v>0</v>
      </c>
      <c r="Z458">
        <v>544.70000000000005</v>
      </c>
      <c r="AA458">
        <v>477.98</v>
      </c>
      <c r="AB458">
        <v>0</v>
      </c>
      <c r="AC458">
        <v>0</v>
      </c>
      <c r="AD458">
        <v>1</v>
      </c>
      <c r="AE458">
        <v>0</v>
      </c>
      <c r="AF458" t="s">
        <v>108</v>
      </c>
      <c r="AG458">
        <v>0.12</v>
      </c>
      <c r="AH458">
        <v>2</v>
      </c>
      <c r="AI458">
        <v>312568647</v>
      </c>
      <c r="AJ458">
        <v>421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</row>
    <row r="459" spans="1:44" x14ac:dyDescent="0.2">
      <c r="A459">
        <f>ROW(Source!A476)</f>
        <v>476</v>
      </c>
      <c r="B459">
        <v>312568657</v>
      </c>
      <c r="C459">
        <v>312568643</v>
      </c>
      <c r="D459">
        <v>277946072</v>
      </c>
      <c r="E459">
        <v>1</v>
      </c>
      <c r="F459">
        <v>1</v>
      </c>
      <c r="G459">
        <v>1</v>
      </c>
      <c r="H459">
        <v>2</v>
      </c>
      <c r="I459" t="s">
        <v>743</v>
      </c>
      <c r="J459" t="s">
        <v>744</v>
      </c>
      <c r="K459" t="s">
        <v>745</v>
      </c>
      <c r="L459">
        <v>1368</v>
      </c>
      <c r="N459">
        <v>1011</v>
      </c>
      <c r="O459" t="s">
        <v>419</v>
      </c>
      <c r="P459" t="s">
        <v>419</v>
      </c>
      <c r="Q459">
        <v>1</v>
      </c>
      <c r="X459">
        <v>0.16</v>
      </c>
      <c r="Y459">
        <v>0</v>
      </c>
      <c r="Z459">
        <v>26.66</v>
      </c>
      <c r="AA459">
        <v>0</v>
      </c>
      <c r="AB459">
        <v>0</v>
      </c>
      <c r="AC459">
        <v>0</v>
      </c>
      <c r="AD459">
        <v>1</v>
      </c>
      <c r="AE459">
        <v>0</v>
      </c>
      <c r="AF459" t="s">
        <v>108</v>
      </c>
      <c r="AG459">
        <v>0.192</v>
      </c>
      <c r="AH459">
        <v>2</v>
      </c>
      <c r="AI459">
        <v>312568648</v>
      </c>
      <c r="AJ459">
        <v>422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</row>
    <row r="460" spans="1:44" x14ac:dyDescent="0.2">
      <c r="A460">
        <f>ROW(Source!A476)</f>
        <v>476</v>
      </c>
      <c r="B460">
        <v>312568658</v>
      </c>
      <c r="C460">
        <v>312568643</v>
      </c>
      <c r="D460">
        <v>277879488</v>
      </c>
      <c r="E460">
        <v>1</v>
      </c>
      <c r="F460">
        <v>1</v>
      </c>
      <c r="G460">
        <v>1</v>
      </c>
      <c r="H460">
        <v>3</v>
      </c>
      <c r="I460" t="s">
        <v>700</v>
      </c>
      <c r="J460" t="s">
        <v>701</v>
      </c>
      <c r="K460" t="s">
        <v>702</v>
      </c>
      <c r="L460">
        <v>1348</v>
      </c>
      <c r="N460">
        <v>1009</v>
      </c>
      <c r="O460" t="s">
        <v>139</v>
      </c>
      <c r="P460" t="s">
        <v>139</v>
      </c>
      <c r="Q460">
        <v>1000</v>
      </c>
      <c r="X460">
        <v>3.0000000000000001E-3</v>
      </c>
      <c r="Y460">
        <v>70310.45</v>
      </c>
      <c r="Z460">
        <v>0</v>
      </c>
      <c r="AA460">
        <v>0</v>
      </c>
      <c r="AB460">
        <v>0</v>
      </c>
      <c r="AC460">
        <v>0</v>
      </c>
      <c r="AD460">
        <v>1</v>
      </c>
      <c r="AE460">
        <v>0</v>
      </c>
      <c r="AF460" t="s">
        <v>132</v>
      </c>
      <c r="AG460">
        <v>0</v>
      </c>
      <c r="AH460">
        <v>2</v>
      </c>
      <c r="AI460">
        <v>312568649</v>
      </c>
      <c r="AJ460">
        <v>423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</row>
    <row r="461" spans="1:44" x14ac:dyDescent="0.2">
      <c r="A461">
        <f>ROW(Source!A476)</f>
        <v>476</v>
      </c>
      <c r="B461">
        <v>312568659</v>
      </c>
      <c r="C461">
        <v>312568643</v>
      </c>
      <c r="D461">
        <v>277896271</v>
      </c>
      <c r="E461">
        <v>1</v>
      </c>
      <c r="F461">
        <v>1</v>
      </c>
      <c r="G461">
        <v>1</v>
      </c>
      <c r="H461">
        <v>3</v>
      </c>
      <c r="I461" t="s">
        <v>755</v>
      </c>
      <c r="J461" t="s">
        <v>756</v>
      </c>
      <c r="K461" t="s">
        <v>757</v>
      </c>
      <c r="L461">
        <v>1346</v>
      </c>
      <c r="N461">
        <v>1009</v>
      </c>
      <c r="O461" t="s">
        <v>130</v>
      </c>
      <c r="P461" t="s">
        <v>130</v>
      </c>
      <c r="Q461">
        <v>1</v>
      </c>
      <c r="X461">
        <v>0.8</v>
      </c>
      <c r="Y461">
        <v>79.88</v>
      </c>
      <c r="Z461">
        <v>0</v>
      </c>
      <c r="AA461">
        <v>0</v>
      </c>
      <c r="AB461">
        <v>0</v>
      </c>
      <c r="AC461">
        <v>0</v>
      </c>
      <c r="AD461">
        <v>1</v>
      </c>
      <c r="AE461">
        <v>0</v>
      </c>
      <c r="AF461" t="s">
        <v>132</v>
      </c>
      <c r="AG461">
        <v>0</v>
      </c>
      <c r="AH461">
        <v>2</v>
      </c>
      <c r="AI461">
        <v>312568650</v>
      </c>
      <c r="AJ461">
        <v>424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</row>
    <row r="462" spans="1:44" x14ac:dyDescent="0.2">
      <c r="A462">
        <f>ROW(Source!A476)</f>
        <v>476</v>
      </c>
      <c r="B462">
        <v>312568660</v>
      </c>
      <c r="C462">
        <v>312568643</v>
      </c>
      <c r="D462">
        <v>277913527</v>
      </c>
      <c r="E462">
        <v>1</v>
      </c>
      <c r="F462">
        <v>1</v>
      </c>
      <c r="G462">
        <v>1</v>
      </c>
      <c r="H462">
        <v>3</v>
      </c>
      <c r="I462" t="s">
        <v>758</v>
      </c>
      <c r="J462" t="s">
        <v>759</v>
      </c>
      <c r="K462" t="s">
        <v>760</v>
      </c>
      <c r="L462">
        <v>1425</v>
      </c>
      <c r="N462">
        <v>1013</v>
      </c>
      <c r="O462" t="s">
        <v>396</v>
      </c>
      <c r="P462" t="s">
        <v>396</v>
      </c>
      <c r="Q462">
        <v>1</v>
      </c>
      <c r="X462">
        <v>1.02</v>
      </c>
      <c r="Y462">
        <v>896.51</v>
      </c>
      <c r="Z462">
        <v>0</v>
      </c>
      <c r="AA462">
        <v>0</v>
      </c>
      <c r="AB462">
        <v>0</v>
      </c>
      <c r="AC462">
        <v>0</v>
      </c>
      <c r="AD462">
        <v>1</v>
      </c>
      <c r="AE462">
        <v>0</v>
      </c>
      <c r="AF462" t="s">
        <v>132</v>
      </c>
      <c r="AG462">
        <v>0</v>
      </c>
      <c r="AH462">
        <v>2</v>
      </c>
      <c r="AI462">
        <v>312568651</v>
      </c>
      <c r="AJ462">
        <v>425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</row>
    <row r="463" spans="1:44" x14ac:dyDescent="0.2">
      <c r="A463">
        <f>ROW(Source!A476)</f>
        <v>476</v>
      </c>
      <c r="B463">
        <v>312568661</v>
      </c>
      <c r="C463">
        <v>312568643</v>
      </c>
      <c r="D463">
        <v>277566433</v>
      </c>
      <c r="E463">
        <v>109</v>
      </c>
      <c r="F463">
        <v>1</v>
      </c>
      <c r="G463">
        <v>1</v>
      </c>
      <c r="H463">
        <v>3</v>
      </c>
      <c r="I463" t="s">
        <v>390</v>
      </c>
      <c r="J463" t="s">
        <v>3</v>
      </c>
      <c r="K463" t="s">
        <v>391</v>
      </c>
      <c r="L463">
        <v>3277935</v>
      </c>
      <c r="N463">
        <v>1013</v>
      </c>
      <c r="O463" t="s">
        <v>392</v>
      </c>
      <c r="P463" t="s">
        <v>392</v>
      </c>
      <c r="Q463">
        <v>1</v>
      </c>
      <c r="X463">
        <v>2</v>
      </c>
      <c r="Y463">
        <v>0</v>
      </c>
      <c r="Z463">
        <v>0</v>
      </c>
      <c r="AA463">
        <v>0</v>
      </c>
      <c r="AB463">
        <v>0</v>
      </c>
      <c r="AC463">
        <v>0</v>
      </c>
      <c r="AD463">
        <v>0</v>
      </c>
      <c r="AE463">
        <v>0</v>
      </c>
      <c r="AF463" t="s">
        <v>132</v>
      </c>
      <c r="AG463">
        <v>0</v>
      </c>
      <c r="AH463">
        <v>2</v>
      </c>
      <c r="AI463">
        <v>312568652</v>
      </c>
      <c r="AJ463">
        <v>426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</row>
    <row r="464" spans="1:44" x14ac:dyDescent="0.2">
      <c r="A464">
        <f>ROW(Source!A513)</f>
        <v>513</v>
      </c>
      <c r="B464">
        <v>312568676</v>
      </c>
      <c r="C464">
        <v>312568667</v>
      </c>
      <c r="D464">
        <v>277560289</v>
      </c>
      <c r="E464">
        <v>109</v>
      </c>
      <c r="F464">
        <v>1</v>
      </c>
      <c r="G464">
        <v>1</v>
      </c>
      <c r="H464">
        <v>1</v>
      </c>
      <c r="I464" t="s">
        <v>656</v>
      </c>
      <c r="J464" t="s">
        <v>3</v>
      </c>
      <c r="K464" t="s">
        <v>657</v>
      </c>
      <c r="L464">
        <v>1191</v>
      </c>
      <c r="N464">
        <v>1013</v>
      </c>
      <c r="O464" t="s">
        <v>637</v>
      </c>
      <c r="P464" t="s">
        <v>637</v>
      </c>
      <c r="Q464">
        <v>1</v>
      </c>
      <c r="X464">
        <v>5.38</v>
      </c>
      <c r="Y464">
        <v>0</v>
      </c>
      <c r="Z464">
        <v>0</v>
      </c>
      <c r="AA464">
        <v>0</v>
      </c>
      <c r="AB464">
        <v>451.23</v>
      </c>
      <c r="AC464">
        <v>0</v>
      </c>
      <c r="AD464">
        <v>1</v>
      </c>
      <c r="AE464">
        <v>1</v>
      </c>
      <c r="AF464" t="s">
        <v>409</v>
      </c>
      <c r="AG464">
        <v>14.848799999999997</v>
      </c>
      <c r="AH464">
        <v>2</v>
      </c>
      <c r="AI464">
        <v>312568668</v>
      </c>
      <c r="AJ464">
        <v>427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</row>
    <row r="465" spans="1:44" x14ac:dyDescent="0.2">
      <c r="A465">
        <f>ROW(Source!A513)</f>
        <v>513</v>
      </c>
      <c r="B465">
        <v>312568677</v>
      </c>
      <c r="C465">
        <v>312568667</v>
      </c>
      <c r="D465">
        <v>277560491</v>
      </c>
      <c r="E465">
        <v>109</v>
      </c>
      <c r="F465">
        <v>1</v>
      </c>
      <c r="G465">
        <v>1</v>
      </c>
      <c r="H465">
        <v>1</v>
      </c>
      <c r="I465" t="s">
        <v>635</v>
      </c>
      <c r="J465" t="s">
        <v>3</v>
      </c>
      <c r="K465" t="s">
        <v>636</v>
      </c>
      <c r="L465">
        <v>1191</v>
      </c>
      <c r="N465">
        <v>1013</v>
      </c>
      <c r="O465" t="s">
        <v>637</v>
      </c>
      <c r="P465" t="s">
        <v>637</v>
      </c>
      <c r="Q465">
        <v>1</v>
      </c>
      <c r="X465">
        <v>0.02</v>
      </c>
      <c r="Y465">
        <v>0</v>
      </c>
      <c r="Z465">
        <v>0</v>
      </c>
      <c r="AA465">
        <v>0</v>
      </c>
      <c r="AB465">
        <v>0</v>
      </c>
      <c r="AC465">
        <v>0</v>
      </c>
      <c r="AD465">
        <v>1</v>
      </c>
      <c r="AE465">
        <v>2</v>
      </c>
      <c r="AF465" t="s">
        <v>408</v>
      </c>
      <c r="AG465">
        <v>0.06</v>
      </c>
      <c r="AH465">
        <v>2</v>
      </c>
      <c r="AI465">
        <v>312568669</v>
      </c>
      <c r="AJ465">
        <v>428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</row>
    <row r="466" spans="1:44" x14ac:dyDescent="0.2">
      <c r="A466">
        <f>ROW(Source!A513)</f>
        <v>513</v>
      </c>
      <c r="B466">
        <v>312568678</v>
      </c>
      <c r="C466">
        <v>312568667</v>
      </c>
      <c r="D466">
        <v>277944814</v>
      </c>
      <c r="E466">
        <v>1</v>
      </c>
      <c r="F466">
        <v>1</v>
      </c>
      <c r="G466">
        <v>1</v>
      </c>
      <c r="H466">
        <v>2</v>
      </c>
      <c r="I466" t="s">
        <v>761</v>
      </c>
      <c r="J466" t="s">
        <v>762</v>
      </c>
      <c r="K466" t="s">
        <v>763</v>
      </c>
      <c r="L466">
        <v>1368</v>
      </c>
      <c r="N466">
        <v>1011</v>
      </c>
      <c r="O466" t="s">
        <v>419</v>
      </c>
      <c r="P466" t="s">
        <v>419</v>
      </c>
      <c r="Q466">
        <v>1</v>
      </c>
      <c r="X466">
        <v>0.01</v>
      </c>
      <c r="Y466">
        <v>0</v>
      </c>
      <c r="Z466">
        <v>6.62</v>
      </c>
      <c r="AA466">
        <v>0</v>
      </c>
      <c r="AB466">
        <v>0</v>
      </c>
      <c r="AC466">
        <v>0</v>
      </c>
      <c r="AD466">
        <v>1</v>
      </c>
      <c r="AE466">
        <v>0</v>
      </c>
      <c r="AF466" t="s">
        <v>408</v>
      </c>
      <c r="AG466">
        <v>0.03</v>
      </c>
      <c r="AH466">
        <v>2</v>
      </c>
      <c r="AI466">
        <v>312568670</v>
      </c>
      <c r="AJ466">
        <v>429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</row>
    <row r="467" spans="1:44" x14ac:dyDescent="0.2">
      <c r="A467">
        <f>ROW(Source!A513)</f>
        <v>513</v>
      </c>
      <c r="B467">
        <v>312568679</v>
      </c>
      <c r="C467">
        <v>312568667</v>
      </c>
      <c r="D467">
        <v>277944840</v>
      </c>
      <c r="E467">
        <v>1</v>
      </c>
      <c r="F467">
        <v>1</v>
      </c>
      <c r="G467">
        <v>1</v>
      </c>
      <c r="H467">
        <v>2</v>
      </c>
      <c r="I467" t="s">
        <v>764</v>
      </c>
      <c r="J467" t="s">
        <v>765</v>
      </c>
      <c r="K467" t="s">
        <v>766</v>
      </c>
      <c r="L467">
        <v>1368</v>
      </c>
      <c r="N467">
        <v>1011</v>
      </c>
      <c r="O467" t="s">
        <v>419</v>
      </c>
      <c r="P467" t="s">
        <v>419</v>
      </c>
      <c r="Q467">
        <v>1</v>
      </c>
      <c r="X467">
        <v>0.01</v>
      </c>
      <c r="Y467">
        <v>0</v>
      </c>
      <c r="Z467">
        <v>1627.51</v>
      </c>
      <c r="AA467">
        <v>549.32000000000005</v>
      </c>
      <c r="AB467">
        <v>0</v>
      </c>
      <c r="AC467">
        <v>0</v>
      </c>
      <c r="AD467">
        <v>1</v>
      </c>
      <c r="AE467">
        <v>0</v>
      </c>
      <c r="AF467" t="s">
        <v>408</v>
      </c>
      <c r="AG467">
        <v>0.03</v>
      </c>
      <c r="AH467">
        <v>2</v>
      </c>
      <c r="AI467">
        <v>312568671</v>
      </c>
      <c r="AJ467">
        <v>430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</row>
    <row r="468" spans="1:44" x14ac:dyDescent="0.2">
      <c r="A468">
        <f>ROW(Source!A513)</f>
        <v>513</v>
      </c>
      <c r="B468">
        <v>312568680</v>
      </c>
      <c r="C468">
        <v>312568667</v>
      </c>
      <c r="D468">
        <v>277945805</v>
      </c>
      <c r="E468">
        <v>1</v>
      </c>
      <c r="F468">
        <v>1</v>
      </c>
      <c r="G468">
        <v>1</v>
      </c>
      <c r="H468">
        <v>2</v>
      </c>
      <c r="I468" t="s">
        <v>650</v>
      </c>
      <c r="J468" t="s">
        <v>651</v>
      </c>
      <c r="K468" t="s">
        <v>652</v>
      </c>
      <c r="L468">
        <v>1368</v>
      </c>
      <c r="N468">
        <v>1011</v>
      </c>
      <c r="O468" t="s">
        <v>419</v>
      </c>
      <c r="P468" t="s">
        <v>419</v>
      </c>
      <c r="Q468">
        <v>1</v>
      </c>
      <c r="X468">
        <v>0.01</v>
      </c>
      <c r="Y468">
        <v>0</v>
      </c>
      <c r="Z468">
        <v>544.70000000000005</v>
      </c>
      <c r="AA468">
        <v>477.98</v>
      </c>
      <c r="AB468">
        <v>0</v>
      </c>
      <c r="AC468">
        <v>0</v>
      </c>
      <c r="AD468">
        <v>1</v>
      </c>
      <c r="AE468">
        <v>0</v>
      </c>
      <c r="AF468" t="s">
        <v>408</v>
      </c>
      <c r="AG468">
        <v>0.03</v>
      </c>
      <c r="AH468">
        <v>2</v>
      </c>
      <c r="AI468">
        <v>312568672</v>
      </c>
      <c r="AJ468">
        <v>431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</row>
    <row r="469" spans="1:44" x14ac:dyDescent="0.2">
      <c r="A469">
        <f>ROW(Source!A513)</f>
        <v>513</v>
      </c>
      <c r="B469">
        <v>312568681</v>
      </c>
      <c r="C469">
        <v>312568667</v>
      </c>
      <c r="D469">
        <v>277946526</v>
      </c>
      <c r="E469">
        <v>1</v>
      </c>
      <c r="F469">
        <v>1</v>
      </c>
      <c r="G469">
        <v>1</v>
      </c>
      <c r="H469">
        <v>2</v>
      </c>
      <c r="I469" t="s">
        <v>767</v>
      </c>
      <c r="J469" t="s">
        <v>768</v>
      </c>
      <c r="K469" t="s">
        <v>769</v>
      </c>
      <c r="L469">
        <v>1368</v>
      </c>
      <c r="N469">
        <v>1011</v>
      </c>
      <c r="O469" t="s">
        <v>419</v>
      </c>
      <c r="P469" t="s">
        <v>419</v>
      </c>
      <c r="Q469">
        <v>1</v>
      </c>
      <c r="X469">
        <v>0.65</v>
      </c>
      <c r="Y469">
        <v>0</v>
      </c>
      <c r="Z469">
        <v>6.46</v>
      </c>
      <c r="AA469">
        <v>0</v>
      </c>
      <c r="AB469">
        <v>0</v>
      </c>
      <c r="AC469">
        <v>0</v>
      </c>
      <c r="AD469">
        <v>1</v>
      </c>
      <c r="AE469">
        <v>0</v>
      </c>
      <c r="AF469" t="s">
        <v>408</v>
      </c>
      <c r="AG469">
        <v>1.95</v>
      </c>
      <c r="AH469">
        <v>2</v>
      </c>
      <c r="AI469">
        <v>312568673</v>
      </c>
      <c r="AJ469">
        <v>432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</row>
    <row r="470" spans="1:44" x14ac:dyDescent="0.2">
      <c r="A470">
        <f>ROW(Source!A513)</f>
        <v>513</v>
      </c>
      <c r="B470">
        <v>312568682</v>
      </c>
      <c r="C470">
        <v>312568667</v>
      </c>
      <c r="D470">
        <v>277896417</v>
      </c>
      <c r="E470">
        <v>1</v>
      </c>
      <c r="F470">
        <v>1</v>
      </c>
      <c r="G470">
        <v>1</v>
      </c>
      <c r="H470">
        <v>3</v>
      </c>
      <c r="I470" t="s">
        <v>770</v>
      </c>
      <c r="J470" t="s">
        <v>771</v>
      </c>
      <c r="K470" t="s">
        <v>772</v>
      </c>
      <c r="L470">
        <v>1348</v>
      </c>
      <c r="N470">
        <v>1009</v>
      </c>
      <c r="O470" t="s">
        <v>139</v>
      </c>
      <c r="P470" t="s">
        <v>139</v>
      </c>
      <c r="Q470">
        <v>1000</v>
      </c>
      <c r="X470">
        <v>8.9999999999999993E-3</v>
      </c>
      <c r="Y470">
        <v>104389.33</v>
      </c>
      <c r="Z470">
        <v>0</v>
      </c>
      <c r="AA470">
        <v>0</v>
      </c>
      <c r="AB470">
        <v>0</v>
      </c>
      <c r="AC470">
        <v>0</v>
      </c>
      <c r="AD470">
        <v>1</v>
      </c>
      <c r="AE470">
        <v>0</v>
      </c>
      <c r="AF470" t="s">
        <v>407</v>
      </c>
      <c r="AG470">
        <v>1.7999999999999999E-2</v>
      </c>
      <c r="AH470">
        <v>2</v>
      </c>
      <c r="AI470">
        <v>312568674</v>
      </c>
      <c r="AJ470">
        <v>433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</row>
    <row r="471" spans="1:44" x14ac:dyDescent="0.2">
      <c r="A471">
        <f>ROW(Source!A513)</f>
        <v>513</v>
      </c>
      <c r="B471">
        <v>312568683</v>
      </c>
      <c r="C471">
        <v>312568667</v>
      </c>
      <c r="D471">
        <v>277896804</v>
      </c>
      <c r="E471">
        <v>1</v>
      </c>
      <c r="F471">
        <v>1</v>
      </c>
      <c r="G471">
        <v>1</v>
      </c>
      <c r="H471">
        <v>3</v>
      </c>
      <c r="I471" t="s">
        <v>773</v>
      </c>
      <c r="J471" t="s">
        <v>774</v>
      </c>
      <c r="K471" t="s">
        <v>775</v>
      </c>
      <c r="L471">
        <v>1348</v>
      </c>
      <c r="N471">
        <v>1009</v>
      </c>
      <c r="O471" t="s">
        <v>139</v>
      </c>
      <c r="P471" t="s">
        <v>139</v>
      </c>
      <c r="Q471">
        <v>1000</v>
      </c>
      <c r="X471">
        <v>1.4E-3</v>
      </c>
      <c r="Y471">
        <v>75885.63</v>
      </c>
      <c r="Z471">
        <v>0</v>
      </c>
      <c r="AA471">
        <v>0</v>
      </c>
      <c r="AB471">
        <v>0</v>
      </c>
      <c r="AC471">
        <v>0</v>
      </c>
      <c r="AD471">
        <v>1</v>
      </c>
      <c r="AE471">
        <v>0</v>
      </c>
      <c r="AF471" t="s">
        <v>407</v>
      </c>
      <c r="AG471">
        <v>2.8E-3</v>
      </c>
      <c r="AH471">
        <v>2</v>
      </c>
      <c r="AI471">
        <v>312568675</v>
      </c>
      <c r="AJ471">
        <v>434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</row>
    <row r="472" spans="1:44" x14ac:dyDescent="0.2">
      <c r="A472">
        <f>ROW(Source!A549)</f>
        <v>549</v>
      </c>
      <c r="B472">
        <v>312568686</v>
      </c>
      <c r="C472">
        <v>312568684</v>
      </c>
      <c r="D472">
        <v>277560606</v>
      </c>
      <c r="E472">
        <v>109</v>
      </c>
      <c r="F472">
        <v>1</v>
      </c>
      <c r="G472">
        <v>1</v>
      </c>
      <c r="H472">
        <v>1</v>
      </c>
      <c r="I472" t="s">
        <v>649</v>
      </c>
      <c r="J472" t="s">
        <v>3</v>
      </c>
      <c r="K472" t="s">
        <v>776</v>
      </c>
      <c r="L472">
        <v>1191</v>
      </c>
      <c r="N472">
        <v>1013</v>
      </c>
      <c r="O472" t="s">
        <v>637</v>
      </c>
      <c r="P472" t="s">
        <v>637</v>
      </c>
      <c r="Q472">
        <v>1</v>
      </c>
      <c r="X472">
        <v>1</v>
      </c>
      <c r="Y472">
        <v>0</v>
      </c>
      <c r="Z472">
        <v>0</v>
      </c>
      <c r="AA472">
        <v>0</v>
      </c>
      <c r="AB472">
        <v>477.98</v>
      </c>
      <c r="AC472">
        <v>0</v>
      </c>
      <c r="AD472">
        <v>1</v>
      </c>
      <c r="AE472">
        <v>2</v>
      </c>
      <c r="AF472" t="s">
        <v>3</v>
      </c>
      <c r="AG472">
        <v>1</v>
      </c>
      <c r="AH472">
        <v>2</v>
      </c>
      <c r="AI472">
        <v>312568685</v>
      </c>
      <c r="AJ472">
        <v>435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Смета по ФСНБ 421+557прРИМ</vt:lpstr>
      <vt:lpstr>Source</vt:lpstr>
      <vt:lpstr>SourceObSm</vt:lpstr>
      <vt:lpstr>SmtRes</vt:lpstr>
      <vt:lpstr>EtalonRes</vt:lpstr>
      <vt:lpstr>SrcKA</vt:lpstr>
      <vt:lpstr>'Смета по ФСНБ 421+557прРИМ'!Заголовки_для_печати</vt:lpstr>
      <vt:lpstr>'Смета по ФСНБ 421+557прРИМ'!Область_печати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Кислякова Валерия Алексеевна</cp:lastModifiedBy>
  <dcterms:created xsi:type="dcterms:W3CDTF">2024-11-13T11:48:30Z</dcterms:created>
  <dcterms:modified xsi:type="dcterms:W3CDTF">2024-11-14T06:13:21Z</dcterms:modified>
</cp:coreProperties>
</file>